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defaultThemeVersion="124226"/>
  <mc:AlternateContent xmlns:mc="http://schemas.openxmlformats.org/markup-compatibility/2006">
    <mc:Choice Requires="x15">
      <x15ac:absPath xmlns:x15ac="http://schemas.microsoft.com/office/spreadsheetml/2010/11/ac" url="C:\Users\tinochanon\Desktop\Engagement Manager\Symphony\2024\Q3\FS\"/>
    </mc:Choice>
  </mc:AlternateContent>
  <xr:revisionPtr revIDLastSave="0" documentId="8_{0B6CF3FC-B0DC-4CE6-BA7F-0C0F83F197DB}" xr6:coauthVersionLast="47" xr6:coauthVersionMax="47" xr10:uidLastSave="{00000000-0000-0000-0000-000000000000}"/>
  <bookViews>
    <workbookView xWindow="-110" yWindow="-110" windowWidth="19420" windowHeight="11500" tabRatio="722" firstSheet="1" activeTab="8" xr2:uid="{00000000-000D-0000-FFFF-FFFF00000000}"/>
  </bookViews>
  <sheets>
    <sheet name="Sheet1" sheetId="30" state="hidden" r:id="rId1"/>
    <sheet name="BS 3-5" sheetId="38" r:id="rId2"/>
    <sheet name="SOCI 6" sheetId="34" r:id="rId3"/>
    <sheet name="SOCI 7" sheetId="41" r:id="rId4"/>
    <sheet name="SCE 8" sheetId="42" r:id="rId5"/>
    <sheet name="SCE 9" sheetId="36" r:id="rId6"/>
    <sheet name="SCE 10" sheetId="43" r:id="rId7"/>
    <sheet name="SCE 11" sheetId="37" r:id="rId8"/>
    <sheet name="CF 12-13" sheetId="20"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s>
  <definedNames>
    <definedName name="_____SCB2">'[1]SCB 2 - Current'!$F$11</definedName>
    <definedName name="____aq678">'[2]เงินกู้ MGC'!$E$17</definedName>
    <definedName name="____SCB2">'[1]SCB 2 - Current'!$F$11</definedName>
    <definedName name="___aq678">'[3]เงินกู้ MGC'!$E$17</definedName>
    <definedName name="___SCB2">'[1]SCB 2 - Current'!$F$11</definedName>
    <definedName name="__123Graph_D" hidden="1">[4]ชื่อหุ้น!#REF!</definedName>
    <definedName name="__aq678">'[3]เงินกู้ MGC'!$E$17</definedName>
    <definedName name="__DAT10">#REF!</definedName>
    <definedName name="__DAT5">[5]Act08!#REF!</definedName>
    <definedName name="__DAT6">[6]Prod!#REF!</definedName>
    <definedName name="__DAT7">[6]Prod!#REF!</definedName>
    <definedName name="__SCB2">'[1]SCB 2 - Current'!$F$11</definedName>
    <definedName name="__T4">#REF!</definedName>
    <definedName name="__w1" localSheetId="6" hidden="1">{#N/A,#N/A,TRUE,"Valuation";#N/A,#N/A,TRUE,"Financ. Stat.";#N/A,#N/A,TRUE,"Contr. Sales";#N/A,#N/A,TRUE,"Sales-Purch. CDEC-SING";#N/A,#N/A,TRUE,"SING Oper.";#N/A,#N/A,TRUE,"Costs &amp; Other Sales";#N/A,#N/A,TRUE,"Fuel Consum.";#N/A,#N/A,TRUE,"Depreciation";#N/A,#N/A,TRUE,"Work. Cap.";#N/A,#N/A,TRUE,"Assump.";#N/A,#N/A,TRUE,"Discount Rates"}</definedName>
    <definedName name="__w1" localSheetId="4" hidden="1">{#N/A,#N/A,TRUE,"Valuation";#N/A,#N/A,TRUE,"Financ. Stat.";#N/A,#N/A,TRUE,"Contr. Sales";#N/A,#N/A,TRUE,"Sales-Purch. CDEC-SING";#N/A,#N/A,TRUE,"SING Oper.";#N/A,#N/A,TRUE,"Costs &amp; Other Sales";#N/A,#N/A,TRUE,"Fuel Consum.";#N/A,#N/A,TRUE,"Depreciation";#N/A,#N/A,TRUE,"Work. Cap.";#N/A,#N/A,TRUE,"Assump.";#N/A,#N/A,TRUE,"Discount Rates"}</definedName>
    <definedName name="__w1" localSheetId="3" hidden="1">{#N/A,#N/A,TRUE,"Valuation";#N/A,#N/A,TRUE,"Financ. Stat.";#N/A,#N/A,TRUE,"Contr. Sales";#N/A,#N/A,TRUE,"Sales-Purch. CDEC-SING";#N/A,#N/A,TRUE,"SING Oper.";#N/A,#N/A,TRUE,"Costs &amp; Other Sales";#N/A,#N/A,TRUE,"Fuel Consum.";#N/A,#N/A,TRUE,"Depreciation";#N/A,#N/A,TRUE,"Work. Cap.";#N/A,#N/A,TRUE,"Assump.";#N/A,#N/A,TRUE,"Discount Rates"}</definedName>
    <definedName name="__w1" hidden="1">{#N/A,#N/A,TRUE,"Valuation";#N/A,#N/A,TRUE,"Financ. Stat.";#N/A,#N/A,TRUE,"Contr. Sales";#N/A,#N/A,TRUE,"Sales-Purch. CDEC-SING";#N/A,#N/A,TRUE,"SING Oper.";#N/A,#N/A,TRUE,"Costs &amp; Other Sales";#N/A,#N/A,TRUE,"Fuel Consum.";#N/A,#N/A,TRUE,"Depreciation";#N/A,#N/A,TRUE,"Work. Cap.";#N/A,#N/A,TRUE,"Assump.";#N/A,#N/A,TRUE,"Discount Rates"}</definedName>
    <definedName name="__xlnm.Print_Area_35">NA()</definedName>
    <definedName name="__xlnm.Print_Titles_4">([7]Consolidated!$B$1:$C$65536,[7]Consolidated!$A$1:$IV$10)</definedName>
    <definedName name="_1__Cal_Mod_.Month_REV" localSheetId="3">[8]!'[Cal-Mod].Month_REV'</definedName>
    <definedName name="_1__Cal_Mod_.Month_REV">[8]!'[Cal-Mod].Month_REV'</definedName>
    <definedName name="_197_2.3">[9]PR4!$B$1:$I$60</definedName>
    <definedName name="_1Cal_Mod_.Month_REV" localSheetId="3">[8]!'[Cal-Mod].Month_REV'</definedName>
    <definedName name="_1Cal_Mod_.Month_REV">[8]!'[Cal-Mod].Month_REV'</definedName>
    <definedName name="_2__Cal_Mod_.Quarter_rev" localSheetId="3">[8]!'[Cal-Mod].Quarter_rev'</definedName>
    <definedName name="_2__Cal_Mod_.Quarter_rev">[8]!'[Cal-Mod].Quarter_rev'</definedName>
    <definedName name="_2Cal_Mod_.Quarter_rev" localSheetId="3">[8]!'[Cal-Mod].Quarter_rev'</definedName>
    <definedName name="_2Cal_Mod_.Quarter_rev">[8]!'[Cal-Mod].Quarter_rev'</definedName>
    <definedName name="_3___123Graph_ACHART_1" hidden="1">[10]TP!#REF!</definedName>
    <definedName name="_3__123Graph_ACHART_1" hidden="1">[10]TP!#REF!</definedName>
    <definedName name="_4___123Graph_BCHART_1" hidden="1">[10]TP!#REF!</definedName>
    <definedName name="_4__123Graph_BCHART_1" hidden="1">[10]TP!#REF!</definedName>
    <definedName name="_5___123Graph_CCHART_1" hidden="1">[10]TP!#REF!</definedName>
    <definedName name="_5__123Graph_CCHART_1" hidden="1">[10]TP!#REF!</definedName>
    <definedName name="_6___123Graph_XCHART_1" hidden="1">[10]TP!#REF!</definedName>
    <definedName name="_6__123Graph_XCHART_1" hidden="1">[10]TP!#REF!</definedName>
    <definedName name="_aq4">[3]เงินกู้ธนชาติ!$E$17</definedName>
    <definedName name="_aq678">'[3]เงินกู้ MGC'!$E$17</definedName>
    <definedName name="_AtRisk_SimSetting_AutomaticallyGenerateReports" hidden="1">FALSE</definedName>
    <definedName name="_AtRisk_SimSetting_AutomaticResultsDisplayMode" hidden="1">1</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FALSE</definedName>
    <definedName name="_AtRisk_SimSetting_LiveUpdatePeriod" hidden="1">-1</definedName>
    <definedName name="_AtRisk_SimSetting_RandomNumberGenerator" hidden="1">0</definedName>
    <definedName name="_AtRisk_SimSetting_ReportsList" hidden="1">0</definedName>
    <definedName name="_AtRisk_SimSetting_SimNameCount" hidden="1">0</definedName>
    <definedName name="_AtRisk_SimSetting_StdRecalcBehavior" hidden="1">1</definedName>
    <definedName name="_AtRisk_SimSetting_StdRecalcWithoutRiskStatic" hidden="1">0</definedName>
    <definedName name="_AtRisk_SimSetting_StdRecalcWithoutRiskStaticPercentile" hidden="1">0.5</definedName>
    <definedName name="_DAT10">#REF!</definedName>
    <definedName name="_DAT5">[5]Act08!#REF!</definedName>
    <definedName name="_DAT6">[6]Prod!#REF!</definedName>
    <definedName name="_DAT7">[6]Prod!#REF!</definedName>
    <definedName name="_Fill" hidden="1">#REF!</definedName>
    <definedName name="_Key1" hidden="1">#REF!</definedName>
    <definedName name="_Key2" hidden="1">#REF!</definedName>
    <definedName name="_Order1" hidden="1">255</definedName>
    <definedName name="_Order2" hidden="1">255</definedName>
    <definedName name="_SCB2">'[1]SCB 2 - Current'!$F$11</definedName>
    <definedName name="_Sort" hidden="1">#REF!</definedName>
    <definedName name="_T4">#REF!</definedName>
    <definedName name="_Tax2">[11]Input!$D$19</definedName>
    <definedName name="a">#REF!</definedName>
    <definedName name="A_HFS">NA()</definedName>
    <definedName name="A_HFS_1">NA()</definedName>
    <definedName name="A_HFS_2">NA()</definedName>
    <definedName name="A_HFS_3">NA()</definedName>
    <definedName name="aaa" hidden="1">#REF!</definedName>
    <definedName name="ADM_EXP">NA()</definedName>
    <definedName name="ADM_EXP_1">NA()</definedName>
    <definedName name="ADM_EXP_2">NA()</definedName>
    <definedName name="ADM_EXP_3">NA()</definedName>
    <definedName name="administration_monthly_activity">NA()</definedName>
    <definedName name="AHFS_LIAB">NA()</definedName>
    <definedName name="Airport_Passenger_Mvmt_base_year">NA()</definedName>
    <definedName name="Allowance" localSheetId="6" hidden="1">{#N/A,#N/A,TRUE,"Cover";#N/A,#N/A,TRUE,"Cases";#N/A,#N/A,TRUE,"Assumptions";#N/A,#N/A,TRUE,"BreakEven";#N/A,#N/A,TRUE,"BS";#N/A,#N/A,TRUE,"P&amp;L";#N/A,#N/A,TRUE,"CF";#N/A,#N/A,TRUE,"Revenues";#N/A,#N/A,TRUE,"Costs";#N/A,#N/A,TRUE,"Capex";#N/A,#N/A,TRUE,"Debt"}</definedName>
    <definedName name="Allowance" localSheetId="4" hidden="1">{#N/A,#N/A,TRUE,"Cover";#N/A,#N/A,TRUE,"Cases";#N/A,#N/A,TRUE,"Assumptions";#N/A,#N/A,TRUE,"BreakEven";#N/A,#N/A,TRUE,"BS";#N/A,#N/A,TRUE,"P&amp;L";#N/A,#N/A,TRUE,"CF";#N/A,#N/A,TRUE,"Revenues";#N/A,#N/A,TRUE,"Costs";#N/A,#N/A,TRUE,"Capex";#N/A,#N/A,TRUE,"Debt"}</definedName>
    <definedName name="Allowance" localSheetId="3" hidden="1">{#N/A,#N/A,TRUE,"Cover";#N/A,#N/A,TRUE,"Cases";#N/A,#N/A,TRUE,"Assumptions";#N/A,#N/A,TRUE,"BreakEven";#N/A,#N/A,TRUE,"BS";#N/A,#N/A,TRUE,"P&amp;L";#N/A,#N/A,TRUE,"CF";#N/A,#N/A,TRUE,"Revenues";#N/A,#N/A,TRUE,"Costs";#N/A,#N/A,TRUE,"Capex";#N/A,#N/A,TRUE,"Debt"}</definedName>
    <definedName name="Allowance" hidden="1">{#N/A,#N/A,TRUE,"Cover";#N/A,#N/A,TRUE,"Cases";#N/A,#N/A,TRUE,"Assumptions";#N/A,#N/A,TRUE,"BreakEven";#N/A,#N/A,TRUE,"BS";#N/A,#N/A,TRUE,"P&amp;L";#N/A,#N/A,TRUE,"CF";#N/A,#N/A,TRUE,"Revenues";#N/A,#N/A,TRUE,"Costs";#N/A,#N/A,TRUE,"Capex";#N/A,#N/A,TRUE,"Debt"}</definedName>
    <definedName name="ALW" localSheetId="6" hidden="1">{#N/A,#N/A,TRUE,"Cover";#N/A,#N/A,TRUE,"Cases";#N/A,#N/A,TRUE,"Assumptions";#N/A,#N/A,TRUE,"BreakEven";#N/A,#N/A,TRUE,"BS";#N/A,#N/A,TRUE,"P&amp;L";#N/A,#N/A,TRUE,"CF";#N/A,#N/A,TRUE,"Revenues";#N/A,#N/A,TRUE,"Costs";#N/A,#N/A,TRUE,"Capex";#N/A,#N/A,TRUE,"Debt"}</definedName>
    <definedName name="ALW" localSheetId="4" hidden="1">{#N/A,#N/A,TRUE,"Cover";#N/A,#N/A,TRUE,"Cases";#N/A,#N/A,TRUE,"Assumptions";#N/A,#N/A,TRUE,"BreakEven";#N/A,#N/A,TRUE,"BS";#N/A,#N/A,TRUE,"P&amp;L";#N/A,#N/A,TRUE,"CF";#N/A,#N/A,TRUE,"Revenues";#N/A,#N/A,TRUE,"Costs";#N/A,#N/A,TRUE,"Capex";#N/A,#N/A,TRUE,"Debt"}</definedName>
    <definedName name="ALW" localSheetId="3" hidden="1">{#N/A,#N/A,TRUE,"Cover";#N/A,#N/A,TRUE,"Cases";#N/A,#N/A,TRUE,"Assumptions";#N/A,#N/A,TRUE,"BreakEven";#N/A,#N/A,TRUE,"BS";#N/A,#N/A,TRUE,"P&amp;L";#N/A,#N/A,TRUE,"CF";#N/A,#N/A,TRUE,"Revenues";#N/A,#N/A,TRUE,"Costs";#N/A,#N/A,TRUE,"Capex";#N/A,#N/A,TRUE,"Debt"}</definedName>
    <definedName name="ALW" hidden="1">{#N/A,#N/A,TRUE,"Cover";#N/A,#N/A,TRUE,"Cases";#N/A,#N/A,TRUE,"Assumptions";#N/A,#N/A,TRUE,"BreakEven";#N/A,#N/A,TRUE,"BS";#N/A,#N/A,TRUE,"P&amp;L";#N/A,#N/A,TRUE,"CF";#N/A,#N/A,TRUE,"Revenues";#N/A,#N/A,TRUE,"Costs";#N/A,#N/A,TRUE,"Capex";#N/A,#N/A,TRUE,"Debt"}</definedName>
    <definedName name="AMOUNT08">[12]AccpacTB!$N$8:$N$455</definedName>
    <definedName name="AnnualHRDegradation">NA()</definedName>
    <definedName name="AnSheetStartDate">[13]Ass!$F$16</definedName>
    <definedName name="art" hidden="1">#REF!</definedName>
    <definedName name="AS2DocOpenMode" hidden="1">"AS2DocumentEdit"</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so">[14]Manual!$C$67:$C$83</definedName>
    <definedName name="ASSOC_UNQUO">NA()</definedName>
    <definedName name="ASSOCIATE">NA()</definedName>
    <definedName name="ASSOCIATE_1">NA()</definedName>
    <definedName name="ASSOCIATE_2">NA()</definedName>
    <definedName name="ASSOCIATE_3">NA()</definedName>
    <definedName name="AT" hidden="1">#REF!</definedName>
    <definedName name="AVGPLJUL">NA()</definedName>
    <definedName name="b" hidden="1">#REF!</definedName>
    <definedName name="bb" hidden="1">#REF!</definedName>
    <definedName name="Beginning_Balance" localSheetId="6">-FV([15]!Interest_Rate/12,[15]!Payment_Number-1,-Monthly_Payment,[15]!Loan_Amount)</definedName>
    <definedName name="Beginning_Balance" localSheetId="4">-FV([15]!Interest_Rate/12,[15]!Payment_Number-1,-Monthly_Payment,[15]!Loan_Amount)</definedName>
    <definedName name="Beginning_Balance" localSheetId="3">-FV([15]!Interest_Rate/12,[15]!Payment_Number-1,-Monthly_Payment,[15]!Loan_Amount)</definedName>
    <definedName name="Beginning_Balance">-FV([15]!Interest_Rate/12,[15]!Payment_Number-1,-Monthly_Payment,[15]!Loan_Amount)</definedName>
    <definedName name="Beginning_Balance1" localSheetId="6">-FV([15]!Interest_Rate/12,[15]!Payment_Number-1,-Monthly_Payment,[15]!Loan_Amount)</definedName>
    <definedName name="Beginning_Balance1" localSheetId="4">-FV([15]!Interest_Rate/12,[15]!Payment_Number-1,-Monthly_Payment,[15]!Loan_Amount)</definedName>
    <definedName name="Beginning_Balance1" localSheetId="3">-FV([15]!Interest_Rate/12,[15]!Payment_Number-1,-Monthly_Payment,[15]!Loan_Amount)</definedName>
    <definedName name="Beginning_Balance1">-FV([15]!Interest_Rate/12,[15]!Payment_Number-1,-Monthly_Payment,[15]!Loan_Amount)</definedName>
    <definedName name="BG_Del" hidden="1">15</definedName>
    <definedName name="BG_Ins" hidden="1">4</definedName>
    <definedName name="BG_Mod" hidden="1">6</definedName>
    <definedName name="BOOK_DEPN_ON_TAX_BASE">NA()</definedName>
    <definedName name="BORROW_LT">NA()</definedName>
    <definedName name="BORROW_LT_1">NA()</definedName>
    <definedName name="BORROW_LT_2">NA()</definedName>
    <definedName name="BORROW_LT_3">NA()</definedName>
    <definedName name="BORROW_STERM">NA()</definedName>
    <definedName name="Capture_rate_table">NA()</definedName>
    <definedName name="CaseNum">#REF!</definedName>
    <definedName name="CASH">NA()</definedName>
    <definedName name="CASH_1">NA()</definedName>
    <definedName name="CASH_2">NA()</definedName>
    <definedName name="CASH_3">NA()</definedName>
    <definedName name="Cash_and_cash_equivalents">#REF!</definedName>
    <definedName name="CASH_SHTERM">NA()</definedName>
    <definedName name="CASH_STERM">NA()</definedName>
    <definedName name="CASH_STERM_1">NA()</definedName>
    <definedName name="CASH_STERM_2">NA()</definedName>
    <definedName name="CASH_STERM_3">NA()</definedName>
    <definedName name="CASH_TOTAL">NA()</definedName>
    <definedName name="CASH_TOTAL_1">NA()</definedName>
    <definedName name="CASH_TOTAL_2">NA()</definedName>
    <definedName name="CASH_TOTAL_3">NA()</definedName>
    <definedName name="CF">#REF!</definedName>
    <definedName name="CLOOK">[16]LI_data!#REF!</definedName>
    <definedName name="CODES">[12]AccpacTB!$P$8:$P$455</definedName>
    <definedName name="Commuters_base_pass_mvmts">NA()</definedName>
    <definedName name="Commuters_journeys_per_pass">NA()</definedName>
    <definedName name="commuters_revenue_monthly_activity">NA()</definedName>
    <definedName name="CONT_CUST_PBLES">NA()</definedName>
    <definedName name="CONT_CUST_PBLES_1">NA()</definedName>
    <definedName name="CONT_CUST_PBLES_2">NA()</definedName>
    <definedName name="CONT_CUST_PBLES_3">NA()</definedName>
    <definedName name="CONT_CUST_RBLES">NA()</definedName>
    <definedName name="CONT_CUST_RBLES_1">NA()</definedName>
    <definedName name="CONT_CUST_RBLES_2">NA()</definedName>
    <definedName name="CONT_CUST_RBLES_3">NA()</definedName>
    <definedName name="ContractedHR">NA()</definedName>
    <definedName name="COR">NA()</definedName>
    <definedName name="COR_1">NA()</definedName>
    <definedName name="COR_2">NA()</definedName>
    <definedName name="COR_3">NA()</definedName>
    <definedName name="Country">[17]Map!$K$4:$K$118</definedName>
    <definedName name="coverAsianFirm">NA()</definedName>
    <definedName name="coverAsianNonFirm">NA()</definedName>
    <definedName name="coverCapFirm">NA()</definedName>
    <definedName name="coverCapNonFirm">NA()</definedName>
    <definedName name="coverOptionFirm">NA()</definedName>
    <definedName name="coverOptionNonFirm">NA()</definedName>
    <definedName name="coverSwapFirm">NA()</definedName>
    <definedName name="coverSwapNonFirm">NA()</definedName>
    <definedName name="coy">[18]Header!$C$9</definedName>
    <definedName name="cpi">NA()</definedName>
    <definedName name="CRYR_Period_01">NA()</definedName>
    <definedName name="CRYR_Period_02">NA()</definedName>
    <definedName name="CRYR_Period_03">NA()</definedName>
    <definedName name="CRYR_Period_04">NA()</definedName>
    <definedName name="CRYR_Period_05">NA()</definedName>
    <definedName name="CRYR_Period_06">NA()</definedName>
    <definedName name="CRYR_Period_07">NA()</definedName>
    <definedName name="CRYR_Period_08">NA()</definedName>
    <definedName name="CRYR_Period_09">NA()</definedName>
    <definedName name="CRYR_Period_10">NA()</definedName>
    <definedName name="CRYR_Period_11">NA()</definedName>
    <definedName name="CRYR_Period_12">NA()</definedName>
    <definedName name="CRYR_Period_13">NA()</definedName>
    <definedName name="CtnAmortEnd">NA()</definedName>
    <definedName name="CtnEndDate">[13]Ass!$F$20</definedName>
    <definedName name="CtnIntOnlyEnd">NA()</definedName>
    <definedName name="Curr">[17]Index!$D$5</definedName>
    <definedName name="CUSTOMER">[19]NAME!$A$2:$B$336</definedName>
    <definedName name="CWIPApr04">NA()</definedName>
    <definedName name="D" hidden="1">#REF!</definedName>
    <definedName name="D_Bookvalue_Vehicles">'[20]K-5'!$N$14:$N$146</definedName>
    <definedName name="D_Center_Vehicles">'[20]K-5'!$B$14:$B$50</definedName>
    <definedName name="D_Depre_Vehicles">'[20]K-5'!$L$14:$L$62</definedName>
    <definedName name="D_Original_Vehicles">'[20]K-5'!$J$14:$J$48</definedName>
    <definedName name="dda">'[21]2.Conso'!$B$5:$B$75</definedName>
    <definedName name="DDD" localSheetId="6" hidden="1">{#N/A,#N/A,TRUE,"Cover";#N/A,#N/A,TRUE,"Cases";#N/A,#N/A,TRUE,"Assumptions";#N/A,#N/A,TRUE,"BreakEven";#N/A,#N/A,TRUE,"BS";#N/A,#N/A,TRUE,"P&amp;L";#N/A,#N/A,TRUE,"CF";#N/A,#N/A,TRUE,"Revenues";#N/A,#N/A,TRUE,"Costs";#N/A,#N/A,TRUE,"Capex";#N/A,#N/A,TRUE,"Debt"}</definedName>
    <definedName name="DDD" localSheetId="4" hidden="1">{#N/A,#N/A,TRUE,"Cover";#N/A,#N/A,TRUE,"Cases";#N/A,#N/A,TRUE,"Assumptions";#N/A,#N/A,TRUE,"BreakEven";#N/A,#N/A,TRUE,"BS";#N/A,#N/A,TRUE,"P&amp;L";#N/A,#N/A,TRUE,"CF";#N/A,#N/A,TRUE,"Revenues";#N/A,#N/A,TRUE,"Costs";#N/A,#N/A,TRUE,"Capex";#N/A,#N/A,TRUE,"Debt"}</definedName>
    <definedName name="DDD" localSheetId="3" hidden="1">{#N/A,#N/A,TRUE,"Cover";#N/A,#N/A,TRUE,"Cases";#N/A,#N/A,TRUE,"Assumptions";#N/A,#N/A,TRUE,"BreakEven";#N/A,#N/A,TRUE,"BS";#N/A,#N/A,TRUE,"P&amp;L";#N/A,#N/A,TRUE,"CF";#N/A,#N/A,TRUE,"Revenues";#N/A,#N/A,TRUE,"Costs";#N/A,#N/A,TRUE,"Capex";#N/A,#N/A,TRUE,"Debt"}</definedName>
    <definedName name="DDD" hidden="1">{#N/A,#N/A,TRUE,"Cover";#N/A,#N/A,TRUE,"Cases";#N/A,#N/A,TRUE,"Assumptions";#N/A,#N/A,TRUE,"BreakEven";#N/A,#N/A,TRUE,"BS";#N/A,#N/A,TRUE,"P&amp;L";#N/A,#N/A,TRUE,"CF";#N/A,#N/A,TRUE,"Revenues";#N/A,#N/A,TRUE,"Costs";#N/A,#N/A,TRUE,"Capex";#N/A,#N/A,TRUE,"Debt"}</definedName>
    <definedName name="Debt_arrangement_fee">NA()</definedName>
    <definedName name="DEF_TAX_ASSET">NA()</definedName>
    <definedName name="DEF_TAX_ASSET_1">NA()</definedName>
    <definedName name="DEF_TAX_ASSET_2">NA()</definedName>
    <definedName name="DEF_TAX_ASSET_3">NA()</definedName>
    <definedName name="DEF_TAX_LIAB">NA()</definedName>
    <definedName name="DEF_TAX_LIAB_1">NA()</definedName>
    <definedName name="DEF_TAX_LIAB_2">NA()</definedName>
    <definedName name="DEF_TAX_LIAB_3">NA()</definedName>
    <definedName name="DEP">NA()</definedName>
    <definedName name="DEP_1">NA()</definedName>
    <definedName name="DEP_2">NA()</definedName>
    <definedName name="DEP_3">NA()</definedName>
    <definedName name="df" hidden="1">#REF!</definedName>
    <definedName name="dfsawa" hidden="1">#REF!</definedName>
    <definedName name="Div">[22]Cover!$C$5</definedName>
    <definedName name="Domestic_base_Pass_mvmts">NA()</definedName>
    <definedName name="Domestic_journeys_per_pass">NA()</definedName>
    <definedName name="dtest">'[23]2.Conso'!$D$7:$D$20,'[23]2.Conso'!$D$27</definedName>
    <definedName name="DTL">NA()</definedName>
    <definedName name="DUEFR_ASSOC">NA()</definedName>
    <definedName name="DUEFR_REL">NA()</definedName>
    <definedName name="DUEFR_SUBS">NA()</definedName>
    <definedName name="DUETO_ASSOC">NA()</definedName>
    <definedName name="DUETO_CONT">NA()</definedName>
    <definedName name="DUETO_REL">NA()</definedName>
    <definedName name="DUETO_SUBS">NA()</definedName>
    <definedName name="e">NA()</definedName>
    <definedName name="EBIDA">#REF!</definedName>
    <definedName name="efw" hidden="1">#REF!</definedName>
    <definedName name="End_date">[18]Header!$C$12</definedName>
    <definedName name="endDate">[24]Main!$F$4</definedName>
    <definedName name="Ending" localSheetId="6">-FV([15]!Interest_Rate/12,[15]!Payment_Number,-Monthly_Payment,[15]!Loan_Amount)</definedName>
    <definedName name="Ending" localSheetId="4">-FV([15]!Interest_Rate/12,[15]!Payment_Number,-Monthly_Payment,[15]!Loan_Amount)</definedName>
    <definedName name="Ending" localSheetId="3">-FV([15]!Interest_Rate/12,[15]!Payment_Number,-Monthly_Payment,[15]!Loan_Amount)</definedName>
    <definedName name="Ending">-FV([15]!Interest_Rate/12,[15]!Payment_Number,-Monthly_Payment,[15]!Loan_Amount)</definedName>
    <definedName name="Ending_Balance" localSheetId="6">-FV([15]!Interest_Rate/12,[15]!Payment_Number,-Monthly_Payment,[15]!Loan_Amount)</definedName>
    <definedName name="Ending_Balance" localSheetId="4">-FV([15]!Interest_Rate/12,[15]!Payment_Number,-Monthly_Payment,[15]!Loan_Amount)</definedName>
    <definedName name="Ending_Balance" localSheetId="3">-FV([15]!Interest_Rate/12,[15]!Payment_Number,-Monthly_Payment,[15]!Loan_Amount)</definedName>
    <definedName name="Ending_Balance">-FV([15]!Interest_Rate/12,[15]!Payment_Number,-Monthly_Payment,[15]!Loan_Amount)</definedName>
    <definedName name="Equity_Underwriting_Fee">NA()</definedName>
    <definedName name="Error">NA()</definedName>
    <definedName name="ert" hidden="1">#REF!</definedName>
    <definedName name="eveve" localSheetId="6" hidden="1">{#N/A,#N/A,TRUE,"Valuation";#N/A,#N/A,TRUE,"Financ. Stat.";#N/A,#N/A,TRUE,"Contr. Sales";#N/A,#N/A,TRUE,"Sales-Purch. CDEC-SING";#N/A,#N/A,TRUE,"SING Oper.";#N/A,#N/A,TRUE,"Costs &amp; Other Sales";#N/A,#N/A,TRUE,"Fuel Consum.";#N/A,#N/A,TRUE,"Depreciation";#N/A,#N/A,TRUE,"Work. Cap.";#N/A,#N/A,TRUE,"Assump.";#N/A,#N/A,TRUE,"Discount Rates"}</definedName>
    <definedName name="eveve" localSheetId="4" hidden="1">{#N/A,#N/A,TRUE,"Valuation";#N/A,#N/A,TRUE,"Financ. Stat.";#N/A,#N/A,TRUE,"Contr. Sales";#N/A,#N/A,TRUE,"Sales-Purch. CDEC-SING";#N/A,#N/A,TRUE,"SING Oper.";#N/A,#N/A,TRUE,"Costs &amp; Other Sales";#N/A,#N/A,TRUE,"Fuel Consum.";#N/A,#N/A,TRUE,"Depreciation";#N/A,#N/A,TRUE,"Work. Cap.";#N/A,#N/A,TRUE,"Assump.";#N/A,#N/A,TRUE,"Discount Rates"}</definedName>
    <definedName name="eveve" localSheetId="3" hidden="1">{#N/A,#N/A,TRUE,"Valuation";#N/A,#N/A,TRUE,"Financ. Stat.";#N/A,#N/A,TRUE,"Contr. Sales";#N/A,#N/A,TRUE,"Sales-Purch. CDEC-SING";#N/A,#N/A,TRUE,"SING Oper.";#N/A,#N/A,TRUE,"Costs &amp; Other Sales";#N/A,#N/A,TRUE,"Fuel Consum.";#N/A,#N/A,TRUE,"Depreciation";#N/A,#N/A,TRUE,"Work. Cap.";#N/A,#N/A,TRUE,"Assump.";#N/A,#N/A,TRUE,"Discount Rates"}</definedName>
    <definedName name="eveve" hidden="1">{#N/A,#N/A,TRUE,"Valuation";#N/A,#N/A,TRUE,"Financ. Stat.";#N/A,#N/A,TRUE,"Contr. Sales";#N/A,#N/A,TRUE,"Sales-Purch. CDEC-SING";#N/A,#N/A,TRUE,"SING Oper.";#N/A,#N/A,TRUE,"Costs &amp; Other Sales";#N/A,#N/A,TRUE,"Fuel Consum.";#N/A,#N/A,TRUE,"Depreciation";#N/A,#N/A,TRUE,"Work. Cap.";#N/A,#N/A,TRUE,"Assump.";#N/A,#N/A,TRUE,"Discount Rates"}</definedName>
    <definedName name="ew" localSheetId="6" hidden="1">{#N/A,#N/A,FALSE,"INCOME";#N/A,#N/A,FALSE,"BG1-QUARTERLY";#N/A,#N/A,FALSE,"BG1-MONTHLY"}</definedName>
    <definedName name="ew" localSheetId="4" hidden="1">{#N/A,#N/A,FALSE,"INCOME";#N/A,#N/A,FALSE,"BG1-QUARTERLY";#N/A,#N/A,FALSE,"BG1-MONTHLY"}</definedName>
    <definedName name="ew" localSheetId="3" hidden="1">{#N/A,#N/A,FALSE,"INCOME";#N/A,#N/A,FALSE,"BG1-QUARTERLY";#N/A,#N/A,FALSE,"BG1-MONTHLY"}</definedName>
    <definedName name="ew" hidden="1">{#N/A,#N/A,FALSE,"INCOME";#N/A,#N/A,FALSE,"BG1-QUARTERLY";#N/A,#N/A,FALSE,"BG1-MONTHLY"}</definedName>
    <definedName name="F" hidden="1">#REF!</definedName>
    <definedName name="fac_corridor_fee_monthly_activity">NA()</definedName>
    <definedName name="fdfdfhjdf" hidden="1">#REF!</definedName>
    <definedName name="fff" localSheetId="6" hidden="1">{#N/A,#N/A,TRUE,"Valuation";#N/A,#N/A,TRUE,"Financ. Stat.";#N/A,#N/A,TRUE,"Contr. Sales";#N/A,#N/A,TRUE,"Sales-Purch. CDEC-SING";#N/A,#N/A,TRUE,"SING Oper.";#N/A,#N/A,TRUE,"Costs &amp; Other Sales";#N/A,#N/A,TRUE,"Fuel Consum.";#N/A,#N/A,TRUE,"Depreciation";#N/A,#N/A,TRUE,"Work. Cap.";#N/A,#N/A,TRUE,"Assump.";#N/A,#N/A,TRUE,"Discount Rates"}</definedName>
    <definedName name="fff" localSheetId="4" hidden="1">{#N/A,#N/A,TRUE,"Valuation";#N/A,#N/A,TRUE,"Financ. Stat.";#N/A,#N/A,TRUE,"Contr. Sales";#N/A,#N/A,TRUE,"Sales-Purch. CDEC-SING";#N/A,#N/A,TRUE,"SING Oper.";#N/A,#N/A,TRUE,"Costs &amp; Other Sales";#N/A,#N/A,TRUE,"Fuel Consum.";#N/A,#N/A,TRUE,"Depreciation";#N/A,#N/A,TRUE,"Work. Cap.";#N/A,#N/A,TRUE,"Assump.";#N/A,#N/A,TRUE,"Discount Rates"}</definedName>
    <definedName name="fff" localSheetId="3" hidden="1">{#N/A,#N/A,TRUE,"Valuation";#N/A,#N/A,TRUE,"Financ. Stat.";#N/A,#N/A,TRUE,"Contr. Sales";#N/A,#N/A,TRUE,"Sales-Purch. CDEC-SING";#N/A,#N/A,TRUE,"SING Oper.";#N/A,#N/A,TRUE,"Costs &amp; Other Sales";#N/A,#N/A,TRUE,"Fuel Consum.";#N/A,#N/A,TRUE,"Depreciation";#N/A,#N/A,TRUE,"Work. Cap.";#N/A,#N/A,TRUE,"Assump.";#N/A,#N/A,TRUE,"Discount Rates"}</definedName>
    <definedName name="fff" hidden="1">{#N/A,#N/A,TRUE,"Valuation";#N/A,#N/A,TRUE,"Financ. Stat.";#N/A,#N/A,TRUE,"Contr. Sales";#N/A,#N/A,TRUE,"Sales-Purch. CDEC-SING";#N/A,#N/A,TRUE,"SING Oper.";#N/A,#N/A,TRUE,"Costs &amp; Other Sales";#N/A,#N/A,TRUE,"Fuel Consum.";#N/A,#N/A,TRUE,"Depreciation";#N/A,#N/A,TRUE,"Work. Cap.";#N/A,#N/A,TRUE,"Assump.";#N/A,#N/A,TRUE,"Discount Rates"}</definedName>
    <definedName name="fg" hidden="1">[10]TP!#REF!</definedName>
    <definedName name="fgdg">'[25]2.Conso'!$B$5:$B$81</definedName>
    <definedName name="fhj" localSheetId="3">[8]!'[Cal-Mod].Quarter_rev'</definedName>
    <definedName name="fhj">[8]!'[Cal-Mod].Quarter_rev'</definedName>
    <definedName name="FIN_INC">NA()</definedName>
    <definedName name="FINANCE_COST">NA()</definedName>
    <definedName name="FINANCE_COST_1">NA()</definedName>
    <definedName name="FINANCE_COST_2">NA()</definedName>
    <definedName name="FINANCE_COST_3">NA()</definedName>
    <definedName name="FINANCE_INC">NA()</definedName>
    <definedName name="FINANCE_INC_1">NA()</definedName>
    <definedName name="FINANCE_INC_2">NA()</definedName>
    <definedName name="FINANCE_INC_3">NA()</definedName>
    <definedName name="Fiscial_Current_Forecast">[26]Calculations!$B$4</definedName>
    <definedName name="Fiscial_Prior_Forecast">[27]Calculations!$B$5</definedName>
    <definedName name="Fiscial_Year">[27]Calculations!$B$2</definedName>
    <definedName name="G">[28]Manual!$C$10:$C$67</definedName>
    <definedName name="GeoAsset2009">NA()</definedName>
    <definedName name="gg" localSheetId="6" hidden="1">{#N/A,#N/A,FALSE,"Cover";#N/A,#N/A,FALSE,"Assumptions";#N/A,#N/A,FALSE,"Ratios";#N/A,#N/A,FALSE,"P&amp;L";#N/A,#N/A,FALSE,"CF";#N/A,#N/A,FALSE,"BS";#N/A,#N/A,FALSE,"Revenues";#N/A,#N/A,FALSE,"Costs";#N/A,#N/A,FALSE,"Capex";#N/A,#N/A,FALSE,"Debt"}</definedName>
    <definedName name="gg" localSheetId="4" hidden="1">{#N/A,#N/A,FALSE,"Cover";#N/A,#N/A,FALSE,"Assumptions";#N/A,#N/A,FALSE,"Ratios";#N/A,#N/A,FALSE,"P&amp;L";#N/A,#N/A,FALSE,"CF";#N/A,#N/A,FALSE,"BS";#N/A,#N/A,FALSE,"Revenues";#N/A,#N/A,FALSE,"Costs";#N/A,#N/A,FALSE,"Capex";#N/A,#N/A,FALSE,"Debt"}</definedName>
    <definedName name="gg" localSheetId="3" hidden="1">{#N/A,#N/A,FALSE,"Cover";#N/A,#N/A,FALSE,"Assumptions";#N/A,#N/A,FALSE,"Ratios";#N/A,#N/A,FALSE,"P&amp;L";#N/A,#N/A,FALSE,"CF";#N/A,#N/A,FALSE,"BS";#N/A,#N/A,FALSE,"Revenues";#N/A,#N/A,FALSE,"Costs";#N/A,#N/A,FALSE,"Capex";#N/A,#N/A,FALSE,"Debt"}</definedName>
    <definedName name="gg" hidden="1">{#N/A,#N/A,FALSE,"Cover";#N/A,#N/A,FALSE,"Assumptions";#N/A,#N/A,FALSE,"Ratios";#N/A,#N/A,FALSE,"P&amp;L";#N/A,#N/A,FALSE,"CF";#N/A,#N/A,FALSE,"BS";#N/A,#N/A,FALSE,"Revenues";#N/A,#N/A,FALSE,"Costs";#N/A,#N/A,FALSE,"Capex";#N/A,#N/A,FALSE,"Debt"}</definedName>
    <definedName name="ghj" hidden="1">[10]TP!#REF!</definedName>
    <definedName name="ghjghj" hidden="1">[10]TP!#REF!</definedName>
    <definedName name="gj">#REF!</definedName>
    <definedName name="Graph_Key">NA()</definedName>
    <definedName name="Graph_Variables">NA()</definedName>
    <definedName name="Greeters_base_pass_mvmts">NA()</definedName>
    <definedName name="Greeters_journeys_per_pass">NA()</definedName>
    <definedName name="greeters_revenue_monthly_activity">NA()</definedName>
    <definedName name="Group">'[16]Rev ICT'!$AR$3:$AS$6</definedName>
    <definedName name="Group1">'[23]8.1|Invest in Equity'!$D$3:$AP$3</definedName>
    <definedName name="Grouping">#REF!</definedName>
    <definedName name="h" localSheetId="6" hidden="1">{#N/A,#N/A,FALSE,"Cover";#N/A,#N/A,FALSE,"Assumptions";#N/A,#N/A,FALSE,"Ratios";#N/A,#N/A,FALSE,"P&amp;L";#N/A,#N/A,FALSE,"CF";#N/A,#N/A,FALSE,"BS";#N/A,#N/A,FALSE,"Revenues";#N/A,#N/A,FALSE,"Costs";#N/A,#N/A,FALSE,"Capex";#N/A,#N/A,FALSE,"Debt"}</definedName>
    <definedName name="h" localSheetId="4" hidden="1">{#N/A,#N/A,FALSE,"Cover";#N/A,#N/A,FALSE,"Assumptions";#N/A,#N/A,FALSE,"Ratios";#N/A,#N/A,FALSE,"P&amp;L";#N/A,#N/A,FALSE,"CF";#N/A,#N/A,FALSE,"BS";#N/A,#N/A,FALSE,"Revenues";#N/A,#N/A,FALSE,"Costs";#N/A,#N/A,FALSE,"Capex";#N/A,#N/A,FALSE,"Debt"}</definedName>
    <definedName name="h" localSheetId="3" hidden="1">{#N/A,#N/A,FALSE,"Cover";#N/A,#N/A,FALSE,"Assumptions";#N/A,#N/A,FALSE,"Ratios";#N/A,#N/A,FALSE,"P&amp;L";#N/A,#N/A,FALSE,"CF";#N/A,#N/A,FALSE,"BS";#N/A,#N/A,FALSE,"Revenues";#N/A,#N/A,FALSE,"Costs";#N/A,#N/A,FALSE,"Capex";#N/A,#N/A,FALSE,"Debt"}</definedName>
    <definedName name="h" hidden="1">{#N/A,#N/A,FALSE,"Cover";#N/A,#N/A,FALSE,"Assumptions";#N/A,#N/A,FALSE,"Ratios";#N/A,#N/A,FALSE,"P&amp;L";#N/A,#N/A,FALSE,"CF";#N/A,#N/A,FALSE,"BS";#N/A,#N/A,FALSE,"Revenues";#N/A,#N/A,FALSE,"Costs";#N/A,#N/A,FALSE,"Capex";#N/A,#N/A,FALSE,"Debt"}</definedName>
    <definedName name="HALF">'[29]5.PA PL'!$HM$7:$HR$103</definedName>
    <definedName name="Header_Row">ROW([30]BEN!$17:$17)</definedName>
    <definedName name="Header_Row_Back">ROW([31]Int.!$17:$17)</definedName>
    <definedName name="HGHHHHH" localSheetId="3">[32]!Month_REV([32]!Quarter_rev([8]Database!XFC1,1),1)</definedName>
    <definedName name="HGHHHHH">[32]!Month_REV([32]!Quarter_rev([8]Database!XFC1,1),1)</definedName>
    <definedName name="hitech" hidden="1">#REF!</definedName>
    <definedName name="hjk" hidden="1">#REF!</definedName>
    <definedName name="HRRegradationFlag">NA()</definedName>
    <definedName name="HTML_CodePage" hidden="1">874</definedName>
    <definedName name="HTML_Control" localSheetId="6">{"'Sales Perf (Allgas)'!$A$1:$N$42","'Sales Perf (Allgas)'!$P$11"}</definedName>
    <definedName name="HTML_Control" localSheetId="4">{"'Sales Perf (Allgas)'!$A$1:$N$42","'Sales Perf (Allgas)'!$P$11"}</definedName>
    <definedName name="HTML_Control" localSheetId="3">{"'Sales Perf (Allgas)'!$A$1:$N$42","'Sales Perf (Allgas)'!$P$11"}</definedName>
    <definedName name="HTML_Control">{"'Sales Perf (Allgas)'!$A$1:$N$42","'Sales Perf (Allgas)'!$P$11"}</definedName>
    <definedName name="HTML_Email">"JSheehy@litmusgroup.com"</definedName>
    <definedName name="HTML_Header">"Allgas Sales Performance"</definedName>
    <definedName name="HTML_LastUpdate">"29/10/98"</definedName>
    <definedName name="HTML_LineAfter">1</definedName>
    <definedName name="HTML_LineBefore">1</definedName>
    <definedName name="HTML_Name">"Jane Sheehy"</definedName>
    <definedName name="HTML_OBDlg2">1</definedName>
    <definedName name="HTML_OBDlg3" hidden="1">TRUE</definedName>
    <definedName name="HTML_OBDlg4">1</definedName>
    <definedName name="HTML_OS">0</definedName>
    <definedName name="HTML_PathFile">"D:\My Documents\%Performance Measurement Project\SERC Reports\WebVew_Sept\Allgas_Sales.htm"</definedName>
    <definedName name="HTML_PathTemplate" hidden="1">"C:\BOTHomepage\DataBank\FinMarkets\InterestRate\rp2003_T.htm"</definedName>
    <definedName name="HTML_Title">"Allgas Sales Performance"</definedName>
    <definedName name="i" localSheetId="6" hidden="1">{#N/A,#N/A,TRUE,"Cover";#N/A,#N/A,TRUE,"Cases";#N/A,#N/A,TRUE,"Assumptions";#N/A,#N/A,TRUE,"BreakEven";#N/A,#N/A,TRUE,"BS";#N/A,#N/A,TRUE,"P&amp;L";#N/A,#N/A,TRUE,"CF";#N/A,#N/A,TRUE,"Revenues";#N/A,#N/A,TRUE,"Costs";#N/A,#N/A,TRUE,"Capex";#N/A,#N/A,TRUE,"Debt"}</definedName>
    <definedName name="i" localSheetId="4" hidden="1">{#N/A,#N/A,TRUE,"Cover";#N/A,#N/A,TRUE,"Cases";#N/A,#N/A,TRUE,"Assumptions";#N/A,#N/A,TRUE,"BreakEven";#N/A,#N/A,TRUE,"BS";#N/A,#N/A,TRUE,"P&amp;L";#N/A,#N/A,TRUE,"CF";#N/A,#N/A,TRUE,"Revenues";#N/A,#N/A,TRUE,"Costs";#N/A,#N/A,TRUE,"Capex";#N/A,#N/A,TRUE,"Debt"}</definedName>
    <definedName name="i" localSheetId="3" hidden="1">{#N/A,#N/A,TRUE,"Cover";#N/A,#N/A,TRUE,"Cases";#N/A,#N/A,TRUE,"Assumptions";#N/A,#N/A,TRUE,"BreakEven";#N/A,#N/A,TRUE,"BS";#N/A,#N/A,TRUE,"P&amp;L";#N/A,#N/A,TRUE,"CF";#N/A,#N/A,TRUE,"Revenues";#N/A,#N/A,TRUE,"Costs";#N/A,#N/A,TRUE,"Capex";#N/A,#N/A,TRUE,"Debt"}</definedName>
    <definedName name="i" hidden="1">{#N/A,#N/A,TRUE,"Cover";#N/A,#N/A,TRUE,"Cases";#N/A,#N/A,TRUE,"Assumptions";#N/A,#N/A,TRUE,"BreakEven";#N/A,#N/A,TRUE,"BS";#N/A,#N/A,TRUE,"P&amp;L";#N/A,#N/A,TRUE,"CF";#N/A,#N/A,TRUE,"Revenues";#N/A,#N/A,TRUE,"Costs";#N/A,#N/A,TRUE,"Capex";#N/A,#N/A,TRUE,"Debt"}</definedName>
    <definedName name="ii" localSheetId="3">[32]!Month_REV([32]!Quarter_rev([8]Database!XFC1,1),1)</definedName>
    <definedName name="ii">[32]!Month_REV([32]!Quarter_rev([8]Database!XFC1,1),1)</definedName>
    <definedName name="InitialHR">NA()</definedName>
    <definedName name="INTASS">NA()</definedName>
    <definedName name="Interest">-IPMT([15]!Interest_Rate/12,[15]!Payment_Number,[15]!Number_of_Payments,[15]!Loan_Amount)</definedName>
    <definedName name="Interest_Rate">[30]BEN!$E$5</definedName>
    <definedName name="International_base_pass_mvmts">NA()</definedName>
    <definedName name="International_journeys_per_pass">NA()</definedName>
    <definedName name="international_revenue_monthly_activity">NA()</definedName>
    <definedName name="INV">NA()</definedName>
    <definedName name="INV_1">NA()</definedName>
    <definedName name="INV_2">NA()</definedName>
    <definedName name="INV_3">NA()</definedName>
    <definedName name="Inven" localSheetId="6" hidden="1">{#N/A,#N/A,TRUE,"Cover";#N/A,#N/A,TRUE,"Cases";#N/A,#N/A,TRUE,"Assumptions";#N/A,#N/A,TRUE,"BreakEven";#N/A,#N/A,TRUE,"BS";#N/A,#N/A,TRUE,"P&amp;L";#N/A,#N/A,TRUE,"CF";#N/A,#N/A,TRUE,"Revenues";#N/A,#N/A,TRUE,"Costs";#N/A,#N/A,TRUE,"Capex";#N/A,#N/A,TRUE,"Debt"}</definedName>
    <definedName name="Inven" localSheetId="4" hidden="1">{#N/A,#N/A,TRUE,"Cover";#N/A,#N/A,TRUE,"Cases";#N/A,#N/A,TRUE,"Assumptions";#N/A,#N/A,TRUE,"BreakEven";#N/A,#N/A,TRUE,"BS";#N/A,#N/A,TRUE,"P&amp;L";#N/A,#N/A,TRUE,"CF";#N/A,#N/A,TRUE,"Revenues";#N/A,#N/A,TRUE,"Costs";#N/A,#N/A,TRUE,"Capex";#N/A,#N/A,TRUE,"Debt"}</definedName>
    <definedName name="Inven" localSheetId="3" hidden="1">{#N/A,#N/A,TRUE,"Cover";#N/A,#N/A,TRUE,"Cases";#N/A,#N/A,TRUE,"Assumptions";#N/A,#N/A,TRUE,"BreakEven";#N/A,#N/A,TRUE,"BS";#N/A,#N/A,TRUE,"P&amp;L";#N/A,#N/A,TRUE,"CF";#N/A,#N/A,TRUE,"Revenues";#N/A,#N/A,TRUE,"Costs";#N/A,#N/A,TRUE,"Capex";#N/A,#N/A,TRUE,"Debt"}</definedName>
    <definedName name="Inven" hidden="1">{#N/A,#N/A,TRUE,"Cover";#N/A,#N/A,TRUE,"Cases";#N/A,#N/A,TRUE,"Assumptions";#N/A,#N/A,TRUE,"BreakEven";#N/A,#N/A,TRUE,"BS";#N/A,#N/A,TRUE,"P&amp;L";#N/A,#N/A,TRUE,"CF";#N/A,#N/A,TRUE,"Revenues";#N/A,#N/A,TRUE,"Costs";#N/A,#N/A,TRUE,"Capex";#N/A,#N/A,TRUE,"Debt"}</definedName>
    <definedName name="INVENTORIES">NA()</definedName>
    <definedName name="INVENTORIES_1">NA()</definedName>
    <definedName name="INVENTORIES_2">NA()</definedName>
    <definedName name="INVENTORIES_3">NA()</definedName>
    <definedName name="IP_NBV">NA()</definedName>
    <definedName name="ISC">NA()</definedName>
    <definedName name="J">#REF!</definedName>
    <definedName name="JC_ENTITY">NA()</definedName>
    <definedName name="JCE_LNSTK">NA()</definedName>
    <definedName name="JCE_QTD">NA()</definedName>
    <definedName name="JCE_UNQTD">NA()</definedName>
    <definedName name="jf" hidden="1">[10]TP!#REF!</definedName>
    <definedName name="jhfhj" localSheetId="3">[8]!'[Cal-Mod].Month_REV'</definedName>
    <definedName name="jhfhj">[8]!'[Cal-Mod].Month_REV'</definedName>
    <definedName name="kdfkdo" hidden="1">#REF!</definedName>
    <definedName name="KeyM">[14]Manual!$D$67:$D$102</definedName>
    <definedName name="kk" hidden="1">#REF!</definedName>
    <definedName name="L_AHFS">NA()</definedName>
    <definedName name="L_AHFS_1">NA()</definedName>
    <definedName name="L_AHFS_2">NA()</definedName>
    <definedName name="L_AHFS_3">NA()</definedName>
    <definedName name="Last_Row" localSheetId="6">IF('SCE 10'!Values_Entered,Header_Row+Number_of_Payments,Header_Row)</definedName>
    <definedName name="Last_Row" localSheetId="4">IF('SCE 8'!Values_Entered,Header_Row+Number_of_Payments,Header_Row)</definedName>
    <definedName name="Last_Row" localSheetId="3">IF('SOCI 7'!Values_Entered,Header_Row+Number_of_Payments,Header_Row)</definedName>
    <definedName name="Last_Row">IF(Values_Entered,Header_Row+Number_of_Payments,Header_Row)</definedName>
    <definedName name="limcount">3</definedName>
    <definedName name="ll" localSheetId="6" hidden="1">{#N/A,#N/A,TRUE,"Cover";#N/A,#N/A,TRUE,"Cases";#N/A,#N/A,TRUE,"Assumptions";#N/A,#N/A,TRUE,"BreakEven";#N/A,#N/A,TRUE,"BS";#N/A,#N/A,TRUE,"P&amp;L";#N/A,#N/A,TRUE,"CF";#N/A,#N/A,TRUE,"Revenues";#N/A,#N/A,TRUE,"Costs";#N/A,#N/A,TRUE,"Capex";#N/A,#N/A,TRUE,"Debt"}</definedName>
    <definedName name="ll" localSheetId="4" hidden="1">{#N/A,#N/A,TRUE,"Cover";#N/A,#N/A,TRUE,"Cases";#N/A,#N/A,TRUE,"Assumptions";#N/A,#N/A,TRUE,"BreakEven";#N/A,#N/A,TRUE,"BS";#N/A,#N/A,TRUE,"P&amp;L";#N/A,#N/A,TRUE,"CF";#N/A,#N/A,TRUE,"Revenues";#N/A,#N/A,TRUE,"Costs";#N/A,#N/A,TRUE,"Capex";#N/A,#N/A,TRUE,"Debt"}</definedName>
    <definedName name="ll" localSheetId="3" hidden="1">{#N/A,#N/A,TRUE,"Cover";#N/A,#N/A,TRUE,"Cases";#N/A,#N/A,TRUE,"Assumptions";#N/A,#N/A,TRUE,"BreakEven";#N/A,#N/A,TRUE,"BS";#N/A,#N/A,TRUE,"P&amp;L";#N/A,#N/A,TRUE,"CF";#N/A,#N/A,TRUE,"Revenues";#N/A,#N/A,TRUE,"Costs";#N/A,#N/A,TRUE,"Capex";#N/A,#N/A,TRUE,"Debt"}</definedName>
    <definedName name="ll" hidden="1">{#N/A,#N/A,TRUE,"Cover";#N/A,#N/A,TRUE,"Cases";#N/A,#N/A,TRUE,"Assumptions";#N/A,#N/A,TRUE,"BreakEven";#N/A,#N/A,TRUE,"BS";#N/A,#N/A,TRUE,"P&amp;L";#N/A,#N/A,TRUE,"CF";#N/A,#N/A,TRUE,"Revenues";#N/A,#N/A,TRUE,"Costs";#N/A,#N/A,TRUE,"Capex";#N/A,#N/A,TRUE,"Debt"}</definedName>
    <definedName name="LN_ADV_SUBS">NA()</definedName>
    <definedName name="LN_ADV_SUBS_1">NA()</definedName>
    <definedName name="LN_ADV_SUBS_2">NA()</definedName>
    <definedName name="LN_ADV_SUBS_3">NA()</definedName>
    <definedName name="LNADV_SUBS">NA()</definedName>
    <definedName name="LND_HFD">NA()</definedName>
    <definedName name="LND_HFD_1">NA()</definedName>
    <definedName name="LND_HFD_2">NA()</definedName>
    <definedName name="LND_HFD_3">NA()</definedName>
    <definedName name="loadM50">NA()</definedName>
    <definedName name="loadNa">NA()</definedName>
    <definedName name="Loan_Amount">[30]BEN!$E$4</definedName>
    <definedName name="Loan_Not_Paid" localSheetId="6">IF('SCE 10'!Payment_Number&lt;=Number_of_Payments,1,0)</definedName>
    <definedName name="Loan_Not_Paid" localSheetId="4">IF('SCE 8'!Payment_Number&lt;=Number_of_Payments,1,0)</definedName>
    <definedName name="Loan_Not_Paid" localSheetId="3">IF('SOCI 7'!Payment_Number&lt;=Number_of_Payments,1,0)</definedName>
    <definedName name="Loan_Not_Paid">IF(Payment_Number&lt;=Number_of_Payments,1,0)</definedName>
    <definedName name="Loan_Start">[30]BEN!$E$7</definedName>
    <definedName name="Loan_Years">[30]BEN!$E$6</definedName>
    <definedName name="LOCKUP_ACCOUNT">NA()</definedName>
    <definedName name="LTERM_LIAB">NA()</definedName>
    <definedName name="LTERM_RBLES">NA()</definedName>
    <definedName name="LTRBLES">NA()</definedName>
    <definedName name="MIN_INT">NA()</definedName>
    <definedName name="MIN_INT_1">NA()</definedName>
    <definedName name="MIN_INT_2">NA()</definedName>
    <definedName name="MIN_INT_3">NA()</definedName>
    <definedName name="mm" hidden="1">#REF!</definedName>
    <definedName name="Month_REV" localSheetId="3">[33]!Month_REV</definedName>
    <definedName name="Month_REV">[33]!Month_REV</definedName>
    <definedName name="Month1" localSheetId="3">[32]!Month_REV([32]!Quarter_rev([8]Database!XFC1,1),1)</definedName>
    <definedName name="Month1">[32]!Month_REV([32]!Quarter_rev([8]Database!XFC1,1),1)</definedName>
    <definedName name="Monthly_Payment">-PMT([15]!Interest_Rate/12,[15]!Number_of_Payments,[15]!Loan_Amount)</definedName>
    <definedName name="mthi">[34]sumdata!$R$1:$S$12</definedName>
    <definedName name="name">NA()</definedName>
    <definedName name="NewAndCleanHR">NA()</definedName>
    <definedName name="nn">NA()</definedName>
    <definedName name="nn_1">[7]COVER!$D$15</definedName>
    <definedName name="nu" localSheetId="6" hidden="1">{"cashflow",#N/A,FALSE,"cash flow"}</definedName>
    <definedName name="nu" localSheetId="4" hidden="1">{"cashflow",#N/A,FALSE,"cash flow"}</definedName>
    <definedName name="nu" localSheetId="3" hidden="1">{"cashflow",#N/A,FALSE,"cash flow"}</definedName>
    <definedName name="nu" hidden="1">{"cashflow",#N/A,FALSE,"cash flow"}</definedName>
    <definedName name="Number_of_Payments">[30]BEN!$E$12</definedName>
    <definedName name="NumFinancing">#REF!</definedName>
    <definedName name="NvsAutoDrillOk">"VN"</definedName>
    <definedName name="NvsElapsedTime">0.000170254628756084</definedName>
    <definedName name="NvsEndTime">36536.6505825232</definedName>
    <definedName name="NvsInstSpec">"%,FBUSINESS_UNIT,TLEGAL_ENTITIES,NENRGX_RETAIL_PTY_LTD"</definedName>
    <definedName name="NvsLayoutType">"M3"</definedName>
    <definedName name="NvsPanelEffdt">"V1900-01-01"</definedName>
    <definedName name="NvsPanelSetid">"VSHARE"</definedName>
    <definedName name="NvsReqBU">"V12025"</definedName>
    <definedName name="NvsReqBUOnly">"VN"</definedName>
    <definedName name="NvsTransLed">"VN"</definedName>
    <definedName name="NvsTreeASD">"V1999-12-31"</definedName>
    <definedName name="NvsValTbl.ACCOUNT">"GL_ACCOUNT_TBL"</definedName>
    <definedName name="o" localSheetId="3">[32]!Month_REV([32]!Quarter_rev([8]Database!XFC1,1),1)</definedName>
    <definedName name="o">[32]!Month_REV([32]!Quarter_rev([8]Database!XFC1,1),1)</definedName>
    <definedName name="oo" localSheetId="6" hidden="1">{#N/A,#N/A,TRUE,"Cover";#N/A,#N/A,TRUE,"Cases";#N/A,#N/A,TRUE,"Assumptions";#N/A,#N/A,TRUE,"BreakEven";#N/A,#N/A,TRUE,"BS";#N/A,#N/A,TRUE,"P&amp;L";#N/A,#N/A,TRUE,"CF";#N/A,#N/A,TRUE,"Revenues";#N/A,#N/A,TRUE,"Costs";#N/A,#N/A,TRUE,"Capex";#N/A,#N/A,TRUE,"Debt"}</definedName>
    <definedName name="oo" localSheetId="4" hidden="1">{#N/A,#N/A,TRUE,"Cover";#N/A,#N/A,TRUE,"Cases";#N/A,#N/A,TRUE,"Assumptions";#N/A,#N/A,TRUE,"BreakEven";#N/A,#N/A,TRUE,"BS";#N/A,#N/A,TRUE,"P&amp;L";#N/A,#N/A,TRUE,"CF";#N/A,#N/A,TRUE,"Revenues";#N/A,#N/A,TRUE,"Costs";#N/A,#N/A,TRUE,"Capex";#N/A,#N/A,TRUE,"Debt"}</definedName>
    <definedName name="oo" localSheetId="3" hidden="1">{#N/A,#N/A,TRUE,"Cover";#N/A,#N/A,TRUE,"Cases";#N/A,#N/A,TRUE,"Assumptions";#N/A,#N/A,TRUE,"BreakEven";#N/A,#N/A,TRUE,"BS";#N/A,#N/A,TRUE,"P&amp;L";#N/A,#N/A,TRUE,"CF";#N/A,#N/A,TRUE,"Revenues";#N/A,#N/A,TRUE,"Costs";#N/A,#N/A,TRUE,"Capex";#N/A,#N/A,TRUE,"Debt"}</definedName>
    <definedName name="oo" hidden="1">{#N/A,#N/A,TRUE,"Cover";#N/A,#N/A,TRUE,"Cases";#N/A,#N/A,TRUE,"Assumptions";#N/A,#N/A,TRUE,"BreakEven";#N/A,#N/A,TRUE,"BS";#N/A,#N/A,TRUE,"P&amp;L";#N/A,#N/A,TRUE,"CF";#N/A,#N/A,TRUE,"Revenues";#N/A,#N/A,TRUE,"Costs";#N/A,#N/A,TRUE,"Capex";#N/A,#N/A,TRUE,"Debt"}</definedName>
    <definedName name="OTH_EXP">NA()</definedName>
    <definedName name="OTH_INC">NA()</definedName>
    <definedName name="OTH_RBLES">NA()</definedName>
    <definedName name="OTH_RBLES_1">NA()</definedName>
    <definedName name="OTH_RBLES_2">NA()</definedName>
    <definedName name="OTH_RBLES_3">NA()</definedName>
    <definedName name="OTHER_EXP">NA()</definedName>
    <definedName name="OTHER_EXP_1">NA()</definedName>
    <definedName name="OTHER_EXP_2">NA()</definedName>
    <definedName name="OTHER_EXP_3">NA()</definedName>
    <definedName name="other_fees_monthly_activity">NA()</definedName>
    <definedName name="OTHER_INC">NA()</definedName>
    <definedName name="OTHER_INC_1">NA()</definedName>
    <definedName name="OTHER_INC_2">NA()</definedName>
    <definedName name="OTHER_INC_3">NA()</definedName>
    <definedName name="Other_investments">#REF!</definedName>
    <definedName name="Other_long_term_investments">#REF!</definedName>
    <definedName name="OTHER_PBLES">NA()</definedName>
    <definedName name="OTHER_PBLES_1">NA()</definedName>
    <definedName name="OTHER_PBLES_2">NA()</definedName>
    <definedName name="OTHER_PBLES_3">NA()</definedName>
    <definedName name="Other_receivables">#REF!</definedName>
    <definedName name="Others">[14]Manual!$E$67:$E$112</definedName>
    <definedName name="OTHINV_ST">NA()</definedName>
    <definedName name="oy">NA()</definedName>
    <definedName name="p" localSheetId="6" hidden="1">{#N/A,#N/A,TRUE,"Cover";#N/A,#N/A,TRUE,"Cases";#N/A,#N/A,TRUE,"Assumptions";#N/A,#N/A,TRUE,"BreakEven";#N/A,#N/A,TRUE,"BS";#N/A,#N/A,TRUE,"P&amp;L";#N/A,#N/A,TRUE,"CF";#N/A,#N/A,TRUE,"Revenues";#N/A,#N/A,TRUE,"Costs";#N/A,#N/A,TRUE,"Capex";#N/A,#N/A,TRUE,"Debt"}</definedName>
    <definedName name="p" localSheetId="4" hidden="1">{#N/A,#N/A,TRUE,"Cover";#N/A,#N/A,TRUE,"Cases";#N/A,#N/A,TRUE,"Assumptions";#N/A,#N/A,TRUE,"BreakEven";#N/A,#N/A,TRUE,"BS";#N/A,#N/A,TRUE,"P&amp;L";#N/A,#N/A,TRUE,"CF";#N/A,#N/A,TRUE,"Revenues";#N/A,#N/A,TRUE,"Costs";#N/A,#N/A,TRUE,"Capex";#N/A,#N/A,TRUE,"Debt"}</definedName>
    <definedName name="p" localSheetId="3" hidden="1">{#N/A,#N/A,TRUE,"Cover";#N/A,#N/A,TRUE,"Cases";#N/A,#N/A,TRUE,"Assumptions";#N/A,#N/A,TRUE,"BreakEven";#N/A,#N/A,TRUE,"BS";#N/A,#N/A,TRUE,"P&amp;L";#N/A,#N/A,TRUE,"CF";#N/A,#N/A,TRUE,"Revenues";#N/A,#N/A,TRUE,"Costs";#N/A,#N/A,TRUE,"Capex";#N/A,#N/A,TRUE,"Debt"}</definedName>
    <definedName name="p" hidden="1">{#N/A,#N/A,TRUE,"Cover";#N/A,#N/A,TRUE,"Cases";#N/A,#N/A,TRUE,"Assumptions";#N/A,#N/A,TRUE,"BreakEven";#N/A,#N/A,TRUE,"BS";#N/A,#N/A,TRUE,"P&amp;L";#N/A,#N/A,TRUE,"CF";#N/A,#N/A,TRUE,"Revenues";#N/A,#N/A,TRUE,"Costs";#N/A,#N/A,TRUE,"Capex";#N/A,#N/A,TRUE,"Debt"}</definedName>
    <definedName name="Payment_Date">DATE(YEAR([15]!Loan_Start),MONTH([15]!Loan_Start)+[15]!Payment_Number,DAY([15]!Loan_Start))</definedName>
    <definedName name="Payment_Number" localSheetId="6">ROW()-Header_Row</definedName>
    <definedName name="Payment_Number" localSheetId="4">ROW()-Header_Row</definedName>
    <definedName name="Payment_Number" localSheetId="3">ROW()-Header_Row</definedName>
    <definedName name="Payment_Number">ROW()-Header_Row</definedName>
    <definedName name="PBLES">NA()</definedName>
    <definedName name="PBLES_1">NA()</definedName>
    <definedName name="PBLES_2">NA()</definedName>
    <definedName name="PBLES_3">NA()</definedName>
    <definedName name="PBLES_SUBS">NA()</definedName>
    <definedName name="PBLES_SUBS_1">NA()</definedName>
    <definedName name="PBLES_SUBS_2">NA()</definedName>
    <definedName name="PBLES_SUBS_3">NA()</definedName>
    <definedName name="PERIOD">NA()</definedName>
    <definedName name="PERIOD_1">[7]COVER!$D$13</definedName>
    <definedName name="Periods">[35]Map!$H$4:$H$59</definedName>
    <definedName name="PIP_DPN">NA()</definedName>
    <definedName name="PIP_DPN_1">NA()</definedName>
    <definedName name="PIP_DPN_2">NA()</definedName>
    <definedName name="PIP_DPN_3">NA()</definedName>
    <definedName name="PKEROIGTPTIYP">IF([15]!Values_Entered,[15]!Header_Row+[15]!Number_of_Payments,[15]!Header_Row)</definedName>
    <definedName name="pp" localSheetId="6" hidden="1">{#N/A,#N/A,TRUE,"Cover";#N/A,#N/A,TRUE,"Cases";#N/A,#N/A,TRUE,"Assumptions";#N/A,#N/A,TRUE,"BreakEven";#N/A,#N/A,TRUE,"BS";#N/A,#N/A,TRUE,"P&amp;L";#N/A,#N/A,TRUE,"CF";#N/A,#N/A,TRUE,"Revenues";#N/A,#N/A,TRUE,"Costs";#N/A,#N/A,TRUE,"Capex";#N/A,#N/A,TRUE,"Debt"}</definedName>
    <definedName name="pp" localSheetId="4" hidden="1">{#N/A,#N/A,TRUE,"Cover";#N/A,#N/A,TRUE,"Cases";#N/A,#N/A,TRUE,"Assumptions";#N/A,#N/A,TRUE,"BreakEven";#N/A,#N/A,TRUE,"BS";#N/A,#N/A,TRUE,"P&amp;L";#N/A,#N/A,TRUE,"CF";#N/A,#N/A,TRUE,"Revenues";#N/A,#N/A,TRUE,"Costs";#N/A,#N/A,TRUE,"Capex";#N/A,#N/A,TRUE,"Debt"}</definedName>
    <definedName name="pp" localSheetId="3" hidden="1">{#N/A,#N/A,TRUE,"Cover";#N/A,#N/A,TRUE,"Cases";#N/A,#N/A,TRUE,"Assumptions";#N/A,#N/A,TRUE,"BreakEven";#N/A,#N/A,TRUE,"BS";#N/A,#N/A,TRUE,"P&amp;L";#N/A,#N/A,TRUE,"CF";#N/A,#N/A,TRUE,"Revenues";#N/A,#N/A,TRUE,"Costs";#N/A,#N/A,TRUE,"Capex";#N/A,#N/A,TRUE,"Debt"}</definedName>
    <definedName name="pp" hidden="1">{#N/A,#N/A,TRUE,"Cover";#N/A,#N/A,TRUE,"Cases";#N/A,#N/A,TRUE,"Assumptions";#N/A,#N/A,TRUE,"BreakEven";#N/A,#N/A,TRUE,"BS";#N/A,#N/A,TRUE,"P&amp;L";#N/A,#N/A,TRUE,"CF";#N/A,#N/A,TRUE,"Revenues";#N/A,#N/A,TRUE,"Costs";#N/A,#N/A,TRUE,"Capex";#N/A,#N/A,TRUE,"Debt"}</definedName>
    <definedName name="PPE">NA()</definedName>
    <definedName name="PPE_NBV">NA()</definedName>
    <definedName name="PPPPPPPPPPPPPPP" localSheetId="3">[32]!Month_REV([32]!Quarter_rev([8]Database!XFC1,1),1)</definedName>
    <definedName name="PPPPPPPPPPPPPPP">[32]!Month_REV([32]!Quarter_rev([8]Database!XFC1,1),1)</definedName>
    <definedName name="PPT" localSheetId="3">[32]!Month_REV([32]!Quarter_rev([8]Database!XFC1,1),1)</definedName>
    <definedName name="PPT">[32]!Month_REV([32]!Quarter_rev([8]Database!XFC1,1),1)</definedName>
    <definedName name="Principal">-PPMT([15]!Interest_Rate/12,[15]!Payment_Number,[15]!Number_of_Payments,[15]!Loan_Amount)</definedName>
    <definedName name="_xlnm.Print_Area" localSheetId="1">'BS 3-5'!$A$1:$J$88</definedName>
    <definedName name="_xlnm.Print_Area" localSheetId="8">'CF 12-13'!$A$1:$I$84</definedName>
    <definedName name="_xlnm.Print_Area" localSheetId="6">'SCE 10'!$A$1:$P$25</definedName>
    <definedName name="_xlnm.Print_Area" localSheetId="7">'SCE 11'!$A$1:$N$22</definedName>
    <definedName name="_xlnm.Print_Area" localSheetId="4">'SCE 8'!$A$1:$P$25</definedName>
    <definedName name="_xlnm.Print_Area" localSheetId="5">'SCE 9'!$A$1:$N$22</definedName>
    <definedName name="_xlnm.Print_Area" localSheetId="2">'SOCI 6'!$A$1:$J$29</definedName>
    <definedName name="_xlnm.Print_Area" localSheetId="3">'SOCI 7'!$A$1:$J$36</definedName>
    <definedName name="_xlnm.Print_Area">#REF!</definedName>
    <definedName name="_xlnm.Print_Titles">#N/A</definedName>
    <definedName name="promoters_fee_monthly_activity">NA()</definedName>
    <definedName name="PROPERTIES">NA()</definedName>
    <definedName name="Proposals">NA()</definedName>
    <definedName name="PRYR_Period_12">NA()</definedName>
    <definedName name="PRYR_Period_13">NA()</definedName>
    <definedName name="Purchase_of_Gas">NA()</definedName>
    <definedName name="QLDelec_cat01">[36]Datasheet!$B$38</definedName>
    <definedName name="QLDelec_cat02">[36]Datasheet!$B$39</definedName>
    <definedName name="QLDelec_cat03">[36]Datasheet!$B$40</definedName>
    <definedName name="QLDelec_cat04">[36]Datasheet!$B$41</definedName>
    <definedName name="QLDelec_cat05">[36]Datasheet!$B$42</definedName>
    <definedName name="QLDelec_cat06">[36]Datasheet!$B$43</definedName>
    <definedName name="QLDelec_cat07">[36]Datasheet!$B$44</definedName>
    <definedName name="QLDelec_cat08">[36]Datasheet!$B$45</definedName>
    <definedName name="QtrSheetStartDate">[13]Ass!$F$15</definedName>
    <definedName name="Quarter_rev" localSheetId="3">[33]!Quarter_rev</definedName>
    <definedName name="Quarter_rev">[33]!Quarter_rev</definedName>
    <definedName name="qw" localSheetId="6" hidden="1">#REF!</definedName>
    <definedName name="qw" localSheetId="4" hidden="1">#REF!</definedName>
    <definedName name="qw" hidden="1">#REF!</definedName>
    <definedName name="RBLES">NA()</definedName>
    <definedName name="RBLES_1">NA()</definedName>
    <definedName name="RBLES_2">NA()</definedName>
    <definedName name="RBLES_3">NA()</definedName>
    <definedName name="RBLES_SUBS">NA()</definedName>
    <definedName name="RBLES_SUBS_1">NA()</definedName>
    <definedName name="RBLES_SUBS_2">NA()</definedName>
    <definedName name="RBLES_SUBS_3">NA()</definedName>
    <definedName name="re" localSheetId="6" hidden="1">{#N/A,#N/A,TRUE,"Cover";#N/A,#N/A,TRUE,"Cases";#N/A,#N/A,TRUE,"Assumptions";#N/A,#N/A,TRUE,"BreakEven";#N/A,#N/A,TRUE,"BS";#N/A,#N/A,TRUE,"P&amp;L";#N/A,#N/A,TRUE,"CF";#N/A,#N/A,TRUE,"Revenues";#N/A,#N/A,TRUE,"Costs";#N/A,#N/A,TRUE,"Capex";#N/A,#N/A,TRUE,"Debt"}</definedName>
    <definedName name="re" localSheetId="4" hidden="1">{#N/A,#N/A,TRUE,"Cover";#N/A,#N/A,TRUE,"Cases";#N/A,#N/A,TRUE,"Assumptions";#N/A,#N/A,TRUE,"BreakEven";#N/A,#N/A,TRUE,"BS";#N/A,#N/A,TRUE,"P&amp;L";#N/A,#N/A,TRUE,"CF";#N/A,#N/A,TRUE,"Revenues";#N/A,#N/A,TRUE,"Costs";#N/A,#N/A,TRUE,"Capex";#N/A,#N/A,TRUE,"Debt"}</definedName>
    <definedName name="re" localSheetId="3" hidden="1">{#N/A,#N/A,TRUE,"Cover";#N/A,#N/A,TRUE,"Cases";#N/A,#N/A,TRUE,"Assumptions";#N/A,#N/A,TRUE,"BreakEven";#N/A,#N/A,TRUE,"BS";#N/A,#N/A,TRUE,"P&amp;L";#N/A,#N/A,TRUE,"CF";#N/A,#N/A,TRUE,"Revenues";#N/A,#N/A,TRUE,"Costs";#N/A,#N/A,TRUE,"Capex";#N/A,#N/A,TRUE,"Debt"}</definedName>
    <definedName name="re" hidden="1">{#N/A,#N/A,TRUE,"Cover";#N/A,#N/A,TRUE,"Cases";#N/A,#N/A,TRUE,"Assumptions";#N/A,#N/A,TRUE,"BreakEven";#N/A,#N/A,TRUE,"BS";#N/A,#N/A,TRUE,"P&amp;L";#N/A,#N/A,TRUE,"CF";#N/A,#N/A,TRUE,"Revenues";#N/A,#N/A,TRUE,"Costs";#N/A,#N/A,TRUE,"Capex";#N/A,#N/A,TRUE,"Debt"}</definedName>
    <definedName name="REL_CO_PBLES">NA()</definedName>
    <definedName name="REL_CO_PBLES_1">NA()</definedName>
    <definedName name="REL_CO_PBLES_2">NA()</definedName>
    <definedName name="REL_CO_PBLES_3">NA()</definedName>
    <definedName name="RESERVES">NA()</definedName>
    <definedName name="RESERVES_1">NA()</definedName>
    <definedName name="RESERVES_2">NA()</definedName>
    <definedName name="RESERVES_3">NA()</definedName>
    <definedName name="RET_BEN">NA()</definedName>
    <definedName name="RET_BEN_1">NA()</definedName>
    <definedName name="RET_BEN_2">NA()</definedName>
    <definedName name="RET_BEN_3">NA()</definedName>
    <definedName name="REV">NA()</definedName>
    <definedName name="REV_1">NA()</definedName>
    <definedName name="REV_2">NA()</definedName>
    <definedName name="REV_3">NA()</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NumIterations" hidden="1">500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2</definedName>
    <definedName name="RiskUpdateDisplay" hidden="1">FALSE</definedName>
    <definedName name="RiskUseDifferentSeedForEachSim" hidden="1">FALSE</definedName>
    <definedName name="RiskUseFixedSeed" hidden="1">FALSE</definedName>
    <definedName name="RiskUseMultipleCPUs" hidden="1">FALSE</definedName>
    <definedName name="RM">'[37]ADJ - RATE'!$B$5</definedName>
    <definedName name="rty" localSheetId="6" hidden="1">#REF!</definedName>
    <definedName name="rty" localSheetId="4" hidden="1">#REF!</definedName>
    <definedName name="rty" hidden="1">#REF!</definedName>
    <definedName name="SAPBEXdnldView" hidden="1">"3Y0T31REH35G7WOAIY0JRGBPH"</definedName>
    <definedName name="SAPBEXhrIndnt" hidden="1">1</definedName>
    <definedName name="SAPBEXrevision" hidden="1">1</definedName>
    <definedName name="SAPBEXsysID">"BWP"</definedName>
    <definedName name="SAPBEXwbID">"3RN3XGDOGI0E5YX5SPNLSRQCY"</definedName>
    <definedName name="ScenarioNum">#REF!</definedName>
    <definedName name="sd">NA()</definedName>
    <definedName name="sdsdf" hidden="1">#REF!</definedName>
    <definedName name="selectedFran">[24]Main!$K$2</definedName>
    <definedName name="selectedNSW">[24]Main!$K$4</definedName>
    <definedName name="selectedPortfolio">NA()</definedName>
    <definedName name="selectedVIC">[24]Main!$K$5</definedName>
    <definedName name="sencount">3</definedName>
    <definedName name="sfgrds" hidden="1">#REF!</definedName>
    <definedName name="sheet1" hidden="1">#REF!</definedName>
    <definedName name="sheet11" hidden="1">#REF!</definedName>
    <definedName name="SS" localSheetId="6" hidden="1">{"Physical Count Securities",#N/A,FALSE,"BFIT B&amp;D Valuation"}</definedName>
    <definedName name="SS" localSheetId="4" hidden="1">{"Physical Count Securities",#N/A,FALSE,"BFIT B&amp;D Valuation"}</definedName>
    <definedName name="SS" localSheetId="3" hidden="1">{"Physical Count Securities",#N/A,FALSE,"BFIT B&amp;D Valuation"}</definedName>
    <definedName name="SS" hidden="1">{"Physical Count Securities",#N/A,FALSE,"BFIT B&amp;D Valuation"}</definedName>
    <definedName name="ssawc">'[38]2.Conso'!$B$5:$B$81</definedName>
    <definedName name="ssfsdf" localSheetId="6">-FV([15]!Interest_Rate/12,[15]!Payment_Number-1,-Monthly_Payment,[15]!Loan_Amount)</definedName>
    <definedName name="ssfsdf" localSheetId="4">-FV([15]!Interest_Rate/12,[15]!Payment_Number-1,-Monthly_Payment,[15]!Loan_Amount)</definedName>
    <definedName name="ssfsdf" localSheetId="3">-FV([15]!Interest_Rate/12,[15]!Payment_Number-1,-Monthly_Payment,[15]!Loan_Amount)</definedName>
    <definedName name="ssfsdf">-FV([15]!Interest_Rate/12,[15]!Payment_Number-1,-Monthly_Payment,[15]!Loan_Amount)</definedName>
    <definedName name="ssss">'[38]2.Conso'!$B$5:$B$81</definedName>
    <definedName name="Staff_base_pass_mvmts">NA()</definedName>
    <definedName name="Staff_journeys_per_pass">NA()</definedName>
    <definedName name="staff_revenue_monthly_activity">NA()</definedName>
    <definedName name="staff_reveue_monthly_activity">NA()</definedName>
    <definedName name="Subs">[14]Manual!$B$67:$B$90</definedName>
    <definedName name="sumif_auditacccode">[39]GL06!$K$1:$K$65536</definedName>
    <definedName name="sumif_auditcode">[39]GL06!$I$1:$I$65536</definedName>
    <definedName name="sumif_auditvalue">[39]GL06!$J$1:$J$65536</definedName>
    <definedName name="sumif_code44">'[40]P&amp;LFINAL - 44'!$A$1:$A$65536</definedName>
    <definedName name="sumif_codePL">'[41]งบบริหาร PL-report'!$AS$1:$AS$65536</definedName>
    <definedName name="sumif_moncodeAsset">'[42]acc.depre-report-old'!$C$1:$C$65536</definedName>
    <definedName name="sumif_moncodeDep">'[42]acc.depre-report-old'!$B$1:$B$65536</definedName>
    <definedName name="sumif_monthaccname">'[42]acc.depre-report-old'!$E$1:$E$65536</definedName>
    <definedName name="sumif_monthcode">'[42]acc.depre-report-old'!$A$1:$A$65536</definedName>
    <definedName name="sumif_monthdepre">'[42]acc.depre-report-old'!$T$1:$T$65536</definedName>
    <definedName name="sumif_value_Cr">'[43]DATABASE -sumifTB'!$F$1:$F$65536</definedName>
    <definedName name="sumif_value_Dr">'[43]DATABASE -sumifTB'!$E$1:$E$65536</definedName>
    <definedName name="sumif_value44">'[40]P&amp;LFINAL - 44'!$G$1:$G$65536</definedName>
    <definedName name="sumif_ValuePL">'[41]งบบริหาร PL-report'!$AT$1:$AT$65536</definedName>
    <definedName name="Swap1">[44]Debt!$F$133</definedName>
    <definedName name="swap2">[44]Debt!$F$151</definedName>
    <definedName name="T" localSheetId="6" hidden="1">{#N/A,#N/A,FALSE,"Cover";#N/A,#N/A,FALSE,"Assumptions";#N/A,#N/A,FALSE,"Ratios";#N/A,#N/A,FALSE,"P&amp;L";#N/A,#N/A,FALSE,"CF";#N/A,#N/A,FALSE,"BS";#N/A,#N/A,FALSE,"Revenues";#N/A,#N/A,FALSE,"Costs";#N/A,#N/A,FALSE,"Capex";#N/A,#N/A,FALSE,"Debt"}</definedName>
    <definedName name="T" localSheetId="4" hidden="1">{#N/A,#N/A,FALSE,"Cover";#N/A,#N/A,FALSE,"Assumptions";#N/A,#N/A,FALSE,"Ratios";#N/A,#N/A,FALSE,"P&amp;L";#N/A,#N/A,FALSE,"CF";#N/A,#N/A,FALSE,"BS";#N/A,#N/A,FALSE,"Revenues";#N/A,#N/A,FALSE,"Costs";#N/A,#N/A,FALSE,"Capex";#N/A,#N/A,FALSE,"Debt"}</definedName>
    <definedName name="T" localSheetId="3" hidden="1">{#N/A,#N/A,FALSE,"Cover";#N/A,#N/A,FALSE,"Assumptions";#N/A,#N/A,FALSE,"Ratios";#N/A,#N/A,FALSE,"P&amp;L";#N/A,#N/A,FALSE,"CF";#N/A,#N/A,FALSE,"BS";#N/A,#N/A,FALSE,"Revenues";#N/A,#N/A,FALSE,"Costs";#N/A,#N/A,FALSE,"Capex";#N/A,#N/A,FALSE,"Debt"}</definedName>
    <definedName name="T" hidden="1">{#N/A,#N/A,FALSE,"Cover";#N/A,#N/A,FALSE,"Assumptions";#N/A,#N/A,FALSE,"Ratios";#N/A,#N/A,FALSE,"P&amp;L";#N/A,#N/A,FALSE,"CF";#N/A,#N/A,FALSE,"BS";#N/A,#N/A,FALSE,"Revenues";#N/A,#N/A,FALSE,"Costs";#N/A,#N/A,FALSE,"Capex";#N/A,#N/A,FALSE,"Debt"}</definedName>
    <definedName name="T4_DrawDownProfile">#REF!</definedName>
    <definedName name="T4_FinancingStructures">#REF!</definedName>
    <definedName name="T4_GracePeriod">#REF!</definedName>
    <definedName name="T4_InterestRate">#REF!</definedName>
    <definedName name="T4_LaunchMonth">#REF!</definedName>
    <definedName name="T4_LaunchYear">#REF!</definedName>
    <definedName name="T4_Tenor">#REF!</definedName>
    <definedName name="T4TotalCapex">#REF!</definedName>
    <definedName name="Table_Contract_To_Date_Actuals">NA()</definedName>
    <definedName name="Table_Full_Year_Budget">NA()</definedName>
    <definedName name="Table_Full_Year_Forecast">NA()</definedName>
    <definedName name="Table_Key">NA()</definedName>
    <definedName name="Table_Month_Actual">NA()</definedName>
    <definedName name="Table_Month_Budget">NA()</definedName>
    <definedName name="Table_Prior_Period_Forecast_Variance">NA()</definedName>
    <definedName name="Table_Tender_Budget">NA()</definedName>
    <definedName name="Table_Variables">NA()</definedName>
    <definedName name="Table_YTD_Actual">NA()</definedName>
    <definedName name="Table_YTD_Budget">NA()</definedName>
    <definedName name="TAX_2000">0.36</definedName>
    <definedName name="TAX_2001">0.34</definedName>
    <definedName name="TAX_2002">0.3</definedName>
    <definedName name="TAX_EXP">NA()</definedName>
    <definedName name="TAX_EXP_1">NA()</definedName>
    <definedName name="TAX_EXP_2">NA()</definedName>
    <definedName name="TAX_EXP_3">NA()</definedName>
    <definedName name="TAX_RATE">[11]Input!$D$20</definedName>
    <definedName name="TaxReserveProfile">NA()</definedName>
    <definedName name="temp">#REF!</definedName>
    <definedName name="TextRefCopyRangeCount" hidden="1">2</definedName>
    <definedName name="th">'[23]2.Conso'!$D$7:$D$20,'[23]2.Conso'!$D$31</definedName>
    <definedName name="TL_LT">NA()</definedName>
    <definedName name="TL_LT_1">NA()</definedName>
    <definedName name="TL_LT_2">NA()</definedName>
    <definedName name="TL_LT_3">NA()</definedName>
    <definedName name="TOTAL_C_D">NA()</definedName>
    <definedName name="TOTAL_C_D_1">NA()</definedName>
    <definedName name="TOTAL_C_D_2">NA()</definedName>
    <definedName name="TOTAL_C_D_3">NA()</definedName>
    <definedName name="Trade_accounts_receivable">#REF!</definedName>
    <definedName name="TrancheAIntOnlyEnd">NA()</definedName>
    <definedName name="TSL_Share">NA()</definedName>
    <definedName name="u" localSheetId="6" hidden="1">{#N/A,#N/A,FALSE,"INCOME";#N/A,#N/A,FALSE,"BG1-QUARTERLY";#N/A,#N/A,FALSE,"BG1-MONTHLY"}</definedName>
    <definedName name="u" localSheetId="4" hidden="1">{#N/A,#N/A,FALSE,"INCOME";#N/A,#N/A,FALSE,"BG1-QUARTERLY";#N/A,#N/A,FALSE,"BG1-MONTHLY"}</definedName>
    <definedName name="u" localSheetId="3" hidden="1">{#N/A,#N/A,FALSE,"INCOME";#N/A,#N/A,FALSE,"BG1-QUARTERLY";#N/A,#N/A,FALSE,"BG1-MONTHLY"}</definedName>
    <definedName name="u" hidden="1">{#N/A,#N/A,FALSE,"INCOME";#N/A,#N/A,FALSE,"BG1-QUARTERLY";#N/A,#N/A,FALSE,"BG1-MONTHLY"}</definedName>
    <definedName name="uu" localSheetId="6" hidden="1">{#N/A,#N/A,FALSE,"Cover";#N/A,#N/A,FALSE,"Assumptions";#N/A,#N/A,FALSE,"Ratios";#N/A,#N/A,FALSE,"P&amp;L";#N/A,#N/A,FALSE,"CF";#N/A,#N/A,FALSE,"BS";#N/A,#N/A,FALSE,"Revenues";#N/A,#N/A,FALSE,"Costs";#N/A,#N/A,FALSE,"Capex";#N/A,#N/A,FALSE,"Debt"}</definedName>
    <definedName name="uu" localSheetId="4" hidden="1">{#N/A,#N/A,FALSE,"Cover";#N/A,#N/A,FALSE,"Assumptions";#N/A,#N/A,FALSE,"Ratios";#N/A,#N/A,FALSE,"P&amp;L";#N/A,#N/A,FALSE,"CF";#N/A,#N/A,FALSE,"BS";#N/A,#N/A,FALSE,"Revenues";#N/A,#N/A,FALSE,"Costs";#N/A,#N/A,FALSE,"Capex";#N/A,#N/A,FALSE,"Debt"}</definedName>
    <definedName name="uu" localSheetId="3" hidden="1">{#N/A,#N/A,FALSE,"Cover";#N/A,#N/A,FALSE,"Assumptions";#N/A,#N/A,FALSE,"Ratios";#N/A,#N/A,FALSE,"P&amp;L";#N/A,#N/A,FALSE,"CF";#N/A,#N/A,FALSE,"BS";#N/A,#N/A,FALSE,"Revenues";#N/A,#N/A,FALSE,"Costs";#N/A,#N/A,FALSE,"Capex";#N/A,#N/A,FALSE,"Debt"}</definedName>
    <definedName name="uu" hidden="1">{#N/A,#N/A,FALSE,"Cover";#N/A,#N/A,FALSE,"Assumptions";#N/A,#N/A,FALSE,"Ratios";#N/A,#N/A,FALSE,"P&amp;L";#N/A,#N/A,FALSE,"CF";#N/A,#N/A,FALSE,"BS";#N/A,#N/A,FALSE,"Revenues";#N/A,#N/A,FALSE,"Costs";#N/A,#N/A,FALSE,"Capex";#N/A,#N/A,FALSE,"Debt"}</definedName>
    <definedName name="valid_date">'[45]List valid date'!$A$1:$A$12</definedName>
    <definedName name="ValidAcctEl">NA()</definedName>
    <definedName name="ValidProd">NA()</definedName>
    <definedName name="Values_Entered" localSheetId="6">IF(Loan_Amount*Interest_Rate*Loan_Years*Loan_Start&gt;0,1,0)</definedName>
    <definedName name="Values_Entered" localSheetId="4">IF(Loan_Amount*Interest_Rate*Loan_Years*Loan_Start&gt;0,1,0)</definedName>
    <definedName name="Values_Entered" localSheetId="3">IF(Loan_Amount*Interest_Rate*Loan_Years*Loan_Start&gt;0,1,0)</definedName>
    <definedName name="Values_Entered">IF(Loan_Amount*Interest_Rate*Loan_Years*Loan_Start&gt;0,1,0)</definedName>
    <definedName name="Variable_Activity">[27]Calculations!$B$9</definedName>
    <definedName name="Variable_Contract_Period_From">NA()</definedName>
    <definedName name="Variable_Contract_Period_To">NA()</definedName>
    <definedName name="Variable_Major_Client_Description">[27]Calculations!$B$7</definedName>
    <definedName name="Variable_Profit_Centre_Hierarchy">[27]Calculations!$B$6</definedName>
    <definedName name="Variable_Region">[27]Calculations!$B$10</definedName>
    <definedName name="w" hidden="1">#REF!</definedName>
    <definedName name="WDEWFCD" hidden="1">#REF!</definedName>
    <definedName name="we" localSheetId="6" hidden="1">{#N/A,#N/A,FALSE,"Cover";#N/A,#N/A,FALSE,"Assumptions";#N/A,#N/A,FALSE,"Ratios";#N/A,#N/A,FALSE,"P&amp;L";#N/A,#N/A,FALSE,"CF";#N/A,#N/A,FALSE,"BS";#N/A,#N/A,FALSE,"Revenues";#N/A,#N/A,FALSE,"Costs";#N/A,#N/A,FALSE,"Capex";#N/A,#N/A,FALSE,"Debt"}</definedName>
    <definedName name="we" localSheetId="4" hidden="1">{#N/A,#N/A,FALSE,"Cover";#N/A,#N/A,FALSE,"Assumptions";#N/A,#N/A,FALSE,"Ratios";#N/A,#N/A,FALSE,"P&amp;L";#N/A,#N/A,FALSE,"CF";#N/A,#N/A,FALSE,"BS";#N/A,#N/A,FALSE,"Revenues";#N/A,#N/A,FALSE,"Costs";#N/A,#N/A,FALSE,"Capex";#N/A,#N/A,FALSE,"Debt"}</definedName>
    <definedName name="we" localSheetId="3" hidden="1">{#N/A,#N/A,FALSE,"Cover";#N/A,#N/A,FALSE,"Assumptions";#N/A,#N/A,FALSE,"Ratios";#N/A,#N/A,FALSE,"P&amp;L";#N/A,#N/A,FALSE,"CF";#N/A,#N/A,FALSE,"BS";#N/A,#N/A,FALSE,"Revenues";#N/A,#N/A,FALSE,"Costs";#N/A,#N/A,FALSE,"Capex";#N/A,#N/A,FALSE,"Debt"}</definedName>
    <definedName name="we" hidden="1">{#N/A,#N/A,FALSE,"Cover";#N/A,#N/A,FALSE,"Assumptions";#N/A,#N/A,FALSE,"Ratios";#N/A,#N/A,FALSE,"P&amp;L";#N/A,#N/A,FALSE,"CF";#N/A,#N/A,FALSE,"BS";#N/A,#N/A,FALSE,"Revenues";#N/A,#N/A,FALSE,"Costs";#N/A,#N/A,FALSE,"Capex";#N/A,#N/A,FALSE,"Debt"}</definedName>
    <definedName name="WIP">'[25]2.Conso'!$B$5:$B$81</definedName>
    <definedName name="WP">'[23]2.Conso'!$B$5:$B$81</definedName>
    <definedName name="wrn.Accounts._.schedules.">NA()</definedName>
    <definedName name="wrn.All._.schedules.">NA()</definedName>
    <definedName name="wrn.allprint.">NA()</definedName>
    <definedName name="wrn.balsheet.">NA()</definedName>
    <definedName name="wrn.Board._.Report.">NA()</definedName>
    <definedName name="wrn.capital.">NA()</definedName>
    <definedName name="wrn.cash.">NA()</definedName>
    <definedName name="wrn.Cashflow." localSheetId="6" hidden="1">{"cashflow",#N/A,FALSE,"cash flow"}</definedName>
    <definedName name="wrn.Cashflow." localSheetId="4" hidden="1">{"cashflow",#N/A,FALSE,"cash flow"}</definedName>
    <definedName name="wrn.Cashflow." localSheetId="3" hidden="1">{"cashflow",#N/A,FALSE,"cash flow"}</definedName>
    <definedName name="wrn.Cashflow." hidden="1">{"cashflow",#N/A,FALSE,"cash flow"}</definedName>
    <definedName name="wrn.Coface." localSheetId="6" hidden="1">{#N/A,#N/A,FALSE,"Cover";#N/A,#N/A,FALSE,"Assumptions";#N/A,#N/A,FALSE,"Ratios";#N/A,#N/A,FALSE,"P&amp;L";#N/A,#N/A,FALSE,"CF";#N/A,#N/A,FALSE,"BS";#N/A,#N/A,FALSE,"Revenues";#N/A,#N/A,FALSE,"Costs";#N/A,#N/A,FALSE,"Capex";#N/A,#N/A,FALSE,"Debt"}</definedName>
    <definedName name="wrn.Coface." localSheetId="4" hidden="1">{#N/A,#N/A,FALSE,"Cover";#N/A,#N/A,FALSE,"Assumptions";#N/A,#N/A,FALSE,"Ratios";#N/A,#N/A,FALSE,"P&amp;L";#N/A,#N/A,FALSE,"CF";#N/A,#N/A,FALSE,"BS";#N/A,#N/A,FALSE,"Revenues";#N/A,#N/A,FALSE,"Costs";#N/A,#N/A,FALSE,"Capex";#N/A,#N/A,FALSE,"Debt"}</definedName>
    <definedName name="wrn.Coface." localSheetId="3" hidden="1">{#N/A,#N/A,FALSE,"Cover";#N/A,#N/A,FALSE,"Assumptions";#N/A,#N/A,FALSE,"Ratios";#N/A,#N/A,FALSE,"P&amp;L";#N/A,#N/A,FALSE,"CF";#N/A,#N/A,FALSE,"BS";#N/A,#N/A,FALSE,"Revenues";#N/A,#N/A,FALSE,"Costs";#N/A,#N/A,FALSE,"Capex";#N/A,#N/A,FALSE,"Debt"}</definedName>
    <definedName name="wrn.Coface." hidden="1">{#N/A,#N/A,FALSE,"Cover";#N/A,#N/A,FALSE,"Assumptions";#N/A,#N/A,FALSE,"Ratios";#N/A,#N/A,FALSE,"P&amp;L";#N/A,#N/A,FALSE,"CF";#N/A,#N/A,FALSE,"BS";#N/A,#N/A,FALSE,"Revenues";#N/A,#N/A,FALSE,"Costs";#N/A,#N/A,FALSE,"Capex";#N/A,#N/A,FALSE,"Debt"}</definedName>
    <definedName name="wrn.conso." localSheetId="6" hidden="1">{"conso",#N/A,FALSE,"cash flow"}</definedName>
    <definedName name="wrn.conso." localSheetId="4" hidden="1">{"conso",#N/A,FALSE,"cash flow"}</definedName>
    <definedName name="wrn.conso." localSheetId="3" hidden="1">{"conso",#N/A,FALSE,"cash flow"}</definedName>
    <definedName name="wrn.conso." hidden="1">{"conso",#N/A,FALSE,"cash flow"}</definedName>
    <definedName name="wrn.EBITDA._.Print._.Range.">NA()</definedName>
    <definedName name="wrn.Full._.Report." localSheetId="6" hidden="1">{#N/A,#N/A,TRUE,"Cover";#N/A,#N/A,TRUE,"Cases";#N/A,#N/A,TRUE,"Assumptions";#N/A,#N/A,TRUE,"BreakEven";#N/A,#N/A,TRUE,"BS";#N/A,#N/A,TRUE,"P&amp;L";#N/A,#N/A,TRUE,"CF";#N/A,#N/A,TRUE,"Revenues";#N/A,#N/A,TRUE,"Costs";#N/A,#N/A,TRUE,"Capex";#N/A,#N/A,TRUE,"Debt"}</definedName>
    <definedName name="wrn.Full._.Report." localSheetId="4" hidden="1">{#N/A,#N/A,TRUE,"Cover";#N/A,#N/A,TRUE,"Cases";#N/A,#N/A,TRUE,"Assumptions";#N/A,#N/A,TRUE,"BreakEven";#N/A,#N/A,TRUE,"BS";#N/A,#N/A,TRUE,"P&amp;L";#N/A,#N/A,TRUE,"CF";#N/A,#N/A,TRUE,"Revenues";#N/A,#N/A,TRUE,"Costs";#N/A,#N/A,TRUE,"Capex";#N/A,#N/A,TRUE,"Debt"}</definedName>
    <definedName name="wrn.Full._.Report." localSheetId="3" hidden="1">{#N/A,#N/A,TRUE,"Cover";#N/A,#N/A,TRUE,"Cases";#N/A,#N/A,TRUE,"Assumptions";#N/A,#N/A,TRUE,"BreakEven";#N/A,#N/A,TRUE,"BS";#N/A,#N/A,TRUE,"P&amp;L";#N/A,#N/A,TRUE,"CF";#N/A,#N/A,TRUE,"Revenues";#N/A,#N/A,TRUE,"Costs";#N/A,#N/A,TRUE,"Capex";#N/A,#N/A,TRUE,"Debt"}</definedName>
    <definedName name="wrn.Full._.Report." hidden="1">{#N/A,#N/A,TRUE,"Cover";#N/A,#N/A,TRUE,"Cases";#N/A,#N/A,TRUE,"Assumptions";#N/A,#N/A,TRUE,"BreakEven";#N/A,#N/A,TRUE,"BS";#N/A,#N/A,TRUE,"P&amp;L";#N/A,#N/A,TRUE,"CF";#N/A,#N/A,TRUE,"Revenues";#N/A,#N/A,TRUE,"Costs";#N/A,#N/A,TRUE,"Capex";#N/A,#N/A,TRUE,"Debt"}</definedName>
    <definedName name="wrn.Informe_modelo." localSheetId="6" hidden="1">{#N/A,#N/A,TRUE,"Valuation";#N/A,#N/A,TRUE,"Financ. Stat.";#N/A,#N/A,TRUE,"Contr. Sales";#N/A,#N/A,TRUE,"Sales-Purch. CDEC-SING";#N/A,#N/A,TRUE,"SING Oper.";#N/A,#N/A,TRUE,"Costs &amp; Other Sales";#N/A,#N/A,TRUE,"Fuel Consum.";#N/A,#N/A,TRUE,"Depreciation";#N/A,#N/A,TRUE,"Work. Cap.";#N/A,#N/A,TRUE,"Assump.";#N/A,#N/A,TRUE,"Discount Rates"}</definedName>
    <definedName name="wrn.Informe_modelo." localSheetId="4" hidden="1">{#N/A,#N/A,TRUE,"Valuation";#N/A,#N/A,TRUE,"Financ. Stat.";#N/A,#N/A,TRUE,"Contr. Sales";#N/A,#N/A,TRUE,"Sales-Purch. CDEC-SING";#N/A,#N/A,TRUE,"SING Oper.";#N/A,#N/A,TRUE,"Costs &amp; Other Sales";#N/A,#N/A,TRUE,"Fuel Consum.";#N/A,#N/A,TRUE,"Depreciation";#N/A,#N/A,TRUE,"Work. Cap.";#N/A,#N/A,TRUE,"Assump.";#N/A,#N/A,TRUE,"Discount Rates"}</definedName>
    <definedName name="wrn.Informe_modelo." localSheetId="3" hidden="1">{#N/A,#N/A,TRUE,"Valuation";#N/A,#N/A,TRUE,"Financ. Stat.";#N/A,#N/A,TRUE,"Contr. Sales";#N/A,#N/A,TRUE,"Sales-Purch. CDEC-SING";#N/A,#N/A,TRUE,"SING Oper.";#N/A,#N/A,TRUE,"Costs &amp; Other Sales";#N/A,#N/A,TRUE,"Fuel Consum.";#N/A,#N/A,TRUE,"Depreciation";#N/A,#N/A,TRUE,"Work. Cap.";#N/A,#N/A,TRUE,"Assump.";#N/A,#N/A,TRUE,"Discount Rates"}</definedName>
    <definedName name="wrn.Informe_modelo." hidden="1">{#N/A,#N/A,TRUE,"Valuation";#N/A,#N/A,TRUE,"Financ. Stat.";#N/A,#N/A,TRUE,"Contr. Sales";#N/A,#N/A,TRUE,"Sales-Purch. CDEC-SING";#N/A,#N/A,TRUE,"SING Oper.";#N/A,#N/A,TRUE,"Costs &amp; Other Sales";#N/A,#N/A,TRUE,"Fuel Consum.";#N/A,#N/A,TRUE,"Depreciation";#N/A,#N/A,TRUE,"Work. Cap.";#N/A,#N/A,TRUE,"Assump.";#N/A,#N/A,TRUE,"Discount Rates"}</definedName>
    <definedName name="wrn.Landscape._.schs.">NA()</definedName>
    <definedName name="wrn.MgtReport.">NA()</definedName>
    <definedName name="wrn.Physical._.Count._.Securities." localSheetId="6" hidden="1">{"Physical Count Securities",#N/A,FALSE,"BFIT B&amp;D Valuation"}</definedName>
    <definedName name="wrn.Physical._.Count._.Securities." localSheetId="4" hidden="1">{"Physical Count Securities",#N/A,FALSE,"BFIT B&amp;D Valuation"}</definedName>
    <definedName name="wrn.Physical._.Count._.Securities." localSheetId="3" hidden="1">{"Physical Count Securities",#N/A,FALSE,"BFIT B&amp;D Valuation"}</definedName>
    <definedName name="wrn.Physical._.Count._.Securities." hidden="1">{"Physical Count Securities",#N/A,FALSE,"BFIT B&amp;D Valuation"}</definedName>
    <definedName name="wrn.pl.">NA()</definedName>
    <definedName name="wrn.Section._.D." localSheetId="6"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Section._.D." localSheetId="4"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Section._.D." localSheetId="3"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Section._.D."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tax._.schedules.">NA()</definedName>
    <definedName name="wrn.TOTAL." localSheetId="6" hidden="1">{#N/A,#N/A,FALSE,"INCOME";#N/A,#N/A,FALSE,"BG1-QUARTERLY";#N/A,#N/A,FALSE,"BG1-MONTHLY"}</definedName>
    <definedName name="wrn.TOTAL." localSheetId="4" hidden="1">{#N/A,#N/A,FALSE,"INCOME";#N/A,#N/A,FALSE,"BG1-QUARTERLY";#N/A,#N/A,FALSE,"BG1-MONTHLY"}</definedName>
    <definedName name="wrn.TOTAL." localSheetId="3" hidden="1">{#N/A,#N/A,FALSE,"INCOME";#N/A,#N/A,FALSE,"BG1-QUARTERLY";#N/A,#N/A,FALSE,"BG1-MONTHLY"}</definedName>
    <definedName name="wrn.TOTAL." hidden="1">{#N/A,#N/A,FALSE,"INCOME";#N/A,#N/A,FALSE,"BG1-QUARTERLY";#N/A,#N/A,FALSE,"BG1-MONTHLY"}</definedName>
    <definedName name="wrn1.opm">NA()</definedName>
    <definedName name="wrn2.allprint">NA()</definedName>
    <definedName name="x" localSheetId="6" hidden="1">{#N/A,#N/A,FALSE,"Cover";#N/A,#N/A,FALSE,"Assumptions";#N/A,#N/A,FALSE,"Ratios";#N/A,#N/A,FALSE,"P&amp;L";#N/A,#N/A,FALSE,"CF";#N/A,#N/A,FALSE,"BS";#N/A,#N/A,FALSE,"Revenues";#N/A,#N/A,FALSE,"Costs";#N/A,#N/A,FALSE,"Capex";#N/A,#N/A,FALSE,"Debt"}</definedName>
    <definedName name="x" localSheetId="4" hidden="1">{#N/A,#N/A,FALSE,"Cover";#N/A,#N/A,FALSE,"Assumptions";#N/A,#N/A,FALSE,"Ratios";#N/A,#N/A,FALSE,"P&amp;L";#N/A,#N/A,FALSE,"CF";#N/A,#N/A,FALSE,"BS";#N/A,#N/A,FALSE,"Revenues";#N/A,#N/A,FALSE,"Costs";#N/A,#N/A,FALSE,"Capex";#N/A,#N/A,FALSE,"Debt"}</definedName>
    <definedName name="x" localSheetId="3" hidden="1">{#N/A,#N/A,FALSE,"Cover";#N/A,#N/A,FALSE,"Assumptions";#N/A,#N/A,FALSE,"Ratios";#N/A,#N/A,FALSE,"P&amp;L";#N/A,#N/A,FALSE,"CF";#N/A,#N/A,FALSE,"BS";#N/A,#N/A,FALSE,"Revenues";#N/A,#N/A,FALSE,"Costs";#N/A,#N/A,FALSE,"Capex";#N/A,#N/A,FALSE,"Debt"}</definedName>
    <definedName name="x" hidden="1">{#N/A,#N/A,FALSE,"Cover";#N/A,#N/A,FALSE,"Assumptions";#N/A,#N/A,FALSE,"Ratios";#N/A,#N/A,FALSE,"P&amp;L";#N/A,#N/A,FALSE,"CF";#N/A,#N/A,FALSE,"BS";#N/A,#N/A,FALSE,"Revenues";#N/A,#N/A,FALSE,"Costs";#N/A,#N/A,FALSE,"Capex";#N/A,#N/A,FALSE,"Debt"}</definedName>
    <definedName name="XREF_COLUMN_1" hidden="1">#REF!</definedName>
    <definedName name="XREF_COLUMN_10" hidden="1">#REF!</definedName>
    <definedName name="XREF_COLUMN_2" hidden="1">#REF!</definedName>
    <definedName name="XREF_COLUMN_3" hidden="1">#REF!</definedName>
    <definedName name="XREF_COLUMN_4" hidden="1">#REF!</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hidden="1">#REF!</definedName>
    <definedName name="XRefColumnsCount" hidden="1">10</definedName>
    <definedName name="XRefCopy1" hidden="1">#REF!</definedName>
    <definedName name="XRefCopy10" hidden="1">#REF!</definedName>
    <definedName name="XRefCopy10Row" hidden="1">#REF!</definedName>
    <definedName name="XRefCopy11" hidden="1">#REF!</definedName>
    <definedName name="XRefCopy11Row" hidden="1">#REF!</definedName>
    <definedName name="XRefCopy12" hidden="1">#REF!</definedName>
    <definedName name="XRefCopy12Row" hidden="1">#REF!</definedName>
    <definedName name="XRefCopy13" hidden="1">#REF!</definedName>
    <definedName name="XRefCopy13Row" hidden="1">#REF!</definedName>
    <definedName name="XRefCopy14" hidden="1">#REF!</definedName>
    <definedName name="XRefCopy14Row" hidden="1">#REF!</definedName>
    <definedName name="XRefCopy15" hidden="1">#REF!</definedName>
    <definedName name="XRefCopy16" hidden="1">#REF!</definedName>
    <definedName name="XRefCopy17" hidden="1">#REF!</definedName>
    <definedName name="XRefCopy17Row" hidden="1">#REF!</definedName>
    <definedName name="XRefCopy18" hidden="1">#REF!</definedName>
    <definedName name="XRefCopy19" hidden="1">#REF!</definedName>
    <definedName name="XRefCopy19Row" hidden="1">#REF!</definedName>
    <definedName name="XRefCopy1Row" hidden="1">#REF!</definedName>
    <definedName name="XRefCopy2" hidden="1">#REF!</definedName>
    <definedName name="XRefCopy20" hidden="1">#REF!</definedName>
    <definedName name="XRefCopy21" hidden="1">#REF!</definedName>
    <definedName name="XRefCopy21Row" hidden="1">#REF!</definedName>
    <definedName name="XRefCopy22" hidden="1">#REF!</definedName>
    <definedName name="XRefCopy23" hidden="1">#REF!</definedName>
    <definedName name="XRefCopy24" hidden="1">#REF!</definedName>
    <definedName name="XRefCopy24Row" hidden="1">#REF!</definedName>
    <definedName name="XRefCopy25" hidden="1">#REF!</definedName>
    <definedName name="XRefCopy25Row" hidden="1">#REF!</definedName>
    <definedName name="XRefCopy26" hidden="1">#REF!</definedName>
    <definedName name="XRefCopy26Row" hidden="1">#REF!</definedName>
    <definedName name="XRefCopy27" hidden="1">#REF!</definedName>
    <definedName name="XRefCopy27Row" hidden="1">#REF!</definedName>
    <definedName name="XRefCopy28" hidden="1">#REF!</definedName>
    <definedName name="XRefCopy28Row" hidden="1">#REF!</definedName>
    <definedName name="XRefCopy29"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2" hidden="1">#REF!</definedName>
    <definedName name="XRefCopy42Row" hidden="1">#REF!</definedName>
    <definedName name="XRefCopy43"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#REF!</definedName>
    <definedName name="XRefCopy50" hidden="1">#REF!</definedName>
    <definedName name="XRefCopy51" hidden="1">#REF!</definedName>
    <definedName name="XRefCopy52" hidden="1">#REF!</definedName>
    <definedName name="XRefCopy53" hidden="1">#REF!</definedName>
    <definedName name="XRefCopy54" hidden="1">#REF!</definedName>
    <definedName name="XRefCopy55" hidden="1">#REF!</definedName>
    <definedName name="XRefCopy56"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Row" hidden="1">#REF!</definedName>
    <definedName name="XRefCopy7" hidden="1">#REF!</definedName>
    <definedName name="XRefCopy7Row" hidden="1">#REF!</definedName>
    <definedName name="XRefCopy8" hidden="1">#REF!</definedName>
    <definedName name="XRefCopy9" hidden="1">#REF!</definedName>
    <definedName name="XRefCopy9Row" hidden="1">#REF!</definedName>
    <definedName name="XRefCopyRangeCount" hidden="1">63</definedName>
    <definedName name="XRefPaste1" hidden="1">#REF!</definedName>
    <definedName name="XRefPaste10" hidden="1">#REF!</definedName>
    <definedName name="XRefPaste10Row" hidden="1">#REF!</definedName>
    <definedName name="XRefPaste11" hidden="1">#REF!</definedName>
    <definedName name="XRefPaste11Row" hidden="1">#REF!</definedName>
    <definedName name="XRefPaste12" hidden="1">#REF!</definedName>
    <definedName name="XRefPaste12Row" hidden="1">#REF!</definedName>
    <definedName name="XRefPaste13" hidden="1">#REF!</definedName>
    <definedName name="XRefPaste13Row" hidden="1">#REF!</definedName>
    <definedName name="XRefPaste14"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1" hidden="1">#REF!</definedName>
    <definedName name="XRefPaste42" hidden="1">#REF!</definedName>
    <definedName name="XRefPaste43" hidden="1">#REF!</definedName>
    <definedName name="XRefPaste44" hidden="1">#REF!</definedName>
    <definedName name="XRefPaste45"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Row" hidden="1">#REF!</definedName>
    <definedName name="XRefPaste6" hidden="1">#REF!</definedName>
    <definedName name="XRefPaste6Row" hidden="1">#REF!</definedName>
    <definedName name="XRefPaste7" hidden="1">#REF!</definedName>
    <definedName name="XRefPaste7Row" hidden="1">#REF!</definedName>
    <definedName name="XRefPaste8" hidden="1">#REF!</definedName>
    <definedName name="XRefPaste8Row" hidden="1">#REF!</definedName>
    <definedName name="XRefPaste9" hidden="1">#REF!</definedName>
    <definedName name="XRefPaste9Row" hidden="1">#REF!</definedName>
    <definedName name="XRefPasteRangeCount" hidden="1">52</definedName>
    <definedName name="xx">'[46]Trial Balance'!$A$1:$H$65536</definedName>
    <definedName name="y" localSheetId="3">[32]!Month_REV([32]!Quarter_rev([8]Database!XFC1,1),1)</definedName>
    <definedName name="y">[32]!Month_REV([32]!Quarter_rev([8]Database!XFC1,1),1)</definedName>
    <definedName name="YEAR">NA()</definedName>
    <definedName name="YEAR_1">[7]COVER!$D$9</definedName>
    <definedName name="Year_A_20">"="</definedName>
    <definedName name="yt" localSheetId="3">[32]!Month_REV([32]!Quarter_rev([8]Database!XFC1,1),1)</definedName>
    <definedName name="yt">[32]!Month_REV([32]!Quarter_rev([8]Database!XFC1,1),1)</definedName>
    <definedName name="yu" localSheetId="6" hidden="1">{#N/A,#N/A,FALSE,"INCOME";#N/A,#N/A,FALSE,"BG1-QUARTERLY";#N/A,#N/A,FALSE,"BG1-MONTHLY"}</definedName>
    <definedName name="yu" localSheetId="4" hidden="1">{#N/A,#N/A,FALSE,"INCOME";#N/A,#N/A,FALSE,"BG1-QUARTERLY";#N/A,#N/A,FALSE,"BG1-MONTHLY"}</definedName>
    <definedName name="yu" localSheetId="3" hidden="1">{#N/A,#N/A,FALSE,"INCOME";#N/A,#N/A,FALSE,"BG1-QUARTERLY";#N/A,#N/A,FALSE,"BG1-MONTHLY"}</definedName>
    <definedName name="yu" hidden="1">{#N/A,#N/A,FALSE,"INCOME";#N/A,#N/A,FALSE,"BG1-QUARTERLY";#N/A,#N/A,FALSE,"BG1-MONTHLY"}</definedName>
    <definedName name="z" localSheetId="6" hidden="1">{#N/A,#N/A,FALSE,"Cover";#N/A,#N/A,FALSE,"Assumptions";#N/A,#N/A,FALSE,"Ratios";#N/A,#N/A,FALSE,"P&amp;L";#N/A,#N/A,FALSE,"CF";#N/A,#N/A,FALSE,"BS";#N/A,#N/A,FALSE,"Revenues";#N/A,#N/A,FALSE,"Costs";#N/A,#N/A,FALSE,"Capex";#N/A,#N/A,FALSE,"Debt"}</definedName>
    <definedName name="z" localSheetId="4" hidden="1">{#N/A,#N/A,FALSE,"Cover";#N/A,#N/A,FALSE,"Assumptions";#N/A,#N/A,FALSE,"Ratios";#N/A,#N/A,FALSE,"P&amp;L";#N/A,#N/A,FALSE,"CF";#N/A,#N/A,FALSE,"BS";#N/A,#N/A,FALSE,"Revenues";#N/A,#N/A,FALSE,"Costs";#N/A,#N/A,FALSE,"Capex";#N/A,#N/A,FALSE,"Debt"}</definedName>
    <definedName name="z" localSheetId="3" hidden="1">{#N/A,#N/A,FALSE,"Cover";#N/A,#N/A,FALSE,"Assumptions";#N/A,#N/A,FALSE,"Ratios";#N/A,#N/A,FALSE,"P&amp;L";#N/A,#N/A,FALSE,"CF";#N/A,#N/A,FALSE,"BS";#N/A,#N/A,FALSE,"Revenues";#N/A,#N/A,FALSE,"Costs";#N/A,#N/A,FALSE,"Capex";#N/A,#N/A,FALSE,"Debt"}</definedName>
    <definedName name="z" hidden="1">{#N/A,#N/A,FALSE,"Cover";#N/A,#N/A,FALSE,"Assumptions";#N/A,#N/A,FALSE,"Ratios";#N/A,#N/A,FALSE,"P&amp;L";#N/A,#N/A,FALSE,"CF";#N/A,#N/A,FALSE,"BS";#N/A,#N/A,FALSE,"Revenues";#N/A,#N/A,FALSE,"Costs";#N/A,#N/A,FALSE,"Capex";#N/A,#N/A,FALSE,"Debt"}</definedName>
    <definedName name="เงินเบิกเกินบัญชีธนาคารและเงินกู้ยืมระยะสั้นจากสถาบันการเงิน">#REF!</definedName>
    <definedName name="เงินให้กู้ยืมระยะยาว">#REF!</definedName>
    <definedName name="เงินให้กู้ยืมระยะสั้นแก่บุคคลหรือกิจการที่เกี่ยวข้องกัน">#REF!</definedName>
    <definedName name="เงินลงทุนตามวีธีส่วนได้เสียในตราสารทุน">#REF!</definedName>
    <definedName name="เงินลงทุนระยะยาวอื่น">#REF!</definedName>
    <definedName name="เงินสดและรายการเทียบเท่าเงินสด">#REF!</definedName>
    <definedName name="เจ้าหนี้การค้า">#REF!</definedName>
    <definedName name="เจ้าหนี้อื่น">#REF!</definedName>
    <definedName name="กิจการร่วมค้า">#REF!</definedName>
    <definedName name="ค่าใช้จ่ายในการขาย">#REF!</definedName>
    <definedName name="ค่าใช้จ่ายในการบริหาร">#REF!</definedName>
    <definedName name="ฏโฏฏฏฏฏ" localSheetId="3">[32]!Month_REV([32]!Quarter_rev([8]Database!XFC1,1),1)</definedName>
    <definedName name="ฏโฏฏฏฏฏ">[32]!Month_REV([32]!Quarter_rev([8]Database!XFC1,1),1)</definedName>
    <definedName name="ต้นทุนการให้บริการ">#REF!</definedName>
    <definedName name="ต้นทุนการขาย">#REF!</definedName>
    <definedName name="ที่ดินอาคารและอุปกรณ์">#REF!</definedName>
    <definedName name="ฟดได" hidden="1">#REF!</definedName>
    <definedName name="ยกไป" hidden="1">#REF!</definedName>
    <definedName name="รายได้จากการลงทุน">#REF!</definedName>
    <definedName name="รายได้อื่น">#REF!</definedName>
    <definedName name="ลูกหนี้การค้า">#REF!</definedName>
    <definedName name="ลูกหนี้อื่น">#REF!</definedName>
    <definedName name="สิทธิการเช่า">#REF!</definedName>
    <definedName name="สินค้าคงเหลือ">#REF!</definedName>
    <definedName name="สินทรัพย์ไม่มีตัวตนอื่น">#REF!</definedName>
    <definedName name="สินทรัพย์ไม่หมุนเวียนอื่น">#REF!</definedName>
    <definedName name="สินทรัพย์หมุนเวียนอื่น">#REF!</definedName>
    <definedName name="ห" hidden="1">#REF!</definedName>
    <definedName name="หนี้สินไม่หมุนเวียนอื่น">#REF!</definedName>
    <definedName name="หนี้สินหมุนเวียนอื่น">#REF!</definedName>
    <definedName name="อสังหาริมทรัพย์เพื่อการลงทุน">#REF!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6" i="20" l="1"/>
  <c r="G66" i="20"/>
  <c r="E66" i="20"/>
  <c r="C66" i="20"/>
  <c r="I56" i="20"/>
  <c r="G56" i="20"/>
  <c r="E56" i="20"/>
  <c r="C56" i="20"/>
  <c r="I22" i="20"/>
  <c r="I35" i="20" s="1"/>
  <c r="I38" i="20" s="1"/>
  <c r="I69" i="20" s="1"/>
  <c r="I72" i="20" s="1"/>
  <c r="I74" i="20" s="1"/>
  <c r="G22" i="20"/>
  <c r="G35" i="20" s="1"/>
  <c r="G38" i="20" s="1"/>
  <c r="G69" i="20" s="1"/>
  <c r="G72" i="20" s="1"/>
  <c r="G74" i="20" s="1"/>
  <c r="E22" i="20"/>
  <c r="E35" i="20" s="1"/>
  <c r="E38" i="20" s="1"/>
  <c r="E69" i="20" s="1"/>
  <c r="E72" i="20" s="1"/>
  <c r="E74" i="20" s="1"/>
  <c r="G10" i="20"/>
  <c r="C10" i="20"/>
  <c r="C22" i="20" s="1"/>
  <c r="C35" i="20" s="1"/>
  <c r="C38" i="20" s="1"/>
  <c r="C69" i="20" s="1"/>
  <c r="C72" i="20" s="1"/>
  <c r="C74" i="20" s="1"/>
  <c r="N23" i="37"/>
  <c r="L19" i="37"/>
  <c r="N19" i="37" s="1"/>
  <c r="N20" i="37" s="1"/>
  <c r="L20" i="37"/>
  <c r="J20" i="37"/>
  <c r="H20" i="37"/>
  <c r="F20" i="37"/>
  <c r="D20" i="37"/>
  <c r="L16" i="37"/>
  <c r="J16" i="37"/>
  <c r="J22" i="37" s="1"/>
  <c r="H16" i="37"/>
  <c r="H22" i="37" s="1"/>
  <c r="F16" i="37"/>
  <c r="F22" i="37" s="1"/>
  <c r="D16" i="37"/>
  <c r="D22" i="37" s="1"/>
  <c r="N15" i="37"/>
  <c r="N16" i="37" s="1"/>
  <c r="N11" i="37"/>
  <c r="N23" i="43"/>
  <c r="L23" i="43"/>
  <c r="J23" i="43"/>
  <c r="H23" i="43"/>
  <c r="P23" i="43" s="1"/>
  <c r="F23" i="43"/>
  <c r="D23" i="43"/>
  <c r="P22" i="43"/>
  <c r="P21" i="43"/>
  <c r="N18" i="43"/>
  <c r="N25" i="43" s="1"/>
  <c r="L18" i="43"/>
  <c r="L25" i="43" s="1"/>
  <c r="J18" i="43"/>
  <c r="J25" i="43" s="1"/>
  <c r="H18" i="43"/>
  <c r="H25" i="43" s="1"/>
  <c r="F18" i="43"/>
  <c r="F25" i="43" s="1"/>
  <c r="D18" i="43"/>
  <c r="P18" i="43" s="1"/>
  <c r="P17" i="43"/>
  <c r="P13" i="43"/>
  <c r="N23" i="36"/>
  <c r="L19" i="36"/>
  <c r="J20" i="36"/>
  <c r="H20" i="36"/>
  <c r="F20" i="36"/>
  <c r="D20" i="36"/>
  <c r="N19" i="36"/>
  <c r="N20" i="36" s="1"/>
  <c r="L20" i="36"/>
  <c r="L16" i="36"/>
  <c r="J16" i="36"/>
  <c r="J22" i="36" s="1"/>
  <c r="H16" i="36"/>
  <c r="H22" i="36" s="1"/>
  <c r="F16" i="36"/>
  <c r="F22" i="36" s="1"/>
  <c r="D16" i="36"/>
  <c r="D22" i="36" s="1"/>
  <c r="N15" i="36"/>
  <c r="N16" i="36" s="1"/>
  <c r="N11" i="36"/>
  <c r="P17" i="42"/>
  <c r="P18" i="42" s="1"/>
  <c r="P22" i="42"/>
  <c r="P21" i="42"/>
  <c r="N23" i="42"/>
  <c r="N25" i="42" s="1"/>
  <c r="L23" i="42"/>
  <c r="L25" i="42" s="1"/>
  <c r="J23" i="42"/>
  <c r="J25" i="42" s="1"/>
  <c r="H23" i="42"/>
  <c r="H25" i="42" s="1"/>
  <c r="F23" i="42"/>
  <c r="F25" i="42" s="1"/>
  <c r="D23" i="42"/>
  <c r="D25" i="42" s="1"/>
  <c r="N18" i="42"/>
  <c r="L18" i="42"/>
  <c r="J18" i="42"/>
  <c r="H18" i="42"/>
  <c r="F18" i="42"/>
  <c r="D18" i="42"/>
  <c r="D36" i="41"/>
  <c r="H36" i="41"/>
  <c r="J34" i="41"/>
  <c r="H34" i="41"/>
  <c r="F34" i="41"/>
  <c r="D34" i="41"/>
  <c r="J33" i="41"/>
  <c r="H33" i="41"/>
  <c r="F33" i="41"/>
  <c r="D33" i="41"/>
  <c r="J32" i="41"/>
  <c r="H32" i="41"/>
  <c r="F32" i="41"/>
  <c r="D32" i="41"/>
  <c r="J21" i="41"/>
  <c r="J23" i="41" s="1"/>
  <c r="J25" i="41" s="1"/>
  <c r="H21" i="41"/>
  <c r="H23" i="41" s="1"/>
  <c r="H25" i="41" s="1"/>
  <c r="F21" i="41"/>
  <c r="F23" i="41" s="1"/>
  <c r="F25" i="41" s="1"/>
  <c r="D21" i="41"/>
  <c r="D23" i="41" s="1"/>
  <c r="D25" i="41" s="1"/>
  <c r="J13" i="41"/>
  <c r="H13" i="41"/>
  <c r="F13" i="41"/>
  <c r="D13" i="41"/>
  <c r="H19" i="41"/>
  <c r="D19" i="41"/>
  <c r="H29" i="34"/>
  <c r="D29" i="34"/>
  <c r="J27" i="34"/>
  <c r="H27" i="34"/>
  <c r="F27" i="34"/>
  <c r="D27" i="34"/>
  <c r="F22" i="34"/>
  <c r="F24" i="34" s="1"/>
  <c r="J20" i="34"/>
  <c r="J22" i="34" s="1"/>
  <c r="J24" i="34" s="1"/>
  <c r="H20" i="34"/>
  <c r="H22" i="34" s="1"/>
  <c r="H24" i="34" s="1"/>
  <c r="F20" i="34"/>
  <c r="D20" i="34"/>
  <c r="D22" i="34" s="1"/>
  <c r="D24" i="34" s="1"/>
  <c r="J18" i="34"/>
  <c r="H18" i="34"/>
  <c r="F18" i="34"/>
  <c r="D18" i="34"/>
  <c r="J12" i="34"/>
  <c r="H12" i="34"/>
  <c r="F12" i="34"/>
  <c r="D12" i="34"/>
  <c r="J89" i="38"/>
  <c r="F89" i="38"/>
  <c r="J88" i="38"/>
  <c r="F88" i="38"/>
  <c r="D88" i="38"/>
  <c r="D89" i="38" s="1"/>
  <c r="J86" i="38"/>
  <c r="H86" i="38"/>
  <c r="H88" i="38" s="1"/>
  <c r="H89" i="38" s="1"/>
  <c r="F86" i="38"/>
  <c r="D86" i="38"/>
  <c r="J61" i="38"/>
  <c r="H61" i="38"/>
  <c r="F61" i="38"/>
  <c r="D61" i="38"/>
  <c r="J59" i="38"/>
  <c r="H59" i="38"/>
  <c r="F59" i="38"/>
  <c r="D59" i="38"/>
  <c r="J51" i="38"/>
  <c r="H51" i="38"/>
  <c r="F51" i="38"/>
  <c r="D51" i="38"/>
  <c r="J33" i="38"/>
  <c r="H33" i="38"/>
  <c r="F33" i="38"/>
  <c r="D33" i="38"/>
  <c r="J31" i="38"/>
  <c r="H31" i="38"/>
  <c r="F31" i="38"/>
  <c r="D31" i="38"/>
  <c r="J17" i="38"/>
  <c r="H17" i="38"/>
  <c r="F17" i="38"/>
  <c r="D17" i="38"/>
  <c r="L22" i="37" l="1"/>
  <c r="N22" i="37"/>
  <c r="D25" i="43"/>
  <c r="P25" i="43" s="1"/>
  <c r="N22" i="36"/>
  <c r="L22" i="36"/>
  <c r="P23" i="42"/>
  <c r="P25" i="42" s="1"/>
</calcChain>
</file>

<file path=xl/sharedStrings.xml><?xml version="1.0" encoding="utf-8"?>
<sst xmlns="http://schemas.openxmlformats.org/spreadsheetml/2006/main" count="416" uniqueCount="218">
  <si>
    <t xml:space="preserve">งบการเงินรวม </t>
  </si>
  <si>
    <t xml:space="preserve">งบการเงินเฉพาะกิจการ </t>
  </si>
  <si>
    <t>สำหรับปีสิ้นสุดวันที่ 31 ธันวาคม</t>
  </si>
  <si>
    <t>หมายเหตุ</t>
  </si>
  <si>
    <t>(ปรับปรุงใหม่)</t>
  </si>
  <si>
    <t>(พันบาท)</t>
  </si>
  <si>
    <t>รายได้จากการขาย</t>
  </si>
  <si>
    <t>รายได้จากการให้บริการ</t>
  </si>
  <si>
    <t>รวมรายได้</t>
  </si>
  <si>
    <t>ต้นทุนขาย</t>
  </si>
  <si>
    <t>ต้นทุนการให้บริการ</t>
  </si>
  <si>
    <t>กำไรขั้นต้น</t>
  </si>
  <si>
    <t>รายได้อื่น</t>
  </si>
  <si>
    <t>ค่าใช้จ่ายในการขาย</t>
  </si>
  <si>
    <t>ค่าใช้จ่ายในการบริหาร</t>
  </si>
  <si>
    <t xml:space="preserve">ค่าใช้จ่ายอื่น </t>
  </si>
  <si>
    <t>ต้นทุนทางการเงิน</t>
  </si>
  <si>
    <t>กำไร (ขาดทุน) ก่อนภาษีเงินได้</t>
  </si>
  <si>
    <t>ค่าใช้จ่ายภาษีเงินได้</t>
  </si>
  <si>
    <r>
      <t>กำไร (ขาดทุน) สำหรับปี</t>
    </r>
    <r>
      <rPr>
        <b/>
        <sz val="15"/>
        <color indexed="10"/>
        <rFont val="Angsana New"/>
        <family val="1"/>
      </rPr>
      <t xml:space="preserve"> </t>
    </r>
  </si>
  <si>
    <t xml:space="preserve">กำไรขาดทุนเบ็ดเสร็จอื่น </t>
  </si>
  <si>
    <t>รายการที่จะไม่ถูกจัดประเภทรายการใหม่เข้าไปไว้ในกำไรหรือขาดทุน</t>
  </si>
  <si>
    <t>กำไร (ขาดทุน) จากการประมาณการตามหลัก</t>
  </si>
  <si>
    <t xml:space="preserve">   คณิตศาสตร์ประกันภัยสำหรับโครงการผลประโยชน์พนักงาน</t>
  </si>
  <si>
    <t>รายการที่อาจถูกจัดประเภทรายการใหม่เข้าไปไว้ในกำไรหรือขาดทุนในภายหลัง</t>
  </si>
  <si>
    <t>ผลต่างจากอัตราแลกเปลี่ยนจากการแปลงค่าหน่วยงานต่างประเทศ</t>
  </si>
  <si>
    <t>กำไร (ขาดทุน) เบ็ดเสร็จอื่นสำหรับปี- สุทธิจากภาษี</t>
  </si>
  <si>
    <t>กำไร (ขาดทุน) เบ็ดเสร็จรวมสำหรับปี</t>
  </si>
  <si>
    <t>การแบ่งปันกำไร (ขาดทุน)</t>
  </si>
  <si>
    <t xml:space="preserve">    ส่วนที่เป็นของบริษัทใหญ่</t>
  </si>
  <si>
    <t xml:space="preserve">    ส่วนที่เป็นของส่วนได้เสียที่ไม่มีอำนาจควบคุม</t>
  </si>
  <si>
    <t>กำไร (ขาดทุน) สำหรับปี</t>
  </si>
  <si>
    <t>การแบ่งปันกำไร (ขาดทุน) เบ็ดเสร็จรวม</t>
  </si>
  <si>
    <r>
      <t xml:space="preserve">กำไร (ขาดทุน) ต่อหุ้น </t>
    </r>
    <r>
      <rPr>
        <b/>
        <i/>
        <sz val="15"/>
        <rFont val="Angsana New"/>
        <family val="1"/>
      </rPr>
      <t>(บาท)</t>
    </r>
  </si>
  <si>
    <t xml:space="preserve">กำไร (ขาดทุน) ต่อหุ้นขั้นพื้นฐาน </t>
  </si>
  <si>
    <t>บริษัท ซิมโฟนี่ คอมมูนิเคชั่น จำกัด (มหาชน) และบริษัทย่อย</t>
  </si>
  <si>
    <t>งบฐานะการเงิน</t>
  </si>
  <si>
    <t>งบการเงินเฉพาะกิจการ</t>
  </si>
  <si>
    <t>30 กันยายน</t>
  </si>
  <si>
    <t>31 ธันวาคม</t>
  </si>
  <si>
    <t>สินทรัพย์</t>
  </si>
  <si>
    <t>(ไม่ได้ตรวจสอบ)</t>
  </si>
  <si>
    <t>สินทรัพย์หมุนเวียน</t>
  </si>
  <si>
    <t>เงินสดและรายการเทียบเท่าเงินสด</t>
  </si>
  <si>
    <t>ลูกหนี้การค้าและลูกหนี้หมุนเวียนอื่น</t>
  </si>
  <si>
    <t>2, 3</t>
  </si>
  <si>
    <t>สินค้าคงเหลือ</t>
  </si>
  <si>
    <t>ค่าใช้จ่ายจ่ายล่วงหน้า - หมุนเวียน</t>
  </si>
  <si>
    <t>ต้นทุนของสัญญา - หมุนเวียน</t>
  </si>
  <si>
    <t>ภาษีเงินได้ถูกหัก ณ ที่จ่าย</t>
  </si>
  <si>
    <t>สินทรัพย์หมุนเวียนอื่น</t>
  </si>
  <si>
    <t>รวมสินทรัพย์หมุนเวียน</t>
  </si>
  <si>
    <t>สินทรัพย์ไม่หมุนเวียน</t>
  </si>
  <si>
    <t>เงินลงทุนในบริษัทย่อย</t>
  </si>
  <si>
    <t xml:space="preserve">อุปกรณ์โครงข่าย </t>
  </si>
  <si>
    <t>ที่ดิน อาคารและอุปกรณ์</t>
  </si>
  <si>
    <t>สินทรัพย์สิทธิการใช้</t>
  </si>
  <si>
    <t xml:space="preserve">สินทรัพย์ไม่มีตัวตน </t>
  </si>
  <si>
    <t>เงินประกันอุปกรณ์โครงข่าย</t>
  </si>
  <si>
    <t>เงินประกันและเงินมัดจำอื่น</t>
  </si>
  <si>
    <t>ค่าใช้จ่ายจ่ายล่วงหน้า - ไม่หมุนเวียน</t>
  </si>
  <si>
    <t>ต้นทุนของสัญญา - ไม่หมุนเวียน</t>
  </si>
  <si>
    <t>สินทรัพย์ภาษีเงินได้รอการตัดบัญชี</t>
  </si>
  <si>
    <t xml:space="preserve">สินทรัพย์ไม่หมุนเวียนอื่น </t>
  </si>
  <si>
    <t>รวมสินทรัพย์ไม่หมุนเวียน</t>
  </si>
  <si>
    <t>รวมสินทรัพย์</t>
  </si>
  <si>
    <t>หนี้สินและส่วนของผู้ถือหุ้น</t>
  </si>
  <si>
    <t>หนี้สินหมุนเวียน</t>
  </si>
  <si>
    <t>เจ้าหนี้การค้าและเจ้าหนี้หมุนเวียนอื่น</t>
  </si>
  <si>
    <t>หนี้สินที่เกิดจากสัญญา - หมุนเวียน</t>
  </si>
  <si>
    <t>ส่วนของหนี้สินตามสัญญาเช่าที่ถึงกำหนด</t>
  </si>
  <si>
    <t xml:space="preserve">   ชำระภายในหนึ่งปี</t>
  </si>
  <si>
    <t>ส่วนของเงินกู้ยืมระยะยาวที่ถึงกำหนด</t>
  </si>
  <si>
    <t>หนี้สินหมุนเวียนอื่น</t>
  </si>
  <si>
    <t>รวมหนี้สินหมุนเวียน</t>
  </si>
  <si>
    <t>หนี้สินไม่หมุนเวียน</t>
  </si>
  <si>
    <t>เงินกู้ยืมระยะยาว</t>
  </si>
  <si>
    <t>หนี้สินตามสัญญาเช่า</t>
  </si>
  <si>
    <t>หนี้สินที่เกิดจากสัญญา - ไม่หมุนเวียน</t>
  </si>
  <si>
    <t>ประมาณการหนี้สินไม่หมุนเวียนสำหรับ</t>
  </si>
  <si>
    <t xml:space="preserve">   ผลประโยชน์พนักงาน</t>
  </si>
  <si>
    <t>รวมหนี้สินไม่หมุนเวียน</t>
  </si>
  <si>
    <t>รวมหนี้สิน</t>
  </si>
  <si>
    <t>ส่วนของผู้ถือหุ้น</t>
  </si>
  <si>
    <t>ทุนเรือนหุ้น</t>
  </si>
  <si>
    <t xml:space="preserve">    ทุนจดทะเบียน</t>
  </si>
  <si>
    <t xml:space="preserve">     (หุ้นสามัญจำนวน 433,654,887 หุ้น </t>
  </si>
  <si>
    <t xml:space="preserve">     มูลค่า 1 บาทต่อหุ้น) </t>
  </si>
  <si>
    <t xml:space="preserve">    ทุนที่ออกและชำระแล้ว</t>
  </si>
  <si>
    <t>ส่วนเกินมูลค่าหุ้น</t>
  </si>
  <si>
    <t xml:space="preserve">    ส่วนเกินมูลค่าหุ้นสามัญ</t>
  </si>
  <si>
    <t>ส่วนทุนจากการจ่ายโดยใช้หุ้นเป็นเกณฑ์</t>
  </si>
  <si>
    <t>กำไรสะสม</t>
  </si>
  <si>
    <t xml:space="preserve">    จัดสรรแล้ว</t>
  </si>
  <si>
    <t xml:space="preserve">       ทุนสำรองตามกฎหมาย</t>
  </si>
  <si>
    <t xml:space="preserve">    ยังไม่ได้จัดสรร</t>
  </si>
  <si>
    <t>รวมส่วนของผู้ถือหุ้น</t>
  </si>
  <si>
    <t>รวมหนี้สินและส่วนของผู้ถือหุ้น</t>
  </si>
  <si>
    <t>งบกำไรขาดทุนเบ็ดเสร็จ (ไม่ได้ตรวจสอบ)</t>
  </si>
  <si>
    <t>สำหรับงวดสามเดือนสิ้นสุด</t>
  </si>
  <si>
    <t>วันที่ 30 กันยายน</t>
  </si>
  <si>
    <t xml:space="preserve">รายได้ </t>
  </si>
  <si>
    <t>รายได้จากการขายและให้บริการ</t>
  </si>
  <si>
    <t>กำไรจากการขายเงินลงทุนในบริษัทร่วม</t>
  </si>
  <si>
    <t xml:space="preserve">รายได้อื่น </t>
  </si>
  <si>
    <t>ค่าใช้จ่าย</t>
  </si>
  <si>
    <t>ต้นทุนขายและให้บริการ</t>
  </si>
  <si>
    <t>ต้นทุนในการจัดจำหน่าย</t>
  </si>
  <si>
    <t>รวมค่าใช้จ่าย</t>
  </si>
  <si>
    <t>กำไรจากกิจกรรมดำเนินงาน</t>
  </si>
  <si>
    <t>กำไรก่อนภาษีเงินได้</t>
  </si>
  <si>
    <t>กำไรสำหรับงวด</t>
  </si>
  <si>
    <t>กำไรขาดทุนเบ็ดเสร็จอื่น</t>
  </si>
  <si>
    <t>รายการที่อาจถูกจัดประเภทใหม่ไว้ในกำไรหรือ</t>
  </si>
  <si>
    <t xml:space="preserve">   ขาดทุนในภายหลัง</t>
  </si>
  <si>
    <t>ผลกำไรจากการป้องกันความเสี่ยงกระแสเงินสด</t>
  </si>
  <si>
    <t>ภาษีเงินได้ของรายการที่อาจถูกจัดประเภทใหม่
   ไว้ในกำไรหรือขาดทุนในภายหลัง</t>
  </si>
  <si>
    <t>รวมรายการที่อาจถูกจัดประเภทใหม่ไว้ใน
   กำไรหรือขาดทุนในภายหลัง</t>
  </si>
  <si>
    <t>กำไรขาดทุนเบ็ดเสร็จอื่นสำหรับงวด - สุทธิจากภาษี</t>
  </si>
  <si>
    <t>กำไรขาดทุนเบ็ดเสร็จรวมสำหรับงวด</t>
  </si>
  <si>
    <r>
      <t xml:space="preserve">กำไรต่อหุ้นขั้นพื้นฐาน </t>
    </r>
    <r>
      <rPr>
        <b/>
        <i/>
        <sz val="15"/>
        <rFont val="Angsana New"/>
        <family val="1"/>
      </rPr>
      <t>(บาท)</t>
    </r>
  </si>
  <si>
    <t>สำหรับงวดเก้าเดือนสิ้นสุด</t>
  </si>
  <si>
    <t>2, 8</t>
  </si>
  <si>
    <t>งบการเปลี่ยนแปลงส่วนของผู้ถือหุ้น (ไม่ได้ตรวจสอบ)</t>
  </si>
  <si>
    <t>งบการเงินรวม</t>
  </si>
  <si>
    <t>องค์ประกอบอื่น</t>
  </si>
  <si>
    <t>ของส่วน</t>
  </si>
  <si>
    <t xml:space="preserve">กำไรสะสม </t>
  </si>
  <si>
    <t>ของผู้ถือหุ้น</t>
  </si>
  <si>
    <t>ทุน</t>
  </si>
  <si>
    <t>ส่วนทุนจาก</t>
  </si>
  <si>
    <t>สำรองการป้องกัน</t>
  </si>
  <si>
    <t>ที่ออกและ</t>
  </si>
  <si>
    <t>ส่วนเกิน</t>
  </si>
  <si>
    <t>การจ่ายโดยใช้</t>
  </si>
  <si>
    <t>ทุนสำรอง</t>
  </si>
  <si>
    <t>ยังไม่ได้</t>
  </si>
  <si>
    <t>ความเสี่ยง</t>
  </si>
  <si>
    <t>รวมส่วน</t>
  </si>
  <si>
    <t xml:space="preserve">ชำระแล้ว </t>
  </si>
  <si>
    <t>มูลค่าหุ้น</t>
  </si>
  <si>
    <t>หุ้นเป็นเกณฑ์</t>
  </si>
  <si>
    <t>ตามกฎหมาย</t>
  </si>
  <si>
    <t>จัดสรร</t>
  </si>
  <si>
    <t>กระแสเงินสด</t>
  </si>
  <si>
    <t>สำหรับงวดเก้าเดือนสิ้นสุดวันที่ 30 กันยายน 2566</t>
  </si>
  <si>
    <t>ยอดคงเหลือ ณ วันที่ 1 มกราคม 2566</t>
  </si>
  <si>
    <t>รายการกับผู้ถือหุ้นที่บันทึกโดยตรงเข้าส่วนของผู้ถือหุ้น</t>
  </si>
  <si>
    <t xml:space="preserve">   การจัดสรรส่วนทุนให้ผู้ถือหุ้นของบริษัทใหญ่</t>
  </si>
  <si>
    <t xml:space="preserve">   เงินปันผลให้ผู้ถือหุ้นของบริษัท</t>
  </si>
  <si>
    <t xml:space="preserve">   รวมการจัดสรรส่วนทุนให้ผู้ถือหุ้นของบริษัทใหญ่</t>
  </si>
  <si>
    <t>กำไรขาดทุนเบ็ดเสร็จสำหรับงวด</t>
  </si>
  <si>
    <t xml:space="preserve">    กำไรหรือขาดทุน</t>
  </si>
  <si>
    <t xml:space="preserve">    กำไรขาดทุนเบ็ดเสร็จอื่น</t>
  </si>
  <si>
    <t>รวมกำไรขาดทุนเบ็ดเสร็จสำหรับงวด</t>
  </si>
  <si>
    <t>ยอดคงเหลือ ณ วันที่ 30 กันยายน 2566</t>
  </si>
  <si>
    <t>สำหรับงวดเก้าเดือนสิ้นสุดวันที่ 30 กันยายน 2567</t>
  </si>
  <si>
    <t>ยอดคงเหลือ ณ วันที่ 1 มกราคม 2567</t>
  </si>
  <si>
    <t>ยอดคงเหลือ ณ วันที่ 30 กันยายน 2567</t>
  </si>
  <si>
    <r>
      <t xml:space="preserve">        </t>
    </r>
    <r>
      <rPr>
        <sz val="15"/>
        <rFont val="Angsana New"/>
        <family val="1"/>
      </rPr>
      <t xml:space="preserve"> </t>
    </r>
  </si>
  <si>
    <t xml:space="preserve">                     </t>
  </si>
  <si>
    <t>ชำระแล้ว</t>
  </si>
  <si>
    <t xml:space="preserve">   การจัดสรรส่วนทุนให้ผู้ถือหุ้น</t>
  </si>
  <si>
    <t xml:space="preserve">   รวมการจัดสรรส่วนทุนให้ผู้ถือหุ้น</t>
  </si>
  <si>
    <t>งบกระแสเงินสด (ไม่ได้ตรวจสอบ)</t>
  </si>
  <si>
    <t xml:space="preserve"> </t>
  </si>
  <si>
    <t>กระแสเงินสดจากกิจกรรมดำเนินงาน</t>
  </si>
  <si>
    <t>ปรับรายการที่กระทบกำไรเป็นเงินสดรับ (จ่าย)</t>
  </si>
  <si>
    <t xml:space="preserve">ค่าใช้จ่ายภาษีเงินได้ </t>
  </si>
  <si>
    <t>ค่าเสื่อมราคาและค่าตัดจำหน่าย</t>
  </si>
  <si>
    <t>ขาดทุน (กำไร) จากอัตราแลกเปลี่ยนที่ยังไม่เกิดขึ้น</t>
  </si>
  <si>
    <t>ขาดทุนจากการตัดจำหน่ายอุปกรณ์และอุปกรณ์โครงข่าย</t>
  </si>
  <si>
    <t>กำไรจากการจำหน่ายอุปกรณ์และอุปกรณ์โครงข่าย</t>
  </si>
  <si>
    <t>ค่าใช้จ่ายผลประโยชน์พนักงาน</t>
  </si>
  <si>
    <t>ดอกเบี้ยรับ</t>
  </si>
  <si>
    <t>การเปลี่ยนแปลงในสินทรัพย์และหนี้สินดำเนินงาน</t>
  </si>
  <si>
    <t xml:space="preserve">สินค้าคงเหลือ </t>
  </si>
  <si>
    <t>ค่าใช้จ่ายจ่ายล่วงหน้า</t>
  </si>
  <si>
    <t>ต้นทุนของสัญญา</t>
  </si>
  <si>
    <t>สินทรัพย์ไม่หมุนเวียนอื่น</t>
  </si>
  <si>
    <t>หนี้สินที่เกิดจากสัญญา</t>
  </si>
  <si>
    <t xml:space="preserve">กระแสเงินสดสุทธิได้มาจากการดำเนินงาน </t>
  </si>
  <si>
    <t>ภาษีเงินได้จ่ายออก</t>
  </si>
  <si>
    <t>ภาษีเงินได้รับคืน</t>
  </si>
  <si>
    <t xml:space="preserve">กระแสเงินสดสุทธิได้มาจากกิจกรรมดำเนินงาน </t>
  </si>
  <si>
    <t>กระแสเงินสดจากกิจกรรมลงทุน</t>
  </si>
  <si>
    <t>เงินสดรับจากการขายอุปกรณ์และอุปกรณ์โครงข่าย</t>
  </si>
  <si>
    <t>เงินสดจ่ายเพื่อซื้ออุปกรณ์โครงข่าย</t>
  </si>
  <si>
    <t>เงินสดจ่ายเพื่อซื้อที่ดิน อาคาร และอุปกรณ์</t>
  </si>
  <si>
    <t>เงินสดจ่ายเพื่อซื้อสินทรัพย์ไม่มีตัวตน</t>
  </si>
  <si>
    <t>เงินให้กู้ยืมระยะยาวแก่กิจการที่เกี่ยวข้องกัน</t>
  </si>
  <si>
    <t>เงินสดรับจากเงินให้กู้ยืมระยะยาวแก่กิจการที่เกี่ยวข้องกัน</t>
  </si>
  <si>
    <t>กระแสเงินสดสุทธิใช้ไปในกิจกรรมลงทุน</t>
  </si>
  <si>
    <t>กระแสเงินสดจากกิจกรรมจัดหาเงิน</t>
  </si>
  <si>
    <t>เงินสดรับจากการขายเงินลงทุนในบริษัทร่วม</t>
  </si>
  <si>
    <t>เงินสดรับจากเงินกู้ยืมระยะสั้นจากสถาบันการเงิน</t>
  </si>
  <si>
    <t>เงินสดจ่ายเพื่อชำระเงินกู้ยืมระยะยาว</t>
  </si>
  <si>
    <t>เงินสดรับจากเงินกู้ยืมระยะยาว</t>
  </si>
  <si>
    <t xml:space="preserve">เงินสดจ่ายชำระหนี้สินตามสัญญาเช่า </t>
  </si>
  <si>
    <t>เงินปันผลจ่ายให้ผู้ถือหุ้นของบริษัท</t>
  </si>
  <si>
    <t>ดอกเบี้ยจ่าย</t>
  </si>
  <si>
    <t>กระแสเงินสดสุทธิใช้ไปในกิจกรรมจัดหาเงิน</t>
  </si>
  <si>
    <t>เงินสดและรายการเทียบเท่าเงินสดเพิ่มขึ้น (ลดลง) สุทธิก่อน</t>
  </si>
  <si>
    <t xml:space="preserve">   ผลกระทบของอัตราแลกเปลี่ยน</t>
  </si>
  <si>
    <t>ผลกระทบของอัตราแลกเปลี่ยนที่มีต่อเงินสดและ</t>
  </si>
  <si>
    <t xml:space="preserve">   รายการเทียบเท่าเงินสด</t>
  </si>
  <si>
    <t>เงินสดและรายการเทียบเท่าเงินสดเพิ่มขึ้น (ลดลง) สุทธิ</t>
  </si>
  <si>
    <t>เงินสดและรายการเทียบเท่าเงินสด ณ 1 มกราคม</t>
  </si>
  <si>
    <t>เงินสดและรายการเทียบเท่าเงินสด ณ 30 กันยายน</t>
  </si>
  <si>
    <t>รายการที่ไม่ใช่เงินสด</t>
  </si>
  <si>
    <t>สำหรับงวดเก้าเดือนสิ้นสุดวันที่ 30 กันยายน 2567 กลุ่มบริษัท/บริษัทได้ซื้ออุปกรณ์โครงข่ายเป็นจำนวนเงินรวม 522.31 ล้านบาท และจ่ายชำระ</t>
  </si>
  <si>
    <t>เป็นเงินสดจำนวน 479.01 ล้านบาท ซึ่งรวมยอดยกมาของเจ้าหนี้ค่าซื้ออุปกรณ์โครงข่ายเป็นจำนวนเงิน 78.86 ล้านบาท</t>
  </si>
  <si>
    <t>สำหรับงวดเก้าเดือนสิ้นสุดวันที่ 30 กันยายน 2567 กลุ่มบริษัท/บริษัทมีสินทรัพย์สิทธิการใช้เพิ่มขึ้น เป็นจำนวนเงินรวม 20.71 ล้านบาท ซึ่งเกิดจาก</t>
  </si>
  <si>
    <t>หนี้สินตามสัญญาเช่าทั้งจำนวน</t>
  </si>
  <si>
    <t>ผลขาดทุนจากการด้อยค่าที่รับรู้ในกำไรหรือขาดทุน</t>
  </si>
  <si>
    <t>เงินกู้ยืมระยะสั้น</t>
  </si>
  <si>
    <t>สำหรับงวดเก้าเดือนสิ้นสุดวันที่ 30 กันยายน 2567 กลุ่มบริษัท/บริษัทได้ซื้อสินทรัพย์ไม่มีตัวตนเป็นจำนวนเงินรวม 5.60 ล้านบาท และจ่ายชำระ</t>
  </si>
  <si>
    <t>เป็นเงินสดจำนวน 4.45 ล้านบาท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</si>
</sst>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_-* #,##0.00_-;\-* #,##0.00_-;_-* &quot;-&quot;??_-;_-@_-"/>
    <numFmt numFmtId="165" formatCode="#,##0\ ;\(#,##0\)"/>
    <numFmt numFmtId="166" formatCode="_(* #,##0_);_(* \(#,##0\);_(* &quot;-&quot;??_);_(@_)"/>
    <numFmt numFmtId="167" formatCode="0_);\(0\)"/>
    <numFmt numFmtId="168" formatCode="&quot;$&quot;#,##0.00"/>
  </numFmts>
  <fonts count="27">
    <font>
      <sz val="15"/>
      <name val="Angsana New"/>
      <family val="1"/>
    </font>
    <font>
      <sz val="11"/>
      <color theme="1"/>
      <name val="Calibri"/>
      <family val="2"/>
      <scheme val="minor"/>
    </font>
    <font>
      <sz val="10"/>
      <name val="Arial"/>
      <family val="2"/>
    </font>
    <font>
      <b/>
      <sz val="16"/>
      <name val="Angsana New"/>
      <family val="1"/>
    </font>
    <font>
      <sz val="15"/>
      <name val="Angsana New"/>
      <family val="1"/>
    </font>
    <font>
      <b/>
      <sz val="15"/>
      <name val="Angsana New"/>
      <family val="1"/>
    </font>
    <font>
      <i/>
      <sz val="15"/>
      <name val="Angsana New"/>
      <family val="1"/>
    </font>
    <font>
      <b/>
      <i/>
      <sz val="15"/>
      <name val="Angsana New"/>
      <family val="1"/>
    </font>
    <font>
      <sz val="10"/>
      <name val="Arial"/>
      <family val="2"/>
    </font>
    <font>
      <sz val="14"/>
      <name val="Cordia New"/>
      <family val="2"/>
    </font>
    <font>
      <sz val="14"/>
      <name val="Angsana New"/>
      <family val="1"/>
    </font>
    <font>
      <b/>
      <sz val="14"/>
      <name val="Angsana New"/>
      <family val="1"/>
    </font>
    <font>
      <sz val="11"/>
      <name val="Times New Roman"/>
      <family val="1"/>
    </font>
    <font>
      <b/>
      <sz val="15"/>
      <color indexed="10"/>
      <name val="Angsana New"/>
      <family val="1"/>
    </font>
    <font>
      <sz val="10"/>
      <color theme="1"/>
      <name val="Arial"/>
      <family val="2"/>
    </font>
    <font>
      <sz val="15"/>
      <color theme="1"/>
      <name val="Angsana New"/>
      <family val="1"/>
    </font>
    <font>
      <sz val="11"/>
      <color indexed="8"/>
      <name val="Tahoma"/>
      <family val="2"/>
      <charset val="222"/>
    </font>
    <font>
      <sz val="11"/>
      <color theme="1"/>
      <name val="Calibri"/>
      <family val="2"/>
      <charset val="222"/>
      <scheme val="minor"/>
    </font>
    <font>
      <i/>
      <sz val="16"/>
      <name val="Angsana New"/>
      <family val="1"/>
    </font>
    <font>
      <sz val="16"/>
      <name val="Angsana New"/>
      <family val="1"/>
    </font>
    <font>
      <b/>
      <sz val="12"/>
      <name val="Angsana New"/>
      <family val="1"/>
    </font>
    <font>
      <i/>
      <sz val="12"/>
      <name val="Angsana New"/>
      <family val="1"/>
    </font>
    <font>
      <sz val="12"/>
      <name val="Arial"/>
      <family val="2"/>
    </font>
    <font>
      <sz val="12"/>
      <name val="Angsana New"/>
      <family val="1"/>
    </font>
    <font>
      <sz val="10"/>
      <name val="Tahoma"/>
      <family val="2"/>
      <charset val="222"/>
    </font>
    <font>
      <sz val="15"/>
      <color rgb="FFFF0000"/>
      <name val="Angsana New"/>
      <family val="1"/>
    </font>
    <font>
      <i/>
      <sz val="15"/>
      <name val="Angsana New"/>
      <family val="1"/>
      <charset val="222"/>
    </font>
  </fonts>
  <fills count="5">
    <fill>
      <patternFill patternType="none"/>
    </fill>
    <fill>
      <patternFill patternType="gray125"/>
    </fill>
    <fill>
      <patternFill patternType="solid">
        <fgColor indexed="41"/>
        <bgColor indexed="64"/>
      </patternFill>
    </fill>
    <fill>
      <patternFill patternType="solid">
        <fgColor rgb="FFFFFF00"/>
        <bgColor indexed="64"/>
      </patternFill>
    </fill>
    <fill>
      <patternFill patternType="solid">
        <fgColor rgb="FFFFCC99"/>
        <bgColor indexed="64"/>
      </patternFill>
    </fill>
  </fills>
  <borders count="6">
    <border>
      <left/>
      <right/>
      <top/>
      <bottom/>
      <diagonal/>
    </border>
    <border>
      <left/>
      <right/>
      <top style="thin">
        <color indexed="64"/>
      </top>
      <bottom style="thin">
        <color indexed="64"/>
      </bottom>
      <diagonal/>
    </border>
    <border>
      <left/>
      <right/>
      <top/>
      <bottom style="double">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diagonal/>
    </border>
  </borders>
  <cellStyleXfs count="26">
    <xf numFmtId="0" fontId="0" fillId="0" borderId="0"/>
    <xf numFmtId="43" fontId="2"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0" fontId="14" fillId="0" borderId="0"/>
    <xf numFmtId="0" fontId="9" fillId="0" borderId="0"/>
    <xf numFmtId="0" fontId="4" fillId="0" borderId="0"/>
    <xf numFmtId="164" fontId="16" fillId="0" borderId="0" applyFont="0" applyFill="0" applyBorder="0" applyAlignment="0" applyProtection="0"/>
    <xf numFmtId="164" fontId="17" fillId="0" borderId="0" applyFont="0" applyFill="0" applyBorder="0" applyAlignment="0" applyProtection="0"/>
    <xf numFmtId="9" fontId="4" fillId="0" borderId="0" applyFont="0" applyFill="0" applyBorder="0" applyAlignment="0" applyProtection="0"/>
    <xf numFmtId="0" fontId="17" fillId="0" borderId="0"/>
    <xf numFmtId="164" fontId="9" fillId="0" borderId="0" applyFont="0" applyFill="0" applyBorder="0" applyAlignment="0" applyProtection="0"/>
    <xf numFmtId="164" fontId="1" fillId="0" borderId="0" applyFont="0" applyFill="0" applyBorder="0" applyAlignment="0" applyProtection="0"/>
    <xf numFmtId="0" fontId="24" fillId="0" borderId="0"/>
    <xf numFmtId="164" fontId="9" fillId="0" borderId="0" applyFont="0" applyFill="0" applyBorder="0" applyAlignment="0" applyProtection="0"/>
    <xf numFmtId="0" fontId="1" fillId="0" borderId="0"/>
    <xf numFmtId="0" fontId="9" fillId="0" borderId="0"/>
    <xf numFmtId="9" fontId="17"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7" fillId="0" borderId="0" applyFont="0" applyFill="0" applyBorder="0" applyAlignment="0" applyProtection="0"/>
    <xf numFmtId="0" fontId="17" fillId="0" borderId="0"/>
  </cellStyleXfs>
  <cellXfs count="185">
    <xf numFmtId="0" fontId="0" fillId="0" borderId="0" xfId="0"/>
    <xf numFmtId="165" fontId="4" fillId="0" borderId="0" xfId="0" applyNumberFormat="1" applyFont="1" applyAlignment="1">
      <alignment horizontal="right"/>
    </xf>
    <xf numFmtId="0" fontId="4" fillId="0" borderId="0" xfId="0" applyFont="1" applyAlignment="1">
      <alignment horizontal="center"/>
    </xf>
    <xf numFmtId="165" fontId="5" fillId="0" borderId="0" xfId="0" applyNumberFormat="1" applyFont="1" applyAlignment="1">
      <alignment horizontal="right"/>
    </xf>
    <xf numFmtId="0" fontId="6" fillId="0" borderId="0" xfId="0" applyFont="1" applyAlignment="1">
      <alignment horizontal="center"/>
    </xf>
    <xf numFmtId="0" fontId="4" fillId="0" borderId="0" xfId="0" applyFont="1"/>
    <xf numFmtId="165" fontId="4" fillId="0" borderId="0" xfId="0" applyNumberFormat="1" applyFont="1"/>
    <xf numFmtId="49" fontId="7" fillId="0" borderId="0" xfId="0" applyNumberFormat="1" applyFont="1"/>
    <xf numFmtId="0" fontId="2" fillId="0" borderId="0" xfId="0" applyFont="1"/>
    <xf numFmtId="49" fontId="4" fillId="0" borderId="0" xfId="0" applyNumberFormat="1" applyFont="1"/>
    <xf numFmtId="49" fontId="5" fillId="0" borderId="0" xfId="0" applyNumberFormat="1" applyFont="1"/>
    <xf numFmtId="49" fontId="3" fillId="0" borderId="0" xfId="0" applyNumberFormat="1" applyFont="1"/>
    <xf numFmtId="49" fontId="6" fillId="0" borderId="0" xfId="0" applyNumberFormat="1" applyFont="1"/>
    <xf numFmtId="0" fontId="3" fillId="0" borderId="0" xfId="0" applyFont="1" applyAlignment="1">
      <alignment horizontal="left"/>
    </xf>
    <xf numFmtId="0" fontId="5" fillId="0" borderId="0" xfId="0" applyFont="1"/>
    <xf numFmtId="0" fontId="7" fillId="0" borderId="0" xfId="0" applyFont="1" applyAlignment="1">
      <alignment horizontal="center"/>
    </xf>
    <xf numFmtId="0" fontId="3" fillId="0" borderId="0" xfId="0" applyFont="1" applyAlignment="1">
      <alignment horizontal="justify"/>
    </xf>
    <xf numFmtId="0" fontId="6" fillId="0" borderId="0" xfId="0" applyFont="1"/>
    <xf numFmtId="0" fontId="4" fillId="0" borderId="0" xfId="0" applyFont="1" applyAlignment="1">
      <alignment horizontal="left"/>
    </xf>
    <xf numFmtId="0" fontId="5" fillId="0" borderId="0" xfId="0" applyFont="1" applyAlignment="1">
      <alignment horizontal="left"/>
    </xf>
    <xf numFmtId="0" fontId="3" fillId="0" borderId="0" xfId="0" applyFont="1"/>
    <xf numFmtId="166" fontId="5" fillId="0" borderId="0" xfId="0" applyNumberFormat="1" applyFont="1" applyAlignment="1">
      <alignment horizontal="right"/>
    </xf>
    <xf numFmtId="0" fontId="4" fillId="0" borderId="0" xfId="0" applyFont="1" applyAlignment="1">
      <alignment horizontal="right"/>
    </xf>
    <xf numFmtId="0" fontId="5" fillId="0" borderId="0" xfId="0" applyFont="1" applyAlignment="1">
      <alignment horizontal="justify"/>
    </xf>
    <xf numFmtId="49" fontId="0" fillId="0" borderId="0" xfId="0" applyNumberFormat="1"/>
    <xf numFmtId="0" fontId="0" fillId="0" borderId="0" xfId="0" applyAlignment="1">
      <alignment horizontal="left"/>
    </xf>
    <xf numFmtId="0" fontId="0" fillId="0" borderId="0" xfId="0" applyAlignment="1">
      <alignment horizontal="center"/>
    </xf>
    <xf numFmtId="166" fontId="0" fillId="0" borderId="0" xfId="1" applyNumberFormat="1" applyFont="1" applyFill="1" applyBorder="1" applyAlignment="1">
      <alignment horizontal="right"/>
    </xf>
    <xf numFmtId="166" fontId="5" fillId="0" borderId="0" xfId="1" applyNumberFormat="1" applyFont="1" applyFill="1" applyBorder="1" applyAlignment="1"/>
    <xf numFmtId="166" fontId="4" fillId="0" borderId="0" xfId="1" applyNumberFormat="1" applyFont="1" applyFill="1" applyAlignment="1"/>
    <xf numFmtId="166" fontId="5" fillId="0" borderId="0" xfId="1" applyNumberFormat="1" applyFont="1" applyFill="1" applyBorder="1" applyAlignment="1">
      <alignment horizontal="right"/>
    </xf>
    <xf numFmtId="166" fontId="4" fillId="0" borderId="0" xfId="1" applyNumberFormat="1" applyFont="1" applyFill="1" applyAlignment="1">
      <alignment horizontal="right"/>
    </xf>
    <xf numFmtId="166" fontId="5" fillId="0" borderId="1" xfId="1" applyNumberFormat="1" applyFont="1" applyFill="1" applyBorder="1" applyAlignment="1">
      <alignment horizontal="right"/>
    </xf>
    <xf numFmtId="166" fontId="5" fillId="0" borderId="2" xfId="1" applyNumberFormat="1" applyFont="1" applyFill="1" applyBorder="1" applyAlignment="1">
      <alignment horizontal="right"/>
    </xf>
    <xf numFmtId="166" fontId="4" fillId="0" borderId="0" xfId="1" applyNumberFormat="1" applyFont="1" applyFill="1" applyBorder="1" applyAlignment="1"/>
    <xf numFmtId="165" fontId="0" fillId="0" borderId="0" xfId="0" applyNumberFormat="1" applyAlignment="1">
      <alignment horizontal="right"/>
    </xf>
    <xf numFmtId="0" fontId="7" fillId="0" borderId="0" xfId="0" applyFont="1" applyAlignment="1">
      <alignment horizontal="justify"/>
    </xf>
    <xf numFmtId="166" fontId="4" fillId="0" borderId="0" xfId="1" applyNumberFormat="1" applyFont="1" applyFill="1" applyBorder="1" applyAlignment="1">
      <alignment horizontal="right"/>
    </xf>
    <xf numFmtId="0" fontId="5" fillId="0" borderId="0" xfId="0" applyFont="1" applyAlignment="1">
      <alignment horizontal="center"/>
    </xf>
    <xf numFmtId="166" fontId="4" fillId="0" borderId="0" xfId="0" applyNumberFormat="1" applyFont="1"/>
    <xf numFmtId="0" fontId="7" fillId="0" borderId="0" xfId="0" applyFont="1" applyAlignment="1">
      <alignment horizontal="left"/>
    </xf>
    <xf numFmtId="166" fontId="0" fillId="0" borderId="0" xfId="0" applyNumberFormat="1"/>
    <xf numFmtId="166" fontId="0" fillId="0" borderId="0" xfId="0" applyNumberFormat="1" applyAlignment="1">
      <alignment horizontal="center"/>
    </xf>
    <xf numFmtId="0" fontId="15" fillId="0" borderId="0" xfId="0" applyFont="1" applyAlignment="1">
      <alignment horizontal="center"/>
    </xf>
    <xf numFmtId="166" fontId="0" fillId="0" borderId="0" xfId="1" applyNumberFormat="1" applyFont="1" applyFill="1" applyAlignment="1">
      <alignment horizontal="right"/>
    </xf>
    <xf numFmtId="166" fontId="4" fillId="0" borderId="3" xfId="1" applyNumberFormat="1" applyFont="1" applyFill="1" applyBorder="1" applyAlignment="1">
      <alignment horizontal="right"/>
    </xf>
    <xf numFmtId="0" fontId="6" fillId="3" borderId="0" xfId="0" applyFont="1" applyFill="1" applyAlignment="1">
      <alignment horizontal="center"/>
    </xf>
    <xf numFmtId="0" fontId="4" fillId="3" borderId="0" xfId="0" applyFont="1" applyFill="1"/>
    <xf numFmtId="166" fontId="5" fillId="0" borderId="0" xfId="0" applyNumberFormat="1" applyFont="1"/>
    <xf numFmtId="37" fontId="5" fillId="0" borderId="0" xfId="0" applyNumberFormat="1" applyFont="1"/>
    <xf numFmtId="37" fontId="5" fillId="0" borderId="0" xfId="0" applyNumberFormat="1" applyFont="1" applyAlignment="1">
      <alignment horizontal="right"/>
    </xf>
    <xf numFmtId="0" fontId="10" fillId="0" borderId="0" xfId="0" applyFont="1" applyAlignment="1">
      <alignment horizontal="left"/>
    </xf>
    <xf numFmtId="0" fontId="11" fillId="0" borderId="0" xfId="0" applyFont="1" applyAlignment="1">
      <alignment horizontal="left"/>
    </xf>
    <xf numFmtId="3" fontId="4" fillId="0" borderId="0" xfId="0" applyNumberFormat="1" applyFont="1"/>
    <xf numFmtId="167" fontId="0" fillId="0" borderId="0" xfId="0" applyNumberFormat="1"/>
    <xf numFmtId="166" fontId="12" fillId="0" borderId="0" xfId="1" applyNumberFormat="1" applyFont="1" applyFill="1" applyAlignment="1"/>
    <xf numFmtId="166" fontId="5" fillId="0" borderId="5" xfId="1" applyNumberFormat="1" applyFont="1" applyFill="1" applyBorder="1" applyAlignment="1"/>
    <xf numFmtId="37" fontId="4" fillId="0" borderId="0" xfId="0" applyNumberFormat="1" applyFont="1"/>
    <xf numFmtId="43" fontId="4" fillId="0" borderId="3" xfId="1" applyFont="1" applyFill="1" applyBorder="1" applyAlignment="1"/>
    <xf numFmtId="37" fontId="4" fillId="0" borderId="3" xfId="0" applyNumberFormat="1" applyFont="1" applyBorder="1" applyAlignment="1">
      <alignment horizontal="right"/>
    </xf>
    <xf numFmtId="3" fontId="5" fillId="0" borderId="1" xfId="0" applyNumberFormat="1" applyFont="1" applyBorder="1"/>
    <xf numFmtId="3" fontId="5" fillId="0" borderId="0" xfId="0" applyNumberFormat="1" applyFont="1"/>
    <xf numFmtId="3" fontId="5" fillId="0" borderId="0" xfId="0" applyNumberFormat="1" applyFont="1" applyAlignment="1">
      <alignment wrapText="1"/>
    </xf>
    <xf numFmtId="0" fontId="5" fillId="0" borderId="0" xfId="0" applyFont="1" applyAlignment="1">
      <alignment wrapText="1"/>
    </xf>
    <xf numFmtId="3" fontId="4" fillId="0" borderId="0" xfId="0" applyNumberFormat="1" applyFont="1" applyAlignment="1">
      <alignment wrapText="1"/>
    </xf>
    <xf numFmtId="0" fontId="4" fillId="0" borderId="0" xfId="0" applyFont="1" applyAlignment="1">
      <alignment wrapText="1"/>
    </xf>
    <xf numFmtId="3" fontId="4" fillId="0" borderId="3" xfId="0" applyNumberFormat="1" applyFont="1" applyBorder="1" applyAlignment="1">
      <alignment wrapText="1"/>
    </xf>
    <xf numFmtId="0" fontId="4" fillId="0" borderId="0" xfId="0" applyFont="1" applyAlignment="1">
      <alignment vertical="top" wrapText="1"/>
    </xf>
    <xf numFmtId="3" fontId="5" fillId="0" borderId="2" xfId="0" applyNumberFormat="1" applyFont="1" applyBorder="1" applyAlignment="1">
      <alignment wrapText="1"/>
    </xf>
    <xf numFmtId="0" fontId="0" fillId="0" borderId="2" xfId="0" applyBorder="1"/>
    <xf numFmtId="0" fontId="4" fillId="2" borderId="0" xfId="0" applyFont="1" applyFill="1"/>
    <xf numFmtId="3" fontId="5" fillId="0" borderId="5" xfId="0" applyNumberFormat="1" applyFont="1" applyBorder="1"/>
    <xf numFmtId="0" fontId="5" fillId="3" borderId="0" xfId="0" applyFont="1" applyFill="1" applyAlignment="1">
      <alignment horizontal="left"/>
    </xf>
    <xf numFmtId="3" fontId="5" fillId="3" borderId="2" xfId="0" applyNumberFormat="1" applyFont="1" applyFill="1" applyBorder="1"/>
    <xf numFmtId="0" fontId="5" fillId="3" borderId="0" xfId="0" applyFont="1" applyFill="1"/>
    <xf numFmtId="49" fontId="6" fillId="0" borderId="0" xfId="0" applyNumberFormat="1" applyFont="1" applyAlignment="1">
      <alignment horizontal="center"/>
    </xf>
    <xf numFmtId="166" fontId="2" fillId="0" borderId="0" xfId="0" applyNumberFormat="1" applyFont="1"/>
    <xf numFmtId="166" fontId="0" fillId="0" borderId="0" xfId="1" applyNumberFormat="1" applyFont="1" applyFill="1" applyAlignment="1"/>
    <xf numFmtId="0" fontId="7" fillId="0" borderId="0" xfId="0" applyFont="1"/>
    <xf numFmtId="166" fontId="5" fillId="0" borderId="3" xfId="1" applyNumberFormat="1" applyFont="1" applyFill="1" applyBorder="1" applyAlignment="1">
      <alignment horizontal="right"/>
    </xf>
    <xf numFmtId="166" fontId="5" fillId="0" borderId="5" xfId="1" applyNumberFormat="1" applyFont="1" applyFill="1" applyBorder="1" applyAlignment="1">
      <alignment horizontal="right"/>
    </xf>
    <xf numFmtId="166" fontId="5" fillId="0" borderId="4" xfId="1" applyNumberFormat="1" applyFont="1" applyFill="1" applyBorder="1" applyAlignment="1">
      <alignment horizontal="right"/>
    </xf>
    <xf numFmtId="10" fontId="4" fillId="0" borderId="0" xfId="11" applyNumberFormat="1" applyFont="1" applyFill="1" applyBorder="1" applyAlignment="1">
      <alignment horizontal="right"/>
    </xf>
    <xf numFmtId="10" fontId="4" fillId="0" borderId="0" xfId="1" applyNumberFormat="1" applyFont="1" applyFill="1" applyBorder="1" applyAlignment="1">
      <alignment horizontal="right"/>
    </xf>
    <xf numFmtId="166" fontId="4" fillId="0" borderId="5" xfId="1" applyNumberFormat="1" applyFont="1" applyFill="1" applyBorder="1" applyAlignment="1">
      <alignment horizontal="right"/>
    </xf>
    <xf numFmtId="43" fontId="4" fillId="0" borderId="0" xfId="1" applyFont="1" applyFill="1" applyAlignment="1"/>
    <xf numFmtId="165" fontId="0" fillId="0" borderId="0" xfId="1" applyNumberFormat="1" applyFont="1" applyFill="1" applyAlignment="1"/>
    <xf numFmtId="166" fontId="5" fillId="0" borderId="1" xfId="0" applyNumberFormat="1" applyFont="1" applyBorder="1" applyAlignment="1">
      <alignment horizontal="center"/>
    </xf>
    <xf numFmtId="166" fontId="5" fillId="0" borderId="0" xfId="0" applyNumberFormat="1" applyFont="1" applyAlignment="1">
      <alignment horizontal="center"/>
    </xf>
    <xf numFmtId="49" fontId="20" fillId="0" borderId="0" xfId="0" applyNumberFormat="1" applyFont="1"/>
    <xf numFmtId="0" fontId="23" fillId="0" borderId="0" xfId="0" applyFont="1"/>
    <xf numFmtId="166" fontId="20" fillId="0" borderId="0" xfId="1" applyNumberFormat="1" applyFont="1" applyFill="1" applyBorder="1" applyAlignment="1">
      <alignment horizontal="right"/>
    </xf>
    <xf numFmtId="0" fontId="20" fillId="0" borderId="0" xfId="0" applyFont="1" applyAlignment="1">
      <alignment horizontal="left"/>
    </xf>
    <xf numFmtId="0" fontId="20" fillId="0" borderId="0" xfId="0" applyFont="1" applyAlignment="1">
      <alignment horizontal="justify"/>
    </xf>
    <xf numFmtId="0" fontId="21" fillId="0" borderId="0" xfId="0" applyFont="1"/>
    <xf numFmtId="0" fontId="20" fillId="0" borderId="0" xfId="0" applyFont="1"/>
    <xf numFmtId="166" fontId="0" fillId="0" borderId="0" xfId="1" applyNumberFormat="1" applyFont="1" applyFill="1" applyBorder="1" applyAlignment="1"/>
    <xf numFmtId="0" fontId="21" fillId="0" borderId="0" xfId="0" applyFont="1" applyAlignment="1">
      <alignment horizontal="center"/>
    </xf>
    <xf numFmtId="0" fontId="22" fillId="0" borderId="0" xfId="0" applyFont="1"/>
    <xf numFmtId="165" fontId="23" fillId="0" borderId="0" xfId="0" applyNumberFormat="1" applyFont="1"/>
    <xf numFmtId="165" fontId="5" fillId="0" borderId="0" xfId="0" applyNumberFormat="1" applyFont="1"/>
    <xf numFmtId="0" fontId="0" fillId="0" borderId="0" xfId="0" applyAlignment="1">
      <alignment horizontal="right"/>
    </xf>
    <xf numFmtId="49" fontId="23" fillId="0" borderId="0" xfId="0" applyNumberFormat="1" applyFont="1"/>
    <xf numFmtId="0" fontId="23" fillId="0" borderId="0" xfId="0" applyFont="1" applyAlignment="1">
      <alignment horizontal="center"/>
    </xf>
    <xf numFmtId="165" fontId="23" fillId="0" borderId="0" xfId="0" applyNumberFormat="1" applyFont="1" applyAlignment="1">
      <alignment horizontal="right"/>
    </xf>
    <xf numFmtId="165" fontId="20" fillId="0" borderId="0" xfId="0" applyNumberFormat="1" applyFont="1" applyAlignment="1">
      <alignment horizontal="right"/>
    </xf>
    <xf numFmtId="166" fontId="20" fillId="0" borderId="0" xfId="0" applyNumberFormat="1" applyFont="1" applyAlignment="1">
      <alignment horizontal="right"/>
    </xf>
    <xf numFmtId="0" fontId="18" fillId="0" borderId="0" xfId="0" applyFont="1" applyAlignment="1">
      <alignment horizontal="center"/>
    </xf>
    <xf numFmtId="0" fontId="19" fillId="0" borderId="0" xfId="0" applyFont="1"/>
    <xf numFmtId="165" fontId="19" fillId="0" borderId="0" xfId="0" applyNumberFormat="1" applyFont="1"/>
    <xf numFmtId="165" fontId="0" fillId="0" borderId="0" xfId="0" applyNumberFormat="1" applyAlignment="1">
      <alignment horizontal="center"/>
    </xf>
    <xf numFmtId="165" fontId="0" fillId="0" borderId="0" xfId="0" applyNumberFormat="1"/>
    <xf numFmtId="165" fontId="0" fillId="0" borderId="2" xfId="0" applyNumberFormat="1" applyBorder="1" applyAlignment="1">
      <alignment horizontal="right"/>
    </xf>
    <xf numFmtId="49" fontId="0" fillId="0" borderId="0" xfId="0" applyNumberFormat="1" applyAlignment="1">
      <alignment wrapText="1"/>
    </xf>
    <xf numFmtId="166" fontId="0" fillId="0" borderId="0" xfId="0" applyNumberFormat="1" applyAlignment="1">
      <alignment horizontal="right"/>
    </xf>
    <xf numFmtId="49" fontId="5" fillId="0" borderId="0" xfId="0" applyNumberFormat="1" applyFont="1" applyAlignment="1">
      <alignment wrapText="1"/>
    </xf>
    <xf numFmtId="0" fontId="6" fillId="0" borderId="0" xfId="0" applyFont="1" applyAlignment="1">
      <alignment horizontal="center" vertical="center"/>
    </xf>
    <xf numFmtId="43" fontId="5" fillId="0" borderId="2" xfId="1" applyFont="1" applyFill="1" applyBorder="1" applyAlignment="1">
      <alignment horizontal="right" vertical="center"/>
    </xf>
    <xf numFmtId="0" fontId="5" fillId="0" borderId="0" xfId="0" applyFont="1" applyAlignment="1">
      <alignment vertical="center"/>
    </xf>
    <xf numFmtId="0" fontId="6" fillId="0" borderId="0" xfId="0" applyFont="1" applyAlignment="1">
      <alignment horizontal="left"/>
    </xf>
    <xf numFmtId="168" fontId="6" fillId="0" borderId="0" xfId="0" applyNumberFormat="1" applyFont="1" applyAlignment="1">
      <alignment horizontal="center"/>
    </xf>
    <xf numFmtId="49" fontId="6" fillId="0" borderId="0" xfId="0" applyNumberFormat="1" applyFont="1" applyAlignment="1">
      <alignment vertical="top"/>
    </xf>
    <xf numFmtId="166" fontId="0" fillId="0" borderId="3" xfId="1" applyNumberFormat="1" applyFont="1" applyFill="1" applyBorder="1" applyAlignment="1">
      <alignment horizontal="right"/>
    </xf>
    <xf numFmtId="43" fontId="25" fillId="0" borderId="0" xfId="1" applyFont="1" applyFill="1" applyAlignment="1"/>
    <xf numFmtId="39" fontId="4" fillId="0" borderId="0" xfId="0" applyNumberFormat="1" applyFont="1"/>
    <xf numFmtId="49" fontId="5" fillId="0" borderId="0" xfId="0" applyNumberFormat="1" applyFont="1" applyAlignment="1">
      <alignment vertical="top"/>
    </xf>
    <xf numFmtId="49" fontId="0" fillId="0" borderId="0" xfId="0" applyNumberFormat="1" applyAlignment="1">
      <alignment vertical="top"/>
    </xf>
    <xf numFmtId="49" fontId="7" fillId="0" borderId="0" xfId="0" applyNumberFormat="1" applyFont="1" applyAlignment="1">
      <alignment vertical="top"/>
    </xf>
    <xf numFmtId="49" fontId="3" fillId="0" borderId="0" xfId="0" applyNumberFormat="1" applyFont="1" applyAlignment="1">
      <alignment vertical="top"/>
    </xf>
    <xf numFmtId="0" fontId="3" fillId="0" borderId="0" xfId="0" applyFont="1" applyAlignment="1">
      <alignment horizontal="left" vertical="top"/>
    </xf>
    <xf numFmtId="0" fontId="3" fillId="0" borderId="0" xfId="0" applyFont="1" applyAlignment="1">
      <alignment vertical="top"/>
    </xf>
    <xf numFmtId="0" fontId="5" fillId="0" borderId="0" xfId="0" applyFont="1" applyAlignment="1">
      <alignment horizontal="left" vertical="center"/>
    </xf>
    <xf numFmtId="0" fontId="25" fillId="4" borderId="0" xfId="0" applyFont="1" applyFill="1"/>
    <xf numFmtId="43" fontId="0" fillId="0" borderId="0" xfId="1" applyFont="1" applyFill="1" applyBorder="1" applyAlignment="1"/>
    <xf numFmtId="43" fontId="4" fillId="0" borderId="0" xfId="1" applyFont="1" applyBorder="1"/>
    <xf numFmtId="43" fontId="4" fillId="0" borderId="0" xfId="1" applyFont="1" applyFill="1" applyBorder="1" applyAlignment="1"/>
    <xf numFmtId="43" fontId="23" fillId="0" borderId="0" xfId="1" applyFont="1" applyFill="1" applyBorder="1" applyAlignment="1"/>
    <xf numFmtId="166" fontId="5" fillId="0" borderId="0" xfId="1" applyNumberFormat="1" applyFont="1" applyAlignment="1">
      <alignment horizontal="right"/>
    </xf>
    <xf numFmtId="166" fontId="0" fillId="0" borderId="0" xfId="1" applyNumberFormat="1" applyFont="1"/>
    <xf numFmtId="166" fontId="4" fillId="0" borderId="0" xfId="1" applyNumberFormat="1" applyFont="1"/>
    <xf numFmtId="166" fontId="0" fillId="0" borderId="0" xfId="1" applyNumberFormat="1" applyFont="1" applyAlignment="1">
      <alignment horizontal="center"/>
    </xf>
    <xf numFmtId="0" fontId="26" fillId="0" borderId="0" xfId="0" applyFont="1" applyAlignment="1">
      <alignment horizontal="center"/>
    </xf>
    <xf numFmtId="166" fontId="4" fillId="0" borderId="0" xfId="1" applyNumberFormat="1" applyFont="1" applyFill="1" applyBorder="1" applyAlignment="1">
      <alignment horizontal="center"/>
    </xf>
    <xf numFmtId="166" fontId="0" fillId="0" borderId="0" xfId="1" applyNumberFormat="1" applyFont="1" applyAlignment="1">
      <alignment horizontal="right"/>
    </xf>
    <xf numFmtId="166" fontId="0" fillId="0" borderId="0" xfId="1" applyNumberFormat="1" applyFont="1" applyFill="1" applyAlignment="1">
      <alignment horizontal="center"/>
    </xf>
    <xf numFmtId="166" fontId="0" fillId="0" borderId="0" xfId="1" applyNumberFormat="1" applyFont="1" applyFill="1"/>
    <xf numFmtId="0" fontId="7" fillId="0" borderId="0" xfId="0" applyFont="1" applyAlignment="1">
      <alignment wrapText="1"/>
    </xf>
    <xf numFmtId="166" fontId="5" fillId="0" borderId="1" xfId="1" applyNumberFormat="1" applyFont="1" applyBorder="1" applyAlignment="1">
      <alignment horizontal="center"/>
    </xf>
    <xf numFmtId="166" fontId="5" fillId="0" borderId="1" xfId="1" applyNumberFormat="1" applyFont="1" applyFill="1" applyBorder="1" applyAlignment="1">
      <alignment horizontal="center"/>
    </xf>
    <xf numFmtId="166" fontId="5" fillId="0" borderId="0" xfId="1" applyNumberFormat="1" applyFont="1" applyFill="1" applyAlignment="1">
      <alignment horizontal="center"/>
    </xf>
    <xf numFmtId="166" fontId="4" fillId="0" borderId="0" xfId="1" applyNumberFormat="1" applyFont="1" applyBorder="1"/>
    <xf numFmtId="166" fontId="0" fillId="0" borderId="0" xfId="1" applyNumberFormat="1" applyFont="1" applyBorder="1"/>
    <xf numFmtId="166" fontId="0" fillId="0" borderId="0" xfId="1" applyNumberFormat="1" applyFont="1" applyFill="1" applyBorder="1"/>
    <xf numFmtId="166" fontId="5" fillId="0" borderId="0" xfId="1" applyNumberFormat="1" applyFont="1" applyFill="1" applyBorder="1" applyAlignment="1">
      <alignment horizontal="center"/>
    </xf>
    <xf numFmtId="166" fontId="0" fillId="0" borderId="0" xfId="1" applyNumberFormat="1" applyFont="1" applyBorder="1" applyAlignment="1">
      <alignment horizontal="center"/>
    </xf>
    <xf numFmtId="166" fontId="0" fillId="0" borderId="0" xfId="1" applyNumberFormat="1" applyFont="1" applyFill="1" applyBorder="1" applyAlignment="1">
      <alignment horizontal="center"/>
    </xf>
    <xf numFmtId="43" fontId="4" fillId="0" borderId="0" xfId="0" applyNumberFormat="1" applyFont="1"/>
    <xf numFmtId="0" fontId="0" fillId="0" borderId="3" xfId="0" applyBorder="1" applyAlignment="1">
      <alignment horizontal="center"/>
    </xf>
    <xf numFmtId="166" fontId="5" fillId="0" borderId="0" xfId="1" applyNumberFormat="1" applyFont="1" applyFill="1" applyAlignment="1">
      <alignment horizontal="right"/>
    </xf>
    <xf numFmtId="166" fontId="4" fillId="0" borderId="0" xfId="1" applyNumberFormat="1" applyFont="1" applyFill="1"/>
    <xf numFmtId="43" fontId="4" fillId="0" borderId="0" xfId="1" applyFont="1" applyAlignment="1">
      <alignment horizontal="center"/>
    </xf>
    <xf numFmtId="43" fontId="0" fillId="0" borderId="0" xfId="1" applyFont="1" applyAlignment="1">
      <alignment horizontal="center"/>
    </xf>
    <xf numFmtId="43" fontId="4" fillId="0" borderId="0" xfId="1" applyFont="1"/>
    <xf numFmtId="39" fontId="0" fillId="0" borderId="0" xfId="0" applyNumberFormat="1"/>
    <xf numFmtId="0" fontId="25" fillId="0" borderId="0" xfId="0" applyFont="1"/>
    <xf numFmtId="0" fontId="0" fillId="0" borderId="0" xfId="0" applyFill="1" applyAlignment="1">
      <alignment horizontal="left"/>
    </xf>
    <xf numFmtId="39" fontId="4" fillId="0" borderId="0" xfId="0" applyNumberFormat="1" applyFont="1" applyBorder="1"/>
    <xf numFmtId="0" fontId="4" fillId="0" borderId="0" xfId="0" applyFont="1" applyBorder="1"/>
    <xf numFmtId="0" fontId="23" fillId="0" borderId="0" xfId="0" applyFont="1" applyBorder="1"/>
    <xf numFmtId="0" fontId="0" fillId="0" borderId="0" xfId="0" applyBorder="1"/>
    <xf numFmtId="39" fontId="0" fillId="0" borderId="0" xfId="0" applyNumberFormat="1" applyBorder="1"/>
    <xf numFmtId="0" fontId="4" fillId="0" borderId="0" xfId="0" applyFont="1" applyBorder="1" applyAlignment="1">
      <alignment horizontal="center"/>
    </xf>
    <xf numFmtId="43" fontId="4" fillId="0" borderId="0" xfId="1" applyFont="1" applyBorder="1" applyAlignment="1">
      <alignment horizontal="center"/>
    </xf>
    <xf numFmtId="43" fontId="0" fillId="0" borderId="0" xfId="1" applyFont="1" applyBorder="1" applyAlignment="1">
      <alignment horizontal="center"/>
    </xf>
    <xf numFmtId="43" fontId="0" fillId="0" borderId="0" xfId="1" applyFont="1" applyFill="1" applyAlignment="1"/>
    <xf numFmtId="0" fontId="5" fillId="0" borderId="0" xfId="0" applyFont="1" applyAlignment="1">
      <alignment horizontal="center"/>
    </xf>
    <xf numFmtId="0" fontId="0" fillId="0" borderId="0" xfId="0" applyAlignment="1">
      <alignment horizontal="center"/>
    </xf>
    <xf numFmtId="0" fontId="6" fillId="0" borderId="0" xfId="0" applyFont="1" applyAlignment="1">
      <alignment horizontal="center"/>
    </xf>
    <xf numFmtId="0" fontId="0" fillId="0" borderId="3" xfId="0" applyBorder="1" applyAlignment="1">
      <alignment horizontal="center"/>
    </xf>
    <xf numFmtId="0" fontId="0" fillId="0" borderId="0" xfId="0" applyAlignment="1">
      <alignment horizontal="center" vertical="top"/>
    </xf>
    <xf numFmtId="0" fontId="23" fillId="0" borderId="0" xfId="0" applyFont="1" applyAlignment="1">
      <alignment horizontal="center"/>
    </xf>
    <xf numFmtId="43" fontId="4" fillId="0" borderId="0" xfId="1" applyFont="1" applyAlignment="1">
      <alignment horizontal="center"/>
    </xf>
    <xf numFmtId="43" fontId="0" fillId="0" borderId="0" xfId="1" quotePrefix="1" applyFont="1" applyAlignment="1">
      <alignment horizontal="center"/>
    </xf>
    <xf numFmtId="43" fontId="4" fillId="0" borderId="0" xfId="1" applyFont="1" applyBorder="1" applyAlignment="1">
      <alignment horizontal="center"/>
    </xf>
    <xf numFmtId="43" fontId="0" fillId="0" borderId="0" xfId="1" quotePrefix="1" applyFont="1" applyBorder="1" applyAlignment="1">
      <alignment horizontal="center"/>
    </xf>
  </cellXfs>
  <cellStyles count="26">
    <cellStyle name="Comma" xfId="1" builtinId="3"/>
    <cellStyle name="Comma 10 7" xfId="24" xr:uid="{956274D0-65B6-4E3C-BCBC-A2C0D1F08F1B}"/>
    <cellStyle name="Comma 11 3 2 2" xfId="22" xr:uid="{9F9C11C6-BB3E-4F93-B203-DF8621A95EAF}"/>
    <cellStyle name="Comma 181" xfId="14" xr:uid="{CAF3770B-B86E-41D3-A030-D688C01A1BB5}"/>
    <cellStyle name="Comma 195 2" xfId="13" xr:uid="{28B302CE-75D2-456D-8324-99593D2D66FF}"/>
    <cellStyle name="Comma 2" xfId="2" xr:uid="{00000000-0005-0000-0000-000001000000}"/>
    <cellStyle name="Comma 2 19" xfId="10" xr:uid="{00000000-0005-0000-0000-000002000000}"/>
    <cellStyle name="Comma 2 2" xfId="3" xr:uid="{00000000-0005-0000-0000-000003000000}"/>
    <cellStyle name="Comma 2 2 3 4" xfId="16" xr:uid="{0824A625-A132-4BEE-906B-8BB87A5D5825}"/>
    <cellStyle name="Comma 3" xfId="4" xr:uid="{00000000-0005-0000-0000-000004000000}"/>
    <cellStyle name="Comma 31 7 2" xfId="9" xr:uid="{00000000-0005-0000-0000-000005000000}"/>
    <cellStyle name="Comma 4" xfId="20" xr:uid="{E7AD93D4-E6CC-4C94-A8CB-ED1CDB5D6029}"/>
    <cellStyle name="Comma 5 4" xfId="5" xr:uid="{00000000-0005-0000-0000-000006000000}"/>
    <cellStyle name="Comma 5 4 2" xfId="23" xr:uid="{2BF3FC0B-C196-4571-A1A9-DFC652F210C9}"/>
    <cellStyle name="Normal" xfId="0" builtinId="0"/>
    <cellStyle name="Normal 100 2" xfId="12" xr:uid="{7DD64C54-C039-4E76-B72C-19E72998C283}"/>
    <cellStyle name="Normal 119" xfId="25" xr:uid="{D60B3479-44BA-4F70-9767-0DC4A433B8BF}"/>
    <cellStyle name="Normal 14 4" xfId="6" xr:uid="{00000000-0005-0000-0000-000008000000}"/>
    <cellStyle name="Normal 2" xfId="17" xr:uid="{B2AA8917-6AE4-415F-824A-1E872628D77F}"/>
    <cellStyle name="Normal 2 2" xfId="7" xr:uid="{00000000-0005-0000-0000-000009000000}"/>
    <cellStyle name="Normal 2 2 5 5" xfId="18" xr:uid="{27A9DBCA-01A3-43DE-9A41-682756FD3832}"/>
    <cellStyle name="Normal 23" xfId="15" xr:uid="{59537825-1604-4D21-824C-17D0E2E2FCAC}"/>
    <cellStyle name="Normal 5" xfId="8" xr:uid="{00000000-0005-0000-0000-00000A000000}"/>
    <cellStyle name="Percent" xfId="11" builtinId="5"/>
    <cellStyle name="Percent 2" xfId="21" xr:uid="{F150F583-A503-4295-AA43-2F8B6AFC1022}"/>
    <cellStyle name="Percent 2 6" xfId="19" xr:uid="{18713532-75EC-4422-8C8F-34A5DADA9259}"/>
  </cellStyles>
  <dxfs count="0"/>
  <tableStyles count="0" defaultTableStyle="TableStyleMedium9" defaultPivotStyle="PivotStyleLight16"/>
  <colors>
    <mruColors>
      <color rgb="FF00FF00"/>
      <color rgb="FFFF33CC"/>
      <color rgb="FFCCFFFF"/>
      <color rgb="FFCCFF99"/>
      <color rgb="FFCCFF66"/>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26" Type="http://schemas.openxmlformats.org/officeDocument/2006/relationships/externalLink" Target="externalLinks/externalLink17.xml"/><Relationship Id="rId39" Type="http://schemas.openxmlformats.org/officeDocument/2006/relationships/externalLink" Target="externalLinks/externalLink30.xml"/><Relationship Id="rId21" Type="http://schemas.openxmlformats.org/officeDocument/2006/relationships/externalLink" Target="externalLinks/externalLink12.xml"/><Relationship Id="rId34" Type="http://schemas.openxmlformats.org/officeDocument/2006/relationships/externalLink" Target="externalLinks/externalLink25.xml"/><Relationship Id="rId42" Type="http://schemas.openxmlformats.org/officeDocument/2006/relationships/externalLink" Target="externalLinks/externalLink33.xml"/><Relationship Id="rId47" Type="http://schemas.openxmlformats.org/officeDocument/2006/relationships/externalLink" Target="externalLinks/externalLink38.xml"/><Relationship Id="rId50" Type="http://schemas.openxmlformats.org/officeDocument/2006/relationships/externalLink" Target="externalLinks/externalLink41.xml"/><Relationship Id="rId55" Type="http://schemas.openxmlformats.org/officeDocument/2006/relationships/externalLink" Target="externalLinks/externalLink46.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7.xml"/><Relationship Id="rId29" Type="http://schemas.openxmlformats.org/officeDocument/2006/relationships/externalLink" Target="externalLinks/externalLink20.xml"/><Relationship Id="rId11" Type="http://schemas.openxmlformats.org/officeDocument/2006/relationships/externalLink" Target="externalLinks/externalLink2.xml"/><Relationship Id="rId24" Type="http://schemas.openxmlformats.org/officeDocument/2006/relationships/externalLink" Target="externalLinks/externalLink15.xml"/><Relationship Id="rId32" Type="http://schemas.openxmlformats.org/officeDocument/2006/relationships/externalLink" Target="externalLinks/externalLink23.xml"/><Relationship Id="rId37" Type="http://schemas.openxmlformats.org/officeDocument/2006/relationships/externalLink" Target="externalLinks/externalLink28.xml"/><Relationship Id="rId40" Type="http://schemas.openxmlformats.org/officeDocument/2006/relationships/externalLink" Target="externalLinks/externalLink31.xml"/><Relationship Id="rId45" Type="http://schemas.openxmlformats.org/officeDocument/2006/relationships/externalLink" Target="externalLinks/externalLink36.xml"/><Relationship Id="rId53" Type="http://schemas.openxmlformats.org/officeDocument/2006/relationships/externalLink" Target="externalLinks/externalLink44.xml"/><Relationship Id="rId58"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customXml" Target="../customXml/item2.xml"/><Relationship Id="rId19" Type="http://schemas.openxmlformats.org/officeDocument/2006/relationships/externalLink" Target="externalLinks/externalLink10.xml"/><Relationship Id="rId14" Type="http://schemas.openxmlformats.org/officeDocument/2006/relationships/externalLink" Target="externalLinks/externalLink5.xml"/><Relationship Id="rId22" Type="http://schemas.openxmlformats.org/officeDocument/2006/relationships/externalLink" Target="externalLinks/externalLink13.xml"/><Relationship Id="rId27" Type="http://schemas.openxmlformats.org/officeDocument/2006/relationships/externalLink" Target="externalLinks/externalLink18.xml"/><Relationship Id="rId30" Type="http://schemas.openxmlformats.org/officeDocument/2006/relationships/externalLink" Target="externalLinks/externalLink21.xml"/><Relationship Id="rId35" Type="http://schemas.openxmlformats.org/officeDocument/2006/relationships/externalLink" Target="externalLinks/externalLink26.xml"/><Relationship Id="rId43" Type="http://schemas.openxmlformats.org/officeDocument/2006/relationships/externalLink" Target="externalLinks/externalLink34.xml"/><Relationship Id="rId48" Type="http://schemas.openxmlformats.org/officeDocument/2006/relationships/externalLink" Target="externalLinks/externalLink39.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42.xml"/><Relationship Id="rId3" Type="http://schemas.openxmlformats.org/officeDocument/2006/relationships/worksheet" Target="worksheets/sheet3.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externalLink" Target="externalLinks/externalLink16.xml"/><Relationship Id="rId33" Type="http://schemas.openxmlformats.org/officeDocument/2006/relationships/externalLink" Target="externalLinks/externalLink24.xml"/><Relationship Id="rId38" Type="http://schemas.openxmlformats.org/officeDocument/2006/relationships/externalLink" Target="externalLinks/externalLink29.xml"/><Relationship Id="rId46" Type="http://schemas.openxmlformats.org/officeDocument/2006/relationships/externalLink" Target="externalLinks/externalLink37.xml"/><Relationship Id="rId59" Type="http://schemas.openxmlformats.org/officeDocument/2006/relationships/calcChain" Target="calcChain.xml"/><Relationship Id="rId20" Type="http://schemas.openxmlformats.org/officeDocument/2006/relationships/externalLink" Target="externalLinks/externalLink11.xml"/><Relationship Id="rId41" Type="http://schemas.openxmlformats.org/officeDocument/2006/relationships/externalLink" Target="externalLinks/externalLink32.xml"/><Relationship Id="rId54" Type="http://schemas.openxmlformats.org/officeDocument/2006/relationships/externalLink" Target="externalLinks/externalLink4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6.xml"/><Relationship Id="rId23" Type="http://schemas.openxmlformats.org/officeDocument/2006/relationships/externalLink" Target="externalLinks/externalLink14.xml"/><Relationship Id="rId28" Type="http://schemas.openxmlformats.org/officeDocument/2006/relationships/externalLink" Target="externalLinks/externalLink19.xml"/><Relationship Id="rId36" Type="http://schemas.openxmlformats.org/officeDocument/2006/relationships/externalLink" Target="externalLinks/externalLink27.xml"/><Relationship Id="rId49" Type="http://schemas.openxmlformats.org/officeDocument/2006/relationships/externalLink" Target="externalLinks/externalLink40.xml"/><Relationship Id="rId57" Type="http://schemas.openxmlformats.org/officeDocument/2006/relationships/styles" Target="styles.xml"/><Relationship Id="rId10" Type="http://schemas.openxmlformats.org/officeDocument/2006/relationships/externalLink" Target="externalLinks/externalLink1.xml"/><Relationship Id="rId31" Type="http://schemas.openxmlformats.org/officeDocument/2006/relationships/externalLink" Target="externalLinks/externalLink22.xml"/><Relationship Id="rId44" Type="http://schemas.openxmlformats.org/officeDocument/2006/relationships/externalLink" Target="externalLinks/externalLink35.xml"/><Relationship Id="rId52" Type="http://schemas.openxmlformats.org/officeDocument/2006/relationships/externalLink" Target="externalLinks/externalLink43.xml"/><Relationship Id="rId6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HNB00234\aws\Engagements\Modernform%20Group%20Plc\Modernform2002\Documents\Data\BAN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rnet\Documents%20and%20Settings\nuengrutai.hengburri\My%20Documents\My%20Job\Major\Major-Q1'05\major%20q1'2005\major%20q1'2005\working%20paper\Major%20DevelopmentQ1'04\working%20paper%20Q1'04\AP.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WINNT\Temp\AP.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ongo\fna$\confirm.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d\Audit2009\adj.staff%20to%20cost1-12_0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All%20Job%20NOK\A%20Job-NOK\Reclass%20Monthly_Cost%2032005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Data\IFRS\Clients\PCS\FS_PCS_2012\Draft%20FS_V2\PCS_Note_FS_Template_2012_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HAICOM\DATA\SHARE.AC\LT1998\EST97.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GAP\AUDIT%20MATTERS\Audit%203_2007\Reconsol\Admin\Pres%20Info%20Pack%20Reconso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zambo\Share%20MA\My%20Documents\Management%20report\2003\Product%20Lineup\My%20Documents\CSC&amp;Lox\BCG\F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qldbri03\Energy\DOCUME~1\nielsenj\LOCALS~1\Temp\CPS.2003.04BK%20play.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WINDOWS\Desktop\Trial%20Balance%20from%20Accpac-Oct00-Sep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Y:\Shared\Finance%20and%20Admin\TPS%20II\TPS%20II%20Accounting%20Model\Final%20Townsville%20II%20Accounting%20Model.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Users\Joey\Desktop\KPMG\JWD%20Working%20paper\099_Data\RPT&amp;TB&amp;Segment_31Dec2014_V5Feb15.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bongo\fna$\FNA%20Pool\GL\GL\Audit%20KPMG\Job%20work\Year%202020\Q3%2020\Leadsheet%20SYM\SYM\revenue%20by%20country.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Excom\Excom_2019_10\2019_10_EXCOM.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Documents%20and%20Settings\roseti\Local%20Settings\Temporary%20Internet%20Files\Content.IE5\AVYTW70V\KPMG\JOB_RATCH\Petronas%20CONSOL%20PACK%2031%20March%202011%20FINA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F&amp;A\Treasury\Cash%20Flow%20Forecasts\2011\04%202011%20Oct\Documents%20and%20Settings\wenkartd\Local%20Settings\Temporary%20Internet%20Files\OLK8D\2001Year_Master_Schedules%20ARBTSL.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Va5\d\ACCOUNT\CENTER\Pantipa\Ar\LME\LME07-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ornet\Documents%20and%20Settings\bksrk\Desktop\Job\TDC\TDC%20YE'03\Section%20K\Section%20K.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D:\Users\klertchai\AppData\Roaming\Microsoft\Excel\Pro%20forma_quarter\Proforma%20Conso_NFS_JVK_31Mar2014_V19Jul14.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Y:\Budgets\2002\Budget\ShdOp\02BUDF-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D:\Users\accapinya\Desktop\Consolidated%20FS\4)%20Consolidated%20FS\4.2)%20Conso%20Q1'15\2)%20Consolidated%20Workpapers\Conso_NFS_JVK_31Mar2014_V29Aug14%205.30%20pm.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Rcflons0002\Teams\Documents%20and%20Settings\ashley.hein\Desktop\Hedge%20figure.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Users\pchawachaichayo\AppData\Local\Temp\wz8a06\Conso%20file\Conso_NFS_JVK_30Jun2014%20(PL%2014%20Mar%20-%2030%20June)%20V%2011%20Sep%202014.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qldbri03\Energy\MgtReporting\2004\Current\Petra\Finsum.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qldbri03\Energy\MgtReporting\2006\Current\06FinsumServ.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Ospwn138pv\Advisory%20Task\RE.Group%20Package%20YE2014\1020%20%20Reporting%20Packge%20Year%20Ended%20v28%2007%201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THAICOM\DATA\PERRY\CONTRACT\TPCON2.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FA_Pisit\JWD%20Info%20Logistics\Accounting\Project%20BJL%20parking\Ver1\Acc&amp;Fin\Loan\loanJWD.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D:\jang\hire%20purchase\2008\1804,1805\uob%20%20%20leasing\truck+Tailler.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Wanida\mgt%20report&amp;b\WINDOWS\Desktop\temp.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zambo\Share%20MA\My%20Documents\Management%20report\2003\Product%20Lineup\My%20Documents\CSC&amp;Lox\BCG\ssa_existing.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Rcflons0002\Teams\Reports%202003-2004\P01\Reports\p&amp;l%20DATA%202003%2007.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M:\Documents%20and%20Settings\SYAIYAS\Local%20Settings\Temporary%20Internet%20Files\Content.Outlook\KPNWOQ5R\President%20Info%20Pack.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Rcflons0002\Teams\Documents%20and%20Settings\ashley.hein\Local%20Settings\Temporary%20Internet%20Files\OLK31\Energex%20Gas%20model%20MKII%20060703v0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THNB00234\aws\Engagements\Modernform%20Group%20Plc\Modernform2002\Documents\TR_AP.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D:\Users\nongsaard1\AppData\Local\Microsoft\Windows\Temporary%20Internet%20Files\Content.Outlook\025EL8QC\Conso_NFS_JVK_30Sep2014%20V%2031%20Oct%2014.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ornet\unzipped\GDP095\3&#3591;&#3610;Au_Reno1624_3Fina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ornet\Account\Nicha\&#3591;&#3610;&#3585;&#3634;&#3619;&#3648;&#3591;&#3636;&#3609;\&#3591;&#3610;&#3585;&#3634;&#3619;&#3648;&#3591;&#3636;&#3609;45\OH_Report.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ornet\Account\Nicha\&#3591;&#3610;&#3585;&#3634;&#3619;&#3648;&#3591;&#3636;&#3609;\&#3591;&#3610;&#3585;&#3634;&#3619;&#3648;&#3591;&#3636;&#3609;0145_T77HKT3UK.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rnet\unzipped\asset-2\GDEP1231_45PDasset.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ornet\Documents%20and%20Settings\bkdpp\My%20Documents\My%20jobs\GSP\YE%2031.12.03\&#3591;&#3610;&#3585;&#3634;&#3619;&#3648;&#3591;&#3636;&#3609;0244_4.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ZAMBO\Share%20MA\jiraporn\Strategic%202004\Budget_&amp;BCG.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Users\ppoothong\Documents\KPMG's%20Client\CS%20Loxinfo%202010\CSL%20E-Audit\Ye%20end\TB_1210_for%20import%20to%20E_audit%20Final%20201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Kt\d\Financial%20Statements\LeadQ2-2003%20for%20ey.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B 1 - Current"/>
      <sheetName val="SCB 2 - Current"/>
      <sheetName val="SCB 1 _ Current"/>
      <sheetName val="SCB 2 _ Current"/>
      <sheetName val="Bงบต้นทุนC"/>
      <sheetName val="2.DL "/>
      <sheetName val="2.2 IDL"/>
      <sheetName val="SKA"/>
      <sheetName val="เขตการค้าย่อย"/>
      <sheetName val="Seal 1-07-04"/>
      <sheetName val="1149"/>
      <sheetName val="BALANCE SHEET "/>
      <sheetName val="TrialBalance Q3-2002"/>
      <sheetName val="03中"/>
      <sheetName val="เงินกู้ธนชาติ"/>
      <sheetName val="CIPA"/>
      <sheetName val="Reftable"/>
      <sheetName val="Disposal"/>
      <sheetName val="FP Friends Other"/>
      <sheetName val="Accts_ET"/>
      <sheetName val="BANK"/>
      <sheetName val="BS"/>
      <sheetName val="เงินกู้ MGC"/>
      <sheetName val="HPL"/>
      <sheetName val="HBS"/>
      <sheetName val="ข้อมูล PM"/>
      <sheetName val="ตั๋วเงินรับ"/>
      <sheetName val="ชื่อหุ้น"/>
      <sheetName val="BUILD95"/>
      <sheetName val="N-4 Patent right"/>
      <sheetName val="Allocate96-98"/>
      <sheetName val="desc"/>
      <sheetName val="Invoice"/>
      <sheetName val="type"/>
      <sheetName val="B&amp;S 1999"/>
      <sheetName val="คชจ.ดำเนินงาน6-43"/>
      <sheetName val="oresreqsum"/>
      <sheetName val="Sal"/>
      <sheetName val="ACS Revenue"/>
      <sheetName val="TB-2001-Apr'01"/>
      <sheetName val="관세"/>
      <sheetName val="Budgets"/>
      <sheetName val="P&amp;L Rates"/>
      <sheetName val="PRICE LIST"/>
      <sheetName val="data"/>
      <sheetName val="FG Joint"/>
      <sheetName val="Non Movement"/>
      <sheetName val="สรุปรวม"/>
      <sheetName val="Exp"/>
      <sheetName val="ยอดkill1005"/>
      <sheetName val="Master"/>
      <sheetName val="Assumptions"/>
      <sheetName val="GLTable"/>
      <sheetName val="Jun 06"/>
      <sheetName val="IncidentsEAP"/>
      <sheetName val="Rate"/>
      <sheetName val="Mkt Dev 1291 ONL 1290 - 1010"/>
      <sheetName val="part-import"/>
      <sheetName val="Detail-Sep"/>
      <sheetName val="REVENUE"/>
      <sheetName val="Compare"/>
      <sheetName val="TB Worksheet"/>
      <sheetName val="DealerData"/>
      <sheetName val="M1,2"/>
      <sheetName val="Item Code - Machine"/>
      <sheetName val="M9"/>
      <sheetName val="Sap_927_Vdr"/>
      <sheetName val="B053 (990701)공정실적PP%계산"/>
      <sheetName val="recon"/>
      <sheetName val="Update_041110"/>
      <sheetName val="sub-mat2011"/>
      <sheetName val="Sheet1"/>
      <sheetName val="Sheet2"/>
      <sheetName val="Sheet3"/>
      <sheetName val="DataInput1"/>
      <sheetName val="ELEC45-01"/>
      <sheetName val="ADJ - RATE"/>
      <sheetName val="Front"/>
      <sheetName val="cc Nov08"/>
      <sheetName val="2003 Growth"/>
      <sheetName val="DEP12"/>
      <sheetName val="เครื่องตกแต่ง"/>
      <sheetName val="อาคาร"/>
      <sheetName val="BS-SCH"/>
      <sheetName val="10-1 Media"/>
      <sheetName val="10-cut"/>
      <sheetName val="141010"/>
      <sheetName val="ap"/>
      <sheetName val="065005s"/>
      <sheetName val="Juta"/>
      <sheetName val="19"/>
      <sheetName val="Header"/>
      <sheetName val="SCB_1_-_Current"/>
      <sheetName val="SCB_2_-_Current"/>
      <sheetName val="SCB_1___Current"/>
      <sheetName val="SCB_2___Current"/>
      <sheetName val="MA"/>
      <sheetName val="SCB_1_-_Current1"/>
      <sheetName val="SCB_2_-_Current1"/>
      <sheetName val="SCB_1___Current1"/>
      <sheetName val="SCB_2___Current1"/>
      <sheetName val="2_DL_"/>
      <sheetName val="2_2_IDL"/>
      <sheetName val="Seal_1-07-04"/>
      <sheetName val="BALANCE_SHEET_"/>
      <sheetName val="TrialBalance_Q3-2002"/>
      <sheetName val="FP_Friends_Other"/>
      <sheetName val="เงินกู้_MGC"/>
      <sheetName val="ข้อมูล_PM"/>
      <sheetName val="ACS_Revenue"/>
      <sheetName val="N-4_Patent_right"/>
      <sheetName val="B&amp;S_1999"/>
      <sheetName val="คชจ_ดำเนินงาน6-43"/>
      <sheetName val="P&amp;L_Rates"/>
      <sheetName val="PRICE_LIST"/>
      <sheetName val="FG_Joint"/>
      <sheetName val="Non_Movement"/>
      <sheetName val="Jun_06"/>
      <sheetName val="Mkt_Dev_1291_ONL_1290_-_1010"/>
      <sheetName val="TB_Worksheet"/>
      <sheetName val="ADJ_-_RATE"/>
      <sheetName val="Item_Code_-_Machine"/>
      <sheetName val="B053_(990701)공정실적PP%계산"/>
      <sheetName val="cc_Nov08"/>
      <sheetName val="2003_Growth"/>
      <sheetName val="TB_2001_Apr_01"/>
      <sheetName val="MPT 07 Sale Forecast"/>
      <sheetName val="MPT 08 Sale Forecast"/>
      <sheetName val="TL Scrap rate"/>
      <sheetName val="Other_Sch"/>
      <sheetName val="BS-Thai"/>
      <sheetName val="CST1198"/>
      <sheetName val="Selling and Admins (DONE)"/>
      <sheetName val="03?"/>
      <sheetName val="ProductData"/>
      <sheetName val=" Direct load "/>
      <sheetName val="ops tb"/>
      <sheetName val="สมมติฐาน"/>
      <sheetName val="TB SAP"/>
      <sheetName val="130709"/>
      <sheetName val="Cover2"/>
      <sheetName val="S33"/>
      <sheetName val="[BANK.XLS뉮׾_x0003_㌏Joint"/>
      <sheetName val="Nonmove"/>
      <sheetName val="Standing Data"/>
      <sheetName val="SCB_1_-_Current2"/>
      <sheetName val="SCB_2_-_Current2"/>
      <sheetName val="SCB_1___Current2"/>
      <sheetName val="SCB_2___Current2"/>
      <sheetName val="Seal_1-07-042"/>
      <sheetName val="BALANCE_SHEET_2"/>
      <sheetName val="เงินกู้_MGC2"/>
      <sheetName val="ข้อมูล_PM2"/>
      <sheetName val="FG_Joint2"/>
      <sheetName val="Non_Movement2"/>
      <sheetName val="_Direct_load_1"/>
      <sheetName val="2_DL_1"/>
      <sheetName val="2_2_IDL1"/>
      <sheetName val="TrialBalance_Q3-20021"/>
      <sheetName val="FP_Friends_Other1"/>
      <sheetName val="ACS_Revenue1"/>
      <sheetName val="N-4_Patent_right1"/>
      <sheetName val="B&amp;S_19991"/>
      <sheetName val="คชจ_ดำเนินงาน6-431"/>
      <sheetName val="P&amp;L_Rates1"/>
      <sheetName val="PRICE_LIST1"/>
      <sheetName val="TB_SAP1"/>
      <sheetName val="Jun_061"/>
      <sheetName val="Seal_1-07-041"/>
      <sheetName val="BALANCE_SHEET_1"/>
      <sheetName val="เงินกู้_MGC1"/>
      <sheetName val="ข้อมูล_PM1"/>
      <sheetName val="FG_Joint1"/>
      <sheetName val="Non_Movement1"/>
      <sheetName val="_Direct_load_"/>
      <sheetName val="TB_SAP"/>
      <sheetName val="CUSTOMER"/>
      <sheetName val="pa group"/>
      <sheetName val="F1 Log On"/>
      <sheetName val="43"/>
      <sheetName val="DLD Query Query Query"/>
      <sheetName val="หักกลบ-ลบหนี้"/>
      <sheetName val="RANK"/>
      <sheetName val="FA"/>
      <sheetName val="REC GROUP"/>
      <sheetName val="Write off"/>
      <sheetName val="JV"/>
      <sheetName val="Clientes"/>
      <sheetName val="Op_Produccion"/>
      <sheetName val="MMRR"/>
      <sheetName val="Details"/>
      <sheetName val="IBASE"/>
      <sheetName val="List"/>
      <sheetName val="Unrecorded Misstatement"/>
      <sheetName val="見積表紙原紙"/>
      <sheetName val="Main"/>
      <sheetName val="INV(未作成)"/>
      <sheetName val="N-2"/>
      <sheetName val="Spa Sales"/>
      <sheetName val="FF-3"/>
      <sheetName val="CRITERIA1"/>
      <sheetName val="SCB_1_-_Current3"/>
      <sheetName val="SCB_2_-_Current3"/>
      <sheetName val="SCB_1___Current3"/>
      <sheetName val="SCB_2___Current3"/>
      <sheetName val="2_DL_2"/>
      <sheetName val="2_2_IDL2"/>
      <sheetName val="Seal_1-07-043"/>
      <sheetName val="BALANCE_SHEET_3"/>
      <sheetName val="TrialBalance_Q3-20022"/>
      <sheetName val="เงินกู้_MGC3"/>
      <sheetName val="FP_Friends_Other2"/>
      <sheetName val="ข้อมูล_PM3"/>
      <sheetName val="ACS_Revenue2"/>
      <sheetName val="N-4_Patent_right2"/>
      <sheetName val="B&amp;S_19992"/>
      <sheetName val="คชจ_ดำเนินงาน6-432"/>
      <sheetName val="P&amp;L_Rates2"/>
      <sheetName val="PRICE_LIST2"/>
      <sheetName val="FG_Joint3"/>
      <sheetName val="Non_Movement3"/>
      <sheetName val="Jun_062"/>
      <sheetName val="10-1_Media"/>
      <sheetName val="MPT_07_Sale_Forecast"/>
      <sheetName val="MPT_08_Sale_Forecast"/>
      <sheetName val="TL_Scrap_rate"/>
      <sheetName val="Selling_and_Admins_(DONE)"/>
      <sheetName val="_Direct_load_2"/>
      <sheetName val="TB_SAP2"/>
      <sheetName val="Standing_Data"/>
      <sheetName val="ops_tb"/>
      <sheetName val="Sale 0502"/>
      <sheetName val="AP-FAsb"/>
      <sheetName val="PLL"/>
      <sheetName val="PP"/>
      <sheetName val="U-5.2"/>
      <sheetName val="Lead"/>
      <sheetName val="03_"/>
      <sheetName val="SCB_1_-_Current4"/>
      <sheetName val="SCB_2_-_Current4"/>
      <sheetName val="SCB_1___Current4"/>
      <sheetName val="SCB_2___Current4"/>
      <sheetName val="2_DL_3"/>
      <sheetName val="2_2_IDL3"/>
      <sheetName val="Seal_1-07-044"/>
      <sheetName val="BALANCE_SHEET_4"/>
      <sheetName val="TrialBalance_Q3-20023"/>
      <sheetName val="เงินกู้_MGC4"/>
      <sheetName val="FP_Friends_Other3"/>
      <sheetName val="ข้อมูล_PM4"/>
      <sheetName val="ACS_Revenue3"/>
      <sheetName val="N-4_Patent_right3"/>
      <sheetName val="B&amp;S_19993"/>
      <sheetName val="คชจ_ดำเนินงาน6-433"/>
      <sheetName val="P&amp;L_Rates3"/>
      <sheetName val="PRICE_LIST3"/>
      <sheetName val="FG_Joint4"/>
      <sheetName val="Non_Movement4"/>
      <sheetName val="Jun_063"/>
      <sheetName val="Mkt_Dev_1291_ONL_1290_-_10101"/>
      <sheetName val="TB_Worksheet1"/>
      <sheetName val="ADJ_-_RATE1"/>
      <sheetName val="Item_Code_-_Machine1"/>
      <sheetName val="B053_(990701)공정실적PP%계산1"/>
      <sheetName val="cc_Nov081"/>
      <sheetName val="2003_Growth1"/>
      <sheetName val="10-1_Media1"/>
      <sheetName val="MPT_07_Sale_Forecast1"/>
      <sheetName val="MPT_08_Sale_Forecast1"/>
      <sheetName val="TL_Scrap_rate1"/>
      <sheetName val="Selling_and_Admins_(DONE)1"/>
      <sheetName val="_Direct_load_3"/>
      <sheetName val="TB_SAP3"/>
      <sheetName val="Standing_Data1"/>
      <sheetName val="ops_tb1"/>
      <sheetName val="pa_group"/>
      <sheetName val="F1_Log_On"/>
      <sheetName val="DLD_Query_Query_Query"/>
      <sheetName val="Unrecorded_Misstatement"/>
      <sheetName val="[BANK_XLS뉮׾㌏Joint"/>
      <sheetName val="REC_GROUP"/>
      <sheetName val="Sale_0502"/>
      <sheetName val="Write_off"/>
      <sheetName val="Spa_Sales"/>
      <sheetName val="TB12-42"/>
      <sheetName val="Seagate _share_in_units"/>
      <sheetName val="total"/>
      <sheetName val="STATEMENT"/>
      <sheetName val="#REF"/>
      <sheetName val="RPR3050"/>
      <sheetName val="ADVANCE-STAFF"/>
      <sheetName val="Links"/>
      <sheetName val="Menu"/>
      <sheetName val="Parameters"/>
      <sheetName val="Detail_เงินให้กู้"/>
      <sheetName val="TB"/>
      <sheetName val=""/>
      <sheetName val="Controller"/>
      <sheetName val="pa_group1"/>
      <sheetName val="F1_Log_On1"/>
      <sheetName val="Write_off1"/>
      <sheetName val="ctTBA"/>
      <sheetName val="gVL"/>
      <sheetName val="SCB_1_-_Current5"/>
      <sheetName val="SCB_2_-_Current5"/>
      <sheetName val="SCB_1___Current5"/>
      <sheetName val="SCB_2___Current5"/>
      <sheetName val="2_DL_4"/>
      <sheetName val="2_2_IDL4"/>
      <sheetName val="Seal_1-07-045"/>
      <sheetName val="BALANCE_SHEET_5"/>
      <sheetName val="TrialBalance_Q3-20024"/>
      <sheetName val="FP_Friends_Other4"/>
      <sheetName val="เงินกู้_MGC5"/>
      <sheetName val="ข้อมูล_PM5"/>
      <sheetName val="ACS_Revenue4"/>
      <sheetName val="N-4_Patent_right4"/>
      <sheetName val="B&amp;S_19994"/>
      <sheetName val="คชจ_ดำเนินงาน6-434"/>
      <sheetName val="P&amp;L_Rates4"/>
      <sheetName val="PRICE_LIST4"/>
      <sheetName val="FG_Joint5"/>
      <sheetName val="Non_Movement5"/>
      <sheetName val="Jun_064"/>
      <sheetName val="Mkt_Dev_1291_ONL_1290_-_10102"/>
      <sheetName val="TB_Worksheet2"/>
      <sheetName val="ADJ_-_RATE2"/>
      <sheetName val="Item_Code_-_Machine2"/>
      <sheetName val="B053_(990701)공정실적PP%계산2"/>
      <sheetName val="cc_Nov082"/>
      <sheetName val="2003_Growth2"/>
      <sheetName val="10-1_Media2"/>
      <sheetName val="_Direct_load_4"/>
      <sheetName val="TB_SAP4"/>
      <sheetName val="ops_tb2"/>
      <sheetName val="pa_group2"/>
      <sheetName val="F1_Log_On2"/>
      <sheetName val="MPT_07_Sale_Forecast2"/>
      <sheetName val="MPT_08_Sale_Forecast2"/>
      <sheetName val="TL_Scrap_rate2"/>
      <sheetName val="Selling_and_Admins_(DONE)2"/>
      <sheetName val="Standing_Data2"/>
      <sheetName val="Sale_05021"/>
      <sheetName val="DLD_Query_Query_Query1"/>
      <sheetName val="Unrecorded_Misstatement1"/>
      <sheetName val="Write_off2"/>
      <sheetName val="REC_GROUP1"/>
      <sheetName val="SCB_1_-_Current6"/>
      <sheetName val="SCB_2_-_Current6"/>
      <sheetName val="SCB_1___Current6"/>
      <sheetName val="SCB_2___Current6"/>
      <sheetName val="2_DL_5"/>
      <sheetName val="2_2_IDL5"/>
      <sheetName val="Seal_1-07-046"/>
      <sheetName val="BALANCE_SHEET_6"/>
      <sheetName val="TrialBalance_Q3-20025"/>
      <sheetName val="FP_Friends_Other5"/>
      <sheetName val="เงินกู้_MGC6"/>
      <sheetName val="ข้อมูล_PM6"/>
      <sheetName val="ACS_Revenue5"/>
      <sheetName val="N-4_Patent_right5"/>
      <sheetName val="B&amp;S_19995"/>
      <sheetName val="คชจ_ดำเนินงาน6-435"/>
      <sheetName val="P&amp;L_Rates5"/>
      <sheetName val="PRICE_LIST5"/>
      <sheetName val="FG_Joint6"/>
      <sheetName val="Non_Movement6"/>
      <sheetName val="Jun_065"/>
      <sheetName val="Mkt_Dev_1291_ONL_1290_-_10103"/>
      <sheetName val="TB_Worksheet3"/>
      <sheetName val="ADJ_-_RATE3"/>
      <sheetName val="Item_Code_-_Machine3"/>
      <sheetName val="B053_(990701)공정실적PP%계산3"/>
      <sheetName val="cc_Nov083"/>
      <sheetName val="2003_Growth3"/>
      <sheetName val="10-1_Media3"/>
      <sheetName val="_Direct_load_5"/>
      <sheetName val="TB_SAP5"/>
      <sheetName val="ops_tb3"/>
      <sheetName val="pa_group3"/>
      <sheetName val="F1_Log_On3"/>
      <sheetName val="MPT_07_Sale_Forecast3"/>
      <sheetName val="MPT_08_Sale_Forecast3"/>
      <sheetName val="TL_Scrap_rate3"/>
      <sheetName val="Selling_and_Admins_(DONE)3"/>
      <sheetName val="Standing_Data3"/>
      <sheetName val="Sale_05022"/>
      <sheetName val="DLD_Query_Query_Query2"/>
      <sheetName val="Unrecorded_Misstatement2"/>
      <sheetName val="Write_off3"/>
      <sheetName val="REC_GROUP2"/>
      <sheetName val="Spa_Sales1"/>
      <sheetName val="C2C"/>
      <sheetName val="BANESCO"/>
      <sheetName val="_BANK.XLS뉮׾_x005f_x0003_㌏Joint"/>
      <sheetName val="Pd01 vsl sked"/>
      <sheetName val="IE UPS"/>
      <sheetName val="_BANK.XLS뉮׾_x0003_㌏Joint"/>
      <sheetName val="Newspaper"/>
      <sheetName val="Drop down list"/>
      <sheetName val="AM_COST"/>
      <sheetName val="February-17"/>
      <sheetName val="SCB_1_-_Current7"/>
      <sheetName val="SCB_2_-_Current7"/>
      <sheetName val="SCB_1___Current7"/>
      <sheetName val="SCB_2___Current7"/>
      <sheetName val="Seal_1-07-047"/>
      <sheetName val="BALANCE_SHEET_7"/>
      <sheetName val="2_DL_6"/>
      <sheetName val="2_2_IDL6"/>
      <sheetName val="TrialBalance_Q3-20026"/>
      <sheetName val="เงินกู้_MGC7"/>
      <sheetName val="FP_Friends_Other6"/>
      <sheetName val="ข้อมูล_PM7"/>
      <sheetName val="ACS_Revenue6"/>
      <sheetName val="N-4_Patent_right6"/>
      <sheetName val="B&amp;S_19996"/>
      <sheetName val="คชจ_ดำเนินงาน6-436"/>
      <sheetName val="P&amp;L_Rates6"/>
      <sheetName val="PRICE_LIST6"/>
      <sheetName val="FG_Joint7"/>
      <sheetName val="Non_Movement7"/>
      <sheetName val="Jun_066"/>
      <sheetName val="Mkt_Dev_1291_ONL_1290_-_10104"/>
      <sheetName val="TB_Worksheet4"/>
      <sheetName val="ADJ_-_RATE4"/>
      <sheetName val="Item_Code_-_Machine4"/>
      <sheetName val="B053_(990701)공정실적PP%계산4"/>
      <sheetName val="cc_Nov084"/>
      <sheetName val="2003_Growth4"/>
      <sheetName val="10-1_Media4"/>
      <sheetName val="MPT_07_Sale_Forecast4"/>
      <sheetName val="MPT_08_Sale_Forecast4"/>
      <sheetName val="TL_Scrap_rate4"/>
      <sheetName val="_Direct_load_6"/>
      <sheetName val="ops_tb4"/>
      <sheetName val="Selling_and_Admins_(DONE)4"/>
      <sheetName val="TB_SAP6"/>
      <sheetName val="pa_group4"/>
      <sheetName val="F1_Log_On4"/>
      <sheetName val="Standing_Data4"/>
      <sheetName val="DLD_Query_Query_Query3"/>
      <sheetName val="REC_GROUP3"/>
      <sheetName val="Write_off4"/>
      <sheetName val="Unrecorded_Misstatement3"/>
      <sheetName val="Spa_Sales2"/>
      <sheetName val="Sale_05023"/>
      <sheetName val="U-5_2"/>
      <sheetName val="Seagate__share_in_units"/>
      <sheetName val="IE_UPS"/>
      <sheetName val="_BANK_XLS뉮׾_x005f_x0003_㌏Joint"/>
      <sheetName val="SCB_1_-_Current8"/>
      <sheetName val="SCB_2_-_Current8"/>
      <sheetName val="SCB_1___Current8"/>
      <sheetName val="SCB_2___Current8"/>
      <sheetName val="Seal_1-07-048"/>
      <sheetName val="BALANCE_SHEET_8"/>
      <sheetName val="2_DL_7"/>
      <sheetName val="2_2_IDL7"/>
      <sheetName val="TrialBalance_Q3-20027"/>
      <sheetName val="เงินกู้_MGC8"/>
      <sheetName val="FP_Friends_Other7"/>
      <sheetName val="ข้อมูล_PM8"/>
      <sheetName val="ACS_Revenue7"/>
      <sheetName val="N-4_Patent_right7"/>
      <sheetName val="B&amp;S_19997"/>
      <sheetName val="คชจ_ดำเนินงาน6-437"/>
      <sheetName val="P&amp;L_Rates7"/>
      <sheetName val="PRICE_LIST7"/>
      <sheetName val="FG_Joint8"/>
      <sheetName val="Non_Movement8"/>
      <sheetName val="Jun_067"/>
      <sheetName val="Mkt_Dev_1291_ONL_1290_-_10105"/>
      <sheetName val="TB_Worksheet5"/>
      <sheetName val="ADJ_-_RATE5"/>
      <sheetName val="Item_Code_-_Machine5"/>
      <sheetName val="B053_(990701)공정실적PP%계산5"/>
      <sheetName val="cc_Nov085"/>
      <sheetName val="2003_Growth5"/>
      <sheetName val="10-1_Media5"/>
      <sheetName val="MPT_07_Sale_Forecast5"/>
      <sheetName val="MPT_08_Sale_Forecast5"/>
      <sheetName val="TL_Scrap_rate5"/>
      <sheetName val="_Direct_load_7"/>
      <sheetName val="ops_tb5"/>
      <sheetName val="Selling_and_Admins_(DONE)5"/>
      <sheetName val="TB_SAP7"/>
      <sheetName val="pa_group5"/>
      <sheetName val="F1_Log_On5"/>
      <sheetName val="Standing_Data5"/>
      <sheetName val="DLD_Query_Query_Query4"/>
      <sheetName val="REC_GROUP4"/>
      <sheetName val="Write_off5"/>
      <sheetName val="Unrecorded_Misstatement4"/>
      <sheetName val="Spa_Sales3"/>
      <sheetName val="Sale_05024"/>
      <sheetName val="U-5_21"/>
      <sheetName val="Seagate__share_in_units1"/>
      <sheetName val="IE_UPS1"/>
      <sheetName val="_BANK_XLS뉮׾_x005f_x0003_㌏Joint1"/>
      <sheetName val="רכוש קבוע "/>
      <sheetName val="K110_NFS"/>
      <sheetName val="LOOSECHKLIST"/>
      <sheetName val="RA-Grouping"/>
      <sheetName val="GiaVL"/>
      <sheetName val="IS"/>
      <sheetName val="B131 "/>
      <sheetName val="[BANK.XLS뉮׾_x005f_x0003_㌏Joint"/>
      <sheetName val="LRA"/>
      <sheetName val="Bill No. 2 - Carpark"/>
      <sheetName val="InvPlan_NI and WIN 2017"/>
      <sheetName val="PRɉCE_LIST4"/>
      <sheetName val="_BANK_XLS뉮׾㌏Joint"/>
      <sheetName val="1"/>
      <sheetName val="SAN REDUCED 1"/>
      <sheetName val="BS&amp;PL"/>
      <sheetName val="page1"/>
      <sheetName val="Gen Info"/>
      <sheetName val="sum_amt_mount"/>
      <sheetName val="Oct"/>
      <sheetName val="411and431sum"/>
      <sheetName val="MISC"/>
      <sheetName val="Pd01_vsl_sked"/>
      <sheetName val="ตารางลูกหนี้สัญญาเช่า. "/>
      <sheetName val="Balance Sheet"/>
      <sheetName val="DPLA"/>
      <sheetName val="M_Maincomp"/>
      <sheetName val="StandingData"/>
      <sheetName val="gl"/>
      <sheetName val="BSI"/>
      <sheetName val=" IBPL0001"/>
      <sheetName val="COVER"/>
      <sheetName val=" IB-PL-YTD"/>
      <sheetName val="SUMSCHED"/>
      <sheetName val="FOREC1"/>
      <sheetName val="HEADC"/>
      <sheetName val="INVENT"/>
      <sheetName val="INVEST"/>
      <sheetName val="AIS"/>
      <sheetName val="Analysis"/>
      <sheetName val="GROSSM"/>
      <sheetName val="P&amp;LFINAL - 44"/>
      <sheetName val="Trial Balance"/>
      <sheetName val="Prm"/>
      <sheetName val="B1"/>
      <sheetName val="pl"/>
      <sheetName val="EAS"/>
      <sheetName val="Estimation - 2018"/>
      <sheetName val="F9 Parameters "/>
      <sheetName val="P'ต่าย"/>
      <sheetName val="ลูกค้า"/>
      <sheetName val="JV Entry"/>
      <sheetName val="Quarterly 4"/>
      <sheetName val="CA Sheet"/>
      <sheetName val="สรุป"/>
      <sheetName val="_BANK.XLS뉮׾_x005f_x005f_x005f_x0003_㌏Joint"/>
      <sheetName val="FORMC94"/>
      <sheetName val="Asset &amp; Liability"/>
      <sheetName val="Net asset value"/>
      <sheetName val="AFA"/>
      <sheetName val="อัตรามรณะ"/>
      <sheetName val="FF_3"/>
      <sheetName val="_BANK.XLS뉮׾_x005f_x005f_x005f_x005f_x005f_x005f_x"/>
      <sheetName val="[BANK.XLS뉮׾_x005f_x005f_x005f_x0003_㌏Joint"/>
      <sheetName val="HP"/>
      <sheetName val="9110"/>
      <sheetName val="FF-1"/>
      <sheetName val="table"/>
      <sheetName val="interest tree generation"/>
      <sheetName val="สัญญาบริการอื่น"/>
      <sheetName val="ค่าที่ปรึกษา"/>
      <sheetName val="สัญญาเช่าสนง"/>
      <sheetName val="dongia (2)"/>
      <sheetName val="KPI F1.3 พรทิพย์ 2559"/>
      <sheetName val="SCB_1_-_Current9"/>
      <sheetName val="SCB_2_-_Current9"/>
      <sheetName val="SCB_1___Current9"/>
      <sheetName val="SCB_2___Current9"/>
      <sheetName val="2_DL_8"/>
      <sheetName val="2_2_IDL8"/>
      <sheetName val="Seal_1-07-049"/>
      <sheetName val="BALANCE_SHEET_9"/>
      <sheetName val="TrialBalance_Q3-20028"/>
      <sheetName val="FP_Friends_Other8"/>
      <sheetName val="เงินกู้_MGC9"/>
      <sheetName val="ข้อมูล_PM9"/>
      <sheetName val="ACS_Revenue8"/>
      <sheetName val="N-4_Patent_right8"/>
      <sheetName val="B&amp;S_19998"/>
      <sheetName val="คชจ_ดำเนินงาน6-438"/>
      <sheetName val="P&amp;L_Rates8"/>
      <sheetName val="PRICE_LIST8"/>
      <sheetName val="FG_Joint9"/>
      <sheetName val="Non_Movement9"/>
      <sheetName val="Jun_068"/>
      <sheetName val="Mkt_Dev_1291_ONL_1290_-_10106"/>
      <sheetName val="TB_Worksheet6"/>
      <sheetName val="Item_Code_-_Machine6"/>
      <sheetName val="ops_tb6"/>
      <sheetName val="ADJ_-_RATE6"/>
      <sheetName val="B053_(990701)공정실적PP%계산6"/>
      <sheetName val="cc_Nov086"/>
      <sheetName val="2003_Growth6"/>
      <sheetName val="10-1_Media6"/>
      <sheetName val="MPT_07_Sale_Forecast6"/>
      <sheetName val="MPT_08_Sale_Forecast6"/>
      <sheetName val="TL_Scrap_rate6"/>
      <sheetName val="Selling_and_Admins_(DONE)6"/>
      <sheetName val="_Direct_load_8"/>
      <sheetName val="TB_SAP8"/>
      <sheetName val="Standing_Data6"/>
      <sheetName val="DLD_Query_Query_Query5"/>
      <sheetName val="Write_off6"/>
      <sheetName val="Unrecorded_Misstatement5"/>
      <sheetName val="pa_group6"/>
      <sheetName val="F1_Log_On6"/>
      <sheetName val="REC_GROUP5"/>
      <sheetName val="Spa_Sales4"/>
      <sheetName val="Sale_05025"/>
      <sheetName val="U-5_22"/>
      <sheetName val="Seagate__share_in_units2"/>
      <sheetName val="_BANK_XLS뉮׾_x005f_x0003_㌏Joint2"/>
      <sheetName val="IE_UPS2"/>
      <sheetName val="Trial_Balance"/>
      <sheetName val="dongia_(2)"/>
      <sheetName val="Drop_down_list"/>
      <sheetName val="רכוש_קבוע_"/>
      <sheetName val="Bill_No__2_-_Carpark"/>
      <sheetName val="B131_"/>
      <sheetName val="InvPlan_NI_and_WIN_2017"/>
      <sheetName val="SCB_1_-_Current10"/>
      <sheetName val="SCB_2_-_Current10"/>
      <sheetName val="SCB_1___Current10"/>
      <sheetName val="SCB_2___Current10"/>
      <sheetName val="2_DL_9"/>
      <sheetName val="2_2_IDL9"/>
      <sheetName val="Seal_1-07-0410"/>
      <sheetName val="BALANCE_SHEET_10"/>
      <sheetName val="TrialBalance_Q3-20029"/>
      <sheetName val="FP_Friends_Other9"/>
      <sheetName val="เงินกู้_MGC10"/>
      <sheetName val="ข้อมูล_PM10"/>
      <sheetName val="ACS_Revenue9"/>
      <sheetName val="N-4_Patent_right9"/>
      <sheetName val="B&amp;S_19999"/>
      <sheetName val="คชจ_ดำเนินงาน6-439"/>
      <sheetName val="P&amp;L_Rates9"/>
      <sheetName val="PRICE_LIST9"/>
      <sheetName val="FG_Joint10"/>
      <sheetName val="Non_Movement10"/>
      <sheetName val="Jun_069"/>
      <sheetName val="Mkt_Dev_1291_ONL_1290_-_10107"/>
      <sheetName val="TB_Worksheet7"/>
      <sheetName val="Item_Code_-_Machine7"/>
      <sheetName val="ops_tb7"/>
      <sheetName val="ADJ_-_RATE7"/>
      <sheetName val="B053_(990701)공정실적PP%계산7"/>
      <sheetName val="cc_Nov087"/>
      <sheetName val="2003_Growth7"/>
      <sheetName val="10-1_Media7"/>
      <sheetName val="MPT_07_Sale_Forecast7"/>
      <sheetName val="MPT_08_Sale_Forecast7"/>
      <sheetName val="TL_Scrap_rate7"/>
      <sheetName val="Selling_and_Admins_(DONE)7"/>
      <sheetName val="_Direct_load_9"/>
      <sheetName val="TB_SAP9"/>
      <sheetName val="Standing_Data7"/>
      <sheetName val="DLD_Query_Query_Query6"/>
      <sheetName val="Write_off7"/>
      <sheetName val="Unrecorded_Misstatement6"/>
      <sheetName val="pa_group7"/>
      <sheetName val="F1_Log_On7"/>
      <sheetName val="REC_GROUP6"/>
      <sheetName val="Spa_Sales5"/>
      <sheetName val="Sale_05026"/>
      <sheetName val="U-5_23"/>
      <sheetName val="Seagate__share_in_units3"/>
      <sheetName val="_BANK_XLS뉮׾_x005f_x0003_㌏Joint3"/>
      <sheetName val="Pd01_vsl_sked1"/>
      <sheetName val="IE_UPS3"/>
      <sheetName val="Trial_Balance1"/>
      <sheetName val="dongia_(2)1"/>
      <sheetName val="Drop_down_list1"/>
      <sheetName val="רכוש_קבוע_1"/>
      <sheetName val="Bill_No__2_-_Carpark1"/>
      <sheetName val="B131_1"/>
      <sheetName val="InvPlan_NI_and_WIN_20171"/>
      <sheetName val="SCB_1_-_Current11"/>
      <sheetName val="SCB_2_-_Current11"/>
      <sheetName val="SCB_1___Current11"/>
      <sheetName val="SCB_2___Current11"/>
      <sheetName val="2_DL_10"/>
      <sheetName val="2_2_IDL10"/>
      <sheetName val="Seal_1-07-0411"/>
      <sheetName val="BALANCE_SHEET_11"/>
      <sheetName val="TrialBalance_Q3-200210"/>
      <sheetName val="FP_Friends_Other10"/>
      <sheetName val="เงินกู้_MGC11"/>
      <sheetName val="ข้อมูล_PM11"/>
      <sheetName val="ACS_Revenue10"/>
      <sheetName val="N-4_Patent_right10"/>
      <sheetName val="B&amp;S_199910"/>
      <sheetName val="คชจ_ดำเนินงาน6-4310"/>
      <sheetName val="P&amp;L_Rates10"/>
      <sheetName val="PRICE_LIST10"/>
      <sheetName val="FG_Joint11"/>
      <sheetName val="Non_Movement11"/>
      <sheetName val="Jun_0610"/>
      <sheetName val="Mkt_Dev_1291_ONL_1290_-_10108"/>
      <sheetName val="TB_Worksheet8"/>
      <sheetName val="Item_Code_-_Machine8"/>
      <sheetName val="ops_tb8"/>
      <sheetName val="ADJ_-_RATE8"/>
      <sheetName val="B053_(990701)공정실적PP%계산8"/>
      <sheetName val="cc_Nov088"/>
      <sheetName val="2003_Growth8"/>
      <sheetName val="10-1_Media8"/>
      <sheetName val="MPT_07_Sale_Forecast8"/>
      <sheetName val="MPT_08_Sale_Forecast8"/>
      <sheetName val="TL_Scrap_rate8"/>
      <sheetName val="Selling_and_Admins_(DONE)8"/>
      <sheetName val="_Direct_load_10"/>
      <sheetName val="TB_SAP10"/>
      <sheetName val="Standing_Data8"/>
      <sheetName val="DLD_Query_Query_Query7"/>
      <sheetName val="Write_off8"/>
      <sheetName val="Unrecorded_Misstatement7"/>
      <sheetName val="pa_group8"/>
      <sheetName val="F1_Log_On8"/>
      <sheetName val="REC_GROUP7"/>
      <sheetName val="Spa_Sales6"/>
      <sheetName val="Sale_05027"/>
      <sheetName val="U-5_24"/>
      <sheetName val="Seagate__share_in_units4"/>
      <sheetName val="_BANK_XLS뉮׾_x005f_x0003_㌏Joint4"/>
      <sheetName val="Pd01_vsl_sked2"/>
      <sheetName val="IE_UPS4"/>
      <sheetName val="Trial_Balance2"/>
      <sheetName val="dongia_(2)2"/>
      <sheetName val="Drop_down_list2"/>
      <sheetName val="רכוש_קבוע_2"/>
      <sheetName val="Bill_No__2_-_Carpark2"/>
      <sheetName val="B131_2"/>
      <sheetName val="InvPlan_NI_and_WIN_20172"/>
      <sheetName val="SCB_1_-_Current12"/>
      <sheetName val="SCB_2_-_Current12"/>
      <sheetName val="SCB_1___Current12"/>
      <sheetName val="SCB_2___Current12"/>
      <sheetName val="2_DL_11"/>
      <sheetName val="2_2_IDL11"/>
      <sheetName val="Seal_1-07-0412"/>
      <sheetName val="BALANCE_SHEET_12"/>
      <sheetName val="TrialBalance_Q3-200211"/>
      <sheetName val="FP_Friends_Other11"/>
      <sheetName val="เงินกู้_MGC12"/>
      <sheetName val="ข้อมูล_PM12"/>
      <sheetName val="ACS_Revenue11"/>
      <sheetName val="N-4_Patent_right11"/>
      <sheetName val="B&amp;S_199911"/>
      <sheetName val="คชจ_ดำเนินงาน6-4311"/>
      <sheetName val="P&amp;L_Rates11"/>
      <sheetName val="PRICE_LIST11"/>
      <sheetName val="FG_Joint12"/>
      <sheetName val="Non_Movement12"/>
      <sheetName val="Jun_0611"/>
      <sheetName val="Mkt_Dev_1291_ONL_1290_-_10109"/>
      <sheetName val="TB_Worksheet9"/>
      <sheetName val="Item_Code_-_Machine9"/>
      <sheetName val="ops_tb9"/>
      <sheetName val="ADJ_-_RATE9"/>
      <sheetName val="B053_(990701)공정실적PP%계산9"/>
      <sheetName val="cc_Nov089"/>
      <sheetName val="2003_Growth9"/>
      <sheetName val="10-1_Media9"/>
      <sheetName val="MPT_07_Sale_Forecast9"/>
      <sheetName val="MPT_08_Sale_Forecast9"/>
      <sheetName val="TL_Scrap_rate9"/>
      <sheetName val="Selling_and_Admins_(DONE)9"/>
      <sheetName val="_Direct_load_11"/>
      <sheetName val="TB_SAP11"/>
      <sheetName val="Standing_Data9"/>
      <sheetName val="DLD_Query_Query_Query8"/>
      <sheetName val="Write_off9"/>
      <sheetName val="Unrecorded_Misstatement8"/>
      <sheetName val="pa_group9"/>
      <sheetName val="F1_Log_On9"/>
      <sheetName val="REC_GROUP8"/>
      <sheetName val="Spa_Sales7"/>
      <sheetName val="Sale_05028"/>
      <sheetName val="U-5_25"/>
      <sheetName val="Seagate__share_in_units5"/>
      <sheetName val="_BANK_XLS뉮׾_x005f_x0003_㌏Joint5"/>
      <sheetName val="Pd01_vsl_sked3"/>
      <sheetName val="IE_UPS5"/>
      <sheetName val="Trial_Balance3"/>
      <sheetName val="dongia_(2)3"/>
      <sheetName val="Drop_down_list3"/>
      <sheetName val="רכוש_קבוע_3"/>
      <sheetName val="Bill_No__2_-_Carpark3"/>
      <sheetName val="B131_3"/>
      <sheetName val="InvPlan_NI_and_WIN_20173"/>
      <sheetName val="SCB_1_-_Current13"/>
      <sheetName val="SCB_2_-_Current13"/>
      <sheetName val="SCB_1___Current13"/>
      <sheetName val="SCB_2___Current13"/>
      <sheetName val="2_DL_12"/>
      <sheetName val="2_2_IDL12"/>
      <sheetName val="Seal_1-07-0413"/>
      <sheetName val="BALANCE_SHEET_13"/>
      <sheetName val="TrialBalance_Q3-200212"/>
      <sheetName val="FP_Friends_Other12"/>
      <sheetName val="เงินกู้_MGC13"/>
      <sheetName val="ข้อมูล_PM13"/>
      <sheetName val="ACS_Revenue12"/>
      <sheetName val="N-4_Patent_right12"/>
      <sheetName val="B&amp;S_199912"/>
      <sheetName val="คชจ_ดำเนินงาน6-4312"/>
      <sheetName val="P&amp;L_Rates12"/>
      <sheetName val="PRICE_LIST12"/>
      <sheetName val="FG_Joint13"/>
      <sheetName val="Non_Movement13"/>
      <sheetName val="Jun_0612"/>
      <sheetName val="Mkt_Dev_1291_ONL_1290_-_101010"/>
      <sheetName val="TB_Worksheet10"/>
      <sheetName val="Item_Code_-_Machine10"/>
      <sheetName val="ops_tb10"/>
      <sheetName val="ADJ_-_RATE10"/>
      <sheetName val="B053_(990701)공정실적PP%계산10"/>
      <sheetName val="cc_Nov0810"/>
      <sheetName val="2003_Growth10"/>
      <sheetName val="10-1_Media10"/>
      <sheetName val="MPT_07_Sale_Forecast10"/>
      <sheetName val="MPT_08_Sale_Forecast10"/>
      <sheetName val="TL_Scrap_rate10"/>
      <sheetName val="Selling_and_Admins_(DONE)10"/>
      <sheetName val="_Direct_load_12"/>
      <sheetName val="TB_SAP12"/>
      <sheetName val="Standing_Data10"/>
      <sheetName val="DLD_Query_Query_Query9"/>
      <sheetName val="Write_off10"/>
      <sheetName val="Unrecorded_Misstatement9"/>
      <sheetName val="pa_group10"/>
      <sheetName val="F1_Log_On10"/>
      <sheetName val="REC_GROUP9"/>
      <sheetName val="Spa_Sales8"/>
      <sheetName val="Sale_05029"/>
      <sheetName val="U-5_26"/>
      <sheetName val="Seagate__share_in_units6"/>
      <sheetName val="_BANK_XLS뉮׾_x005f_x0003_㌏Joint6"/>
      <sheetName val="Pd01_vsl_sked4"/>
      <sheetName val="IE_UPS6"/>
      <sheetName val="Trial_Balance4"/>
      <sheetName val="dongia_(2)4"/>
      <sheetName val="Drop_down_list4"/>
      <sheetName val="רכוש_קבוע_4"/>
      <sheetName val="Bill_No__2_-_Carpark4"/>
      <sheetName val="B131_4"/>
      <sheetName val="InvPlan_NI_and_WIN_20174"/>
      <sheetName val="SCB_1_-_Current14"/>
      <sheetName val="SCB_2_-_Current14"/>
      <sheetName val="SCB_1___Current14"/>
      <sheetName val="SCB_2___Current14"/>
      <sheetName val="2_DL_13"/>
      <sheetName val="2_2_IDL13"/>
      <sheetName val="Seal_1-07-0414"/>
      <sheetName val="BALANCE_SHEET_14"/>
      <sheetName val="TrialBalance_Q3-200213"/>
      <sheetName val="FP_Friends_Other13"/>
      <sheetName val="เงินกู้_MGC14"/>
      <sheetName val="ข้อมูล_PM14"/>
      <sheetName val="ACS_Revenue13"/>
      <sheetName val="N-4_Patent_right13"/>
      <sheetName val="B&amp;S_199913"/>
      <sheetName val="คชจ_ดำเนินงาน6-4313"/>
      <sheetName val="P&amp;L_Rates13"/>
      <sheetName val="PRICE_LIST13"/>
      <sheetName val="FG_Joint14"/>
      <sheetName val="Non_Movement14"/>
      <sheetName val="Jun_0613"/>
      <sheetName val="Mkt_Dev_1291_ONL_1290_-_101011"/>
      <sheetName val="TB_Worksheet11"/>
      <sheetName val="Item_Code_-_Machine11"/>
      <sheetName val="ops_tb11"/>
      <sheetName val="ADJ_-_RATE11"/>
      <sheetName val="B053_(990701)공정실적PP%계산11"/>
      <sheetName val="cc_Nov0811"/>
      <sheetName val="2003_Growth11"/>
      <sheetName val="10-1_Media11"/>
      <sheetName val="MPT_07_Sale_Forecast11"/>
      <sheetName val="MPT_08_Sale_Forecast11"/>
      <sheetName val="TL_Scrap_rate11"/>
      <sheetName val="Selling_and_Admins_(DONE)11"/>
      <sheetName val="_Direct_load_13"/>
      <sheetName val="TB_SAP13"/>
      <sheetName val="Standing_Data11"/>
      <sheetName val="DLD_Query_Query_Query10"/>
      <sheetName val="Write_off11"/>
      <sheetName val="Unrecorded_Misstatement10"/>
      <sheetName val="pa_group11"/>
      <sheetName val="F1_Log_On11"/>
      <sheetName val="REC_GROUP10"/>
      <sheetName val="Spa_Sales9"/>
      <sheetName val="Sale_050210"/>
      <sheetName val="U-5_27"/>
      <sheetName val="Seagate__share_in_units7"/>
      <sheetName val="_BANK_XLS뉮׾_x005f_x0003_㌏Joint7"/>
      <sheetName val="Pd01_vsl_sked5"/>
      <sheetName val="IE_UPS7"/>
      <sheetName val="Trial_Balance5"/>
      <sheetName val="dongia_(2)5"/>
      <sheetName val="Drop_down_list5"/>
      <sheetName val="רכוש_קבוע_5"/>
      <sheetName val="Bill_No__2_-_Carpark5"/>
      <sheetName val="B131_5"/>
      <sheetName val="InvPlan_NI_and_WIN_20175"/>
      <sheetName val="YSS31"/>
      <sheetName val="SAN_REDUCED_1"/>
      <sheetName val="db"/>
      <sheetName val="REPORT"/>
      <sheetName val="Nature of Expense"/>
      <sheetName val="mapping"/>
      <sheetName val="tb Q3'08"/>
      <sheetName val="acc.depre-report-old"/>
      <sheetName val="Calculations"/>
      <sheetName val="summary"/>
      <sheetName val="Setup"/>
      <sheetName val="Tables"/>
      <sheetName val="Assets"/>
      <sheetName val="XBSUP"/>
      <sheetName val="ForCorpUse"/>
      <sheetName val="IncomeStmt"/>
      <sheetName val="Instructions"/>
      <sheetName val="XISUP"/>
      <sheetName val="Liabilities"/>
      <sheetName val="Supplemental"/>
      <sheetName val="XBS"/>
      <sheetName val="XCASHFLW"/>
      <sheetName val="XIS"/>
      <sheetName val="XISQTR"/>
      <sheetName val="Workbook Inputs"/>
      <sheetName val="OutstandingDec#019  "/>
      <sheetName val="OutstandingJan05#019 "/>
      <sheetName val="OutstandingFeb05#019 "/>
      <sheetName val="OutstandingMar05#019"/>
      <sheetName val="OutstandingApr05#019"/>
      <sheetName val="OutstandingMay05#019 "/>
      <sheetName val="Outstanding June05#019 "/>
      <sheetName val="Outstanding July05"/>
      <sheetName val="Outstanding Aug 05 "/>
      <sheetName val="Outstanding Sep 05 "/>
      <sheetName val="Outstanding Oct 05"/>
      <sheetName val="Outstanding Nov 05 "/>
      <sheetName val="Dec2005--2463"/>
      <sheetName val="Outstanding Dec 05"/>
      <sheetName val="已開立支票"/>
      <sheetName val="Bank Statement #019"/>
      <sheetName val="未兌現支票&amp;已開立支票 #910"/>
      <sheetName val="Outstanding#910Apr"/>
      <sheetName val="Tax"/>
      <sheetName val="P&amp;LFINAL_-_44"/>
      <sheetName val="ตารางลูกหนี้สัญญาเช่า__"/>
      <sheetName val="Gen_Info"/>
      <sheetName val="Estimation_-_2018"/>
      <sheetName val="[BANK_XLS뉮׾_x005f_x0003_㌏Joint"/>
      <sheetName val="F8.1 Slw mving stck"/>
      <sheetName val="F 5.7 Value red"/>
      <sheetName val="F6.4 Slow Moving SP 2004"/>
      <sheetName val="By  Customer"/>
      <sheetName val="FRECEFECBAILEYS"/>
      <sheetName val="PL12M"/>
      <sheetName val="SFFee"/>
      <sheetName val="SAN_REDUCED_11"/>
      <sheetName val="Gen_Info1"/>
      <sheetName val="START"/>
      <sheetName val="OMC April 02"/>
      <sheetName val="RF April 02"/>
      <sheetName val="DATABASE"/>
      <sheetName val="Review wording"/>
      <sheetName val="Summary of documents"/>
      <sheetName val="JAN"/>
      <sheetName val="FEB"/>
      <sheetName val="MAR"/>
      <sheetName val="APR"/>
      <sheetName val="MAY"/>
      <sheetName val="JUN"/>
      <sheetName val="JULY"/>
      <sheetName val="AUG"/>
      <sheetName val="SEP"/>
      <sheetName val="NOV"/>
      <sheetName val="DEC"/>
      <sheetName val="CON_infrai"/>
      <sheetName val="名簿データ"/>
      <sheetName val="industry"/>
      <sheetName val="Schedule"/>
      <sheetName val="วิธีกรอกข้อมูล"/>
      <sheetName val="Q4 Y19"/>
      <sheetName val="Target Y20"/>
      <sheetName val="Q1 Y20"/>
      <sheetName val="Actual &amp; Target"/>
      <sheetName val="1.Cash Flow"/>
      <sheetName val="2.P&amp;L Performance"/>
      <sheetName val="3.Corporate Risk"/>
      <sheetName val="dBase"/>
      <sheetName val="SCB_2_-_Curren2็"/>
      <sheetName val="Manual"/>
      <sheetName val="DATABASE -sumifTB"/>
      <sheetName val="#Lookup"/>
      <sheetName val="สมุดรายวัน"/>
      <sheetName val="OthCode"/>
      <sheetName val="_BANK.XLS뉮׾_x005f_x005f_x"/>
      <sheetName val="warehouse fixed v var. (calcs)"/>
      <sheetName val="alamat"/>
      <sheetName val="공사비 내역 (가)"/>
      <sheetName val="Ratio"/>
      <sheetName val="JUNE"/>
      <sheetName val="ADM_A"/>
      <sheetName val="JUNE1"/>
      <sheetName val="Admin"/>
      <sheetName val="CDC"/>
      <sheetName val="Estate"/>
      <sheetName val="Fire"/>
      <sheetName val="Guest"/>
      <sheetName val="Medical"/>
      <sheetName val="PR"/>
      <sheetName val="PRE"/>
      <sheetName val="Secutiry"/>
      <sheetName val="Waste"/>
      <sheetName val="FF_4"/>
      <sheetName val="C 1"/>
      <sheetName val="AssetStatus"/>
      <sheetName val="AssetType"/>
      <sheetName val="License BOI"/>
      <sheetName val="Asset Class"/>
      <sheetName val="Depre. Key"/>
      <sheetName val="[BANK.XLS뉮׾_x005f_x005f_x005f_x005f_x005f_x005f_x"/>
      <sheetName val="Data 2"/>
      <sheetName val="Actual-ＹＴＤ"/>
      <sheetName val="Budget-Monthly"/>
      <sheetName val="Budget-YTD"/>
      <sheetName val="D"/>
      <sheetName val="B"/>
      <sheetName val="FSA"/>
      <sheetName val="FF_6"/>
      <sheetName val="2006_1_"/>
      <sheetName val="July2007"/>
      <sheetName val="2006_2_"/>
      <sheetName val="_BANK.XLS뉮׾_x"/>
      <sheetName val="cal (2)"/>
      <sheetName val="TBA"/>
      <sheetName val="BPR"/>
      <sheetName val="อุปกรณ์ a2"/>
      <sheetName val="อุปกรณ์ a1"/>
      <sheetName val="InventTableModule_1-1"/>
      <sheetName val="Energy(update)"/>
      <sheetName val="ประมาณการ"/>
      <sheetName val="MFA"/>
      <sheetName val="Nature_of_Expense"/>
      <sheetName val="Life &amp; Health"/>
      <sheetName val="SAN_REDUCED_12"/>
      <sheetName val="Gen_Info2"/>
      <sheetName val="OMC_April_02"/>
      <sheetName val="RF_April_02"/>
      <sheetName val="Unit rate Architecture"/>
      <sheetName val="conso"/>
      <sheetName val="Instruction"/>
      <sheetName val="MD - Bank"/>
      <sheetName val="Bank Country"/>
      <sheetName val="Region"/>
      <sheetName val="9"/>
      <sheetName val="original"/>
      <sheetName val="Summary Adjustment"/>
      <sheetName val="Outstanding"/>
      <sheetName val="Weighted Ave Cost"/>
      <sheetName val="Inventory Master List"/>
      <sheetName val="assum"/>
      <sheetName val="A"/>
      <sheetName val="interest_tree_generation"/>
      <sheetName val="DIALY"/>
      <sheetName val="INCST"/>
      <sheetName val="J1"/>
      <sheetName val="default values"/>
      <sheetName val="ave 6 months del qty"/>
      <sheetName val="Common"/>
      <sheetName val="Endo"/>
      <sheetName val="Pacu"/>
      <sheetName val="SICU"/>
      <sheetName val="CCU"/>
      <sheetName val="CATHLAB"/>
      <sheetName val="CVOR"/>
      <sheetName val="Order_Nov_w45"/>
      <sheetName val="[BANK.XLS뉮׾_x005f_x005f_x"/>
      <sheetName val="U-2.1"/>
      <sheetName val="ภาคการขายโฆษณาNBT_ALL"/>
      <sheetName val="ภาคการขายวิศวกรรม_Weekly"/>
      <sheetName val="ภาคการขายโฆษณาNBT_Weekly"/>
      <sheetName val="CBO0497"/>
      <sheetName val="p&amp;L"/>
      <sheetName val="6A CA"/>
      <sheetName val="Sale0406"/>
      <sheetName val="Age311299TESP"/>
      <sheetName val="P4DDBFTESP"/>
      <sheetName val="IntDec00TespM&amp;B"/>
      <sheetName val="AA-1"/>
      <sheetName val="[BANK.XLS뉮׾_x"/>
      <sheetName val="งบกำไรฯ_48(1)"/>
      <sheetName val="10"/>
      <sheetName val="_BANK.XLS뉮׾_x005f_x005f_x005f_x005f_x"/>
      <sheetName val="Age311299TAS"/>
      <sheetName val="TASintDec00"/>
      <sheetName val="P4DDBFTAS"/>
      <sheetName val="Actual-Monthly"/>
      <sheetName val="Sale0402"/>
      <sheetName val="Sale0311"/>
      <sheetName val="rss9801"/>
      <sheetName val="Names"/>
      <sheetName val="Selection"/>
      <sheetName val="Sale0307"/>
      <sheetName val="อัตราค่าบรรทุก"/>
      <sheetName val="12jun12"/>
      <sheetName val="15jun12"/>
      <sheetName val="16jun12"/>
      <sheetName val="9jun12"/>
      <sheetName val="GL CB"/>
      <sheetName val="GL M"/>
      <sheetName val="CODE,NAME"/>
      <sheetName val="CA_Sheet"/>
      <sheetName val="_IBPL0001"/>
      <sheetName val="_IB-PL-YTD"/>
      <sheetName val="P&amp;LFINAL_-_443"/>
      <sheetName val="P&amp;LFINAL_-_441"/>
      <sheetName val="P&amp;LFINAL_-_442"/>
      <sheetName val="bs is"/>
      <sheetName val="????-??"/>
      <sheetName val="品情"/>
      <sheetName val="免驗"/>
      <sheetName val="Addition_AUC"/>
      <sheetName val="Drop Down"/>
      <sheetName val="Co info"/>
      <sheetName val="F-5"/>
      <sheetName val="gold แลกทอง"/>
      <sheetName val="Sale0309"/>
      <sheetName val="feature"/>
      <sheetName val="Tickmarks"/>
      <sheetName val="FSSummary"/>
      <sheetName val="WM"/>
      <sheetName val="Quarterly_4"/>
      <sheetName val="F9_Parameters_"/>
      <sheetName val="_BANK_XLS뉮׾_x0003_㌏Joint"/>
      <sheetName val="_BANK_XLS뉮׾_x0003_㌏Joint1"/>
      <sheetName val="PLUS"/>
      <sheetName val="系統直接人工及製造費用"/>
      <sheetName val="PR4"/>
      <sheetName val="mix"/>
      <sheetName val="cf"/>
      <sheetName val="Office Improve"/>
      <sheetName val="MS Box"/>
      <sheetName val="bblยังไม่จ่าย"/>
      <sheetName val="2006(1)"/>
      <sheetName val="2006(2)"/>
      <sheetName val="FF_21_a_"/>
      <sheetName val="Info"/>
      <sheetName val="LC _ TR Listing"/>
      <sheetName val="Gain Loss Calculation"/>
      <sheetName val="Location"/>
      <sheetName val="GLTRIAL0704"/>
      <sheetName val="GLTRIAL0708"/>
      <sheetName val="7long term liabilities"/>
      <sheetName val="Date"/>
      <sheetName val="10segment report"/>
      <sheetName val="1cash for interest"/>
      <sheetName val="3detail of cash flow"/>
      <sheetName val="Capital Expenditure 1999-2001"/>
      <sheetName val="vehicle"/>
      <sheetName val="Capital by division"/>
      <sheetName val="DEPRECIATION 1998-NEW ASSETS"/>
      <sheetName val="DEPRECIATION 1999"/>
      <sheetName val="Summery Depreciation 1998-2001"/>
      <sheetName val="1208"/>
      <sheetName val="1206"/>
      <sheetName val="1205"/>
      <sheetName val="1204"/>
      <sheetName val="1203"/>
      <sheetName val="1201"/>
      <sheetName val="PlanB"/>
      <sheetName val="SRO"/>
      <sheetName val="Stock Aging"/>
      <sheetName val="cost allocation"/>
      <sheetName val="PF PL OP"/>
      <sheetName val="Purchases"/>
      <sheetName val="Detail"/>
      <sheetName val="C-3"/>
      <sheetName val="PAN"/>
      <sheetName val="0.0ControlSheet"/>
      <sheetName val="ยานพาหนะ"/>
      <sheetName val="ส่วนปรับปรุงที่ดิน"/>
      <sheetName val="อาคารสำนักงาน-PJ"/>
      <sheetName val="เครื่องตกแต่ง-PJ (BF)"/>
      <sheetName val="TaxCal_2012Final"/>
      <sheetName val="detail(sum)"/>
      <sheetName val="97CAPREN"/>
      <sheetName val="Core"/>
      <sheetName val="会社セグメントマスタ加工シート"/>
      <sheetName val="Debt Info"/>
      <sheetName val="Job header"/>
      <sheetName val="2005 DATA"/>
      <sheetName val="OUTLK%"/>
      <sheetName val="RANGES"/>
      <sheetName val="Old IAC Canada"/>
      <sheetName val="Template Data"/>
      <sheetName val="ocean voyage"/>
      <sheetName val="FACTORS"/>
      <sheetName val="ESTIMATE"/>
      <sheetName val="Capital_Expenditure_1999-2001"/>
      <sheetName val="Capital_by_division"/>
      <sheetName val="DEPRECIATION_1998-NEW_ASSETS"/>
      <sheetName val="DEPRECIATION_1999"/>
      <sheetName val="Summery_Depreciation_1998-2001"/>
      <sheetName val="Stock_Aging"/>
      <sheetName val="cost_allocation"/>
      <sheetName val="PF_PL_OP"/>
      <sheetName val="10Segment_report"/>
      <sheetName val="7Long_term_liabilities"/>
      <sheetName val="1Cash_for_Interest"/>
      <sheetName val="3Detail_of_cash_flow"/>
      <sheetName val="เครื่องตกแต่ง-PJ_(BF)"/>
      <sheetName val="0_0ControlSheet"/>
      <sheetName val="Debt_Info"/>
      <sheetName val="Job_header"/>
      <sheetName val="2005_DATA"/>
      <sheetName val="Old_IAC_Canada"/>
      <sheetName val="損益分岐点"/>
      <sheetName val="車会集約"/>
      <sheetName val="SCB_1_-_Current16"/>
      <sheetName val="SCB_2_-_Current16"/>
      <sheetName val="SCB_1___Current16"/>
      <sheetName val="SCB_2___Current16"/>
      <sheetName val="Seal_1-07-0416"/>
      <sheetName val="BALANCE_SHEET_16"/>
      <sheetName val="2_DL_15"/>
      <sheetName val="2_2_IDL15"/>
      <sheetName val="TrialBalance_Q3-200215"/>
      <sheetName val="FP_Friends_Other15"/>
      <sheetName val="เงินกู้_MGC16"/>
      <sheetName val="ข้อมูล_PM16"/>
      <sheetName val="N-4_Patent_right15"/>
      <sheetName val="B&amp;S_199915"/>
      <sheetName val="คชจ_ดำเนินงาน6-4315"/>
      <sheetName val="ACS_Revenue15"/>
      <sheetName val="P&amp;L_Rates15"/>
      <sheetName val="PRICE_LIST15"/>
      <sheetName val="FG_Joint16"/>
      <sheetName val="Non_Movement16"/>
      <sheetName val="Jun_0615"/>
      <sheetName val="Mkt_Dev_1291_ONL_1290_-_101013"/>
      <sheetName val="TB_Worksheet13"/>
      <sheetName val="ADJ_-_RATE13"/>
      <sheetName val="Item_Code_-_Machine13"/>
      <sheetName val="B053_(990701)공정실적PP%계산13"/>
      <sheetName val="cc_Nov0813"/>
      <sheetName val="2003_Growth13"/>
      <sheetName val="10-1_Media13"/>
      <sheetName val="_Direct_load_15"/>
      <sheetName val="TB_SAP15"/>
      <sheetName val="MPT_07_Sale_Forecast13"/>
      <sheetName val="MPT_08_Sale_Forecast13"/>
      <sheetName val="TL_Scrap_rate13"/>
      <sheetName val="Selling_and_Admins_(DONE)13"/>
      <sheetName val="Standing_Data13"/>
      <sheetName val="ops_tb13"/>
      <sheetName val="pa_group13"/>
      <sheetName val="F1_Log_On13"/>
      <sheetName val="DLD_Query_Query_Query12"/>
      <sheetName val="Sale_050212"/>
      <sheetName val="Unrecorded_Misstatement12"/>
      <sheetName val="REC_GROUP12"/>
      <sheetName val="Write_off13"/>
      <sheetName val="Spa_Sales11"/>
      <sheetName val="U-5_29"/>
      <sheetName val="Seagate__share_in_units9"/>
      <sheetName val="_BANK_XLS뉮׾_x005f_x0003_㌏Joint9"/>
      <sheetName val="Drop_down_list7"/>
      <sheetName val="Pd01_vsl_sked7"/>
      <sheetName val="IE_UPS9"/>
      <sheetName val="רכוש_קבוע_7"/>
      <sheetName val="Bill_No__2_-_Carpark7"/>
      <sheetName val="P&amp;LFINAL_-_445"/>
      <sheetName val="tb_Q3'081"/>
      <sheetName val="B131_7"/>
      <sheetName val="ตารางลูกหนี้สัญญาเช่า__1"/>
      <sheetName val="InvPlan_NI_and_WIN_20177"/>
      <sheetName val="Estimation_-_20181"/>
      <sheetName val="Trial_Balance7"/>
      <sheetName val="_IBPL00011"/>
      <sheetName val="_IB-PL-YTD1"/>
      <sheetName val="Quarterly_41"/>
      <sheetName val="CA_Sheet1"/>
      <sheetName val="_BANK_XLS뉮׾_x005f_x005f_x005f_x0003_㌏Joint1"/>
      <sheetName val="[BANK_XLS뉮׾_x005f_x0003_㌏Joint1"/>
      <sheetName val="Asset_&amp;_Liability1"/>
      <sheetName val="Net_asset_value1"/>
      <sheetName val="_BANK_XLS뉮׾_x005f_x005f_x005f_x005f_x005f_x005f_1"/>
      <sheetName val="[BANK_XLS뉮׾_x005f_x005f_x005f_x0003_㌏Joint1"/>
      <sheetName val="interest_tree_generation1"/>
      <sheetName val="Balance_Sheet1"/>
      <sheetName val="dongia_(2)7"/>
      <sheetName val="Nature_of_Expense1"/>
      <sheetName val="Life_&amp;_Health1"/>
      <sheetName val="F9_Parameters_1"/>
      <sheetName val="JV_Entry1"/>
      <sheetName val="F8_1_Slw_mving_stck1"/>
      <sheetName val="F_5_7_Value_red1"/>
      <sheetName val="F6_4_Slow_Moving_SP_20041"/>
      <sheetName val="bs_is1"/>
      <sheetName val="SCB_1_-_Current15"/>
      <sheetName val="SCB_2_-_Current15"/>
      <sheetName val="SCB_1___Current15"/>
      <sheetName val="SCB_2___Current15"/>
      <sheetName val="Seal_1-07-0415"/>
      <sheetName val="BALANCE_SHEET_15"/>
      <sheetName val="2_DL_14"/>
      <sheetName val="2_2_IDL14"/>
      <sheetName val="TrialBalance_Q3-200214"/>
      <sheetName val="FP_Friends_Other14"/>
      <sheetName val="เงินกู้_MGC15"/>
      <sheetName val="ข้อมูล_PM15"/>
      <sheetName val="N-4_Patent_right14"/>
      <sheetName val="B&amp;S_199914"/>
      <sheetName val="คชจ_ดำเนินงาน6-4314"/>
      <sheetName val="ACS_Revenue14"/>
      <sheetName val="P&amp;L_Rates14"/>
      <sheetName val="PRICE_LIST14"/>
      <sheetName val="FG_Joint15"/>
      <sheetName val="Non_Movement15"/>
      <sheetName val="Jun_0614"/>
      <sheetName val="Mkt_Dev_1291_ONL_1290_-_101012"/>
      <sheetName val="TB_Worksheet12"/>
      <sheetName val="ADJ_-_RATE12"/>
      <sheetName val="Item_Code_-_Machine12"/>
      <sheetName val="B053_(990701)공정실적PP%계산12"/>
      <sheetName val="cc_Nov0812"/>
      <sheetName val="2003_Growth12"/>
      <sheetName val="10-1_Media12"/>
      <sheetName val="_Direct_load_14"/>
      <sheetName val="TB_SAP14"/>
      <sheetName val="MPT_07_Sale_Forecast12"/>
      <sheetName val="MPT_08_Sale_Forecast12"/>
      <sheetName val="TL_Scrap_rate12"/>
      <sheetName val="Selling_and_Admins_(DONE)12"/>
      <sheetName val="Standing_Data12"/>
      <sheetName val="ops_tb12"/>
      <sheetName val="pa_group12"/>
      <sheetName val="F1_Log_On12"/>
      <sheetName val="DLD_Query_Query_Query11"/>
      <sheetName val="Sale_050211"/>
      <sheetName val="Unrecorded_Misstatement11"/>
      <sheetName val="REC_GROUP11"/>
      <sheetName val="Write_off12"/>
      <sheetName val="Spa_Sales10"/>
      <sheetName val="U-5_28"/>
      <sheetName val="Seagate__share_in_units8"/>
      <sheetName val="_BANK_XLS뉮׾_x005f_x0003_㌏Joint8"/>
      <sheetName val="Drop_down_list6"/>
      <sheetName val="Pd01_vsl_sked6"/>
      <sheetName val="IE_UPS8"/>
      <sheetName val="רכוש_קבוע_6"/>
      <sheetName val="Bill_No__2_-_Carpark6"/>
      <sheetName val="P&amp;LFINAL_-_444"/>
      <sheetName val="tb_Q3'08"/>
      <sheetName val="B131_6"/>
      <sheetName val="InvPlan_NI_and_WIN_20176"/>
      <sheetName val="Trial_Balance6"/>
      <sheetName val="_BANK_XLS뉮׾_x005f_x005f_x005f_x0003_㌏Joint"/>
      <sheetName val="Asset_&amp;_Liability"/>
      <sheetName val="Net_asset_value"/>
      <sheetName val="_BANK_XLS뉮׾_x005f_x005f_x005f_x005f_x005f_x005f_x"/>
      <sheetName val="[BANK_XLS뉮׾_x005f_x005f_x005f_x0003_㌏Joint"/>
      <sheetName val="Balance_Sheet"/>
      <sheetName val="dongia_(2)6"/>
      <sheetName val="Life_&amp;_Health"/>
      <sheetName val="JV_Entry"/>
      <sheetName val="F8_1_Slw_mving_stck"/>
      <sheetName val="F_5_7_Value_red"/>
      <sheetName val="F6_4_Slow_Moving_SP_2004"/>
      <sheetName val="bs_is"/>
      <sheetName val="SCB_1_-_Current17"/>
      <sheetName val="SCB_2_-_Current17"/>
      <sheetName val="SCB_1___Current17"/>
      <sheetName val="SCB_2___Current17"/>
      <sheetName val="Seal_1-07-0417"/>
      <sheetName val="BALANCE_SHEET_17"/>
      <sheetName val="2_DL_16"/>
      <sheetName val="2_2_IDL16"/>
      <sheetName val="TrialBalance_Q3-200216"/>
      <sheetName val="FP_Friends_Other16"/>
      <sheetName val="เงินกู้_MGC17"/>
      <sheetName val="ข้อมูล_PM17"/>
      <sheetName val="N-4_Patent_right16"/>
      <sheetName val="B&amp;S_199916"/>
      <sheetName val="คชจ_ดำเนินงาน6-4316"/>
      <sheetName val="ACS_Revenue16"/>
      <sheetName val="P&amp;L_Rates16"/>
      <sheetName val="PRICE_LIST16"/>
      <sheetName val="FG_Joint17"/>
      <sheetName val="Non_Movement17"/>
      <sheetName val="Jun_0616"/>
      <sheetName val="Mkt_Dev_1291_ONL_1290_-_101014"/>
      <sheetName val="TB_Worksheet14"/>
      <sheetName val="ADJ_-_RATE14"/>
      <sheetName val="Item_Code_-_Machine14"/>
      <sheetName val="B053_(990701)공정실적PP%계산14"/>
      <sheetName val="cc_Nov0814"/>
      <sheetName val="2003_Growth14"/>
      <sheetName val="10-1_Media14"/>
      <sheetName val="_Direct_load_16"/>
      <sheetName val="TB_SAP16"/>
      <sheetName val="MPT_07_Sale_Forecast14"/>
      <sheetName val="MPT_08_Sale_Forecast14"/>
      <sheetName val="TL_Scrap_rate14"/>
      <sheetName val="Selling_and_Admins_(DONE)14"/>
      <sheetName val="Standing_Data14"/>
      <sheetName val="ops_tb14"/>
      <sheetName val="pa_group14"/>
      <sheetName val="F1_Log_On14"/>
      <sheetName val="DLD_Query_Query_Query13"/>
      <sheetName val="Sale_050213"/>
      <sheetName val="Unrecorded_Misstatement13"/>
      <sheetName val="REC_GROUP13"/>
      <sheetName val="Write_off14"/>
      <sheetName val="Spa_Sales12"/>
      <sheetName val="U-5_210"/>
      <sheetName val="Seagate__share_in_units10"/>
      <sheetName val="_BANK_XLS뉮׾_x005f_x0003_㌏Joint10"/>
      <sheetName val="Drop_down_list8"/>
      <sheetName val="Pd01_vsl_sked8"/>
      <sheetName val="IE_UPS10"/>
      <sheetName val="רכוש_קבוע_8"/>
      <sheetName val="Bill_No__2_-_Carpark8"/>
      <sheetName val="P&amp;LFINAL_-_446"/>
      <sheetName val="tb_Q3'082"/>
      <sheetName val="B131_8"/>
      <sheetName val="ตารางลูกหนี้สัญญาเช่า__2"/>
      <sheetName val="InvPlan_NI_and_WIN_20178"/>
      <sheetName val="SAN_REDUCED_13"/>
      <sheetName val="Estimation_-_20182"/>
      <sheetName val="Trial_Balance8"/>
      <sheetName val="_IBPL00012"/>
      <sheetName val="_IB-PL-YTD2"/>
      <sheetName val="Quarterly_42"/>
      <sheetName val="CA_Sheet2"/>
      <sheetName val="_BANK_XLS뉮׾_x005f_x005f_x005f_x0003_㌏Joint2"/>
      <sheetName val="[BANK_XLS뉮׾_x005f_x0003_㌏Joint2"/>
      <sheetName val="Asset_&amp;_Liability2"/>
      <sheetName val="Net_asset_value2"/>
      <sheetName val="_BANK_XLS뉮׾_x005f_x005f_x005f_x005f_x005f_x005f_2"/>
      <sheetName val="[BANK_XLS뉮׾_x005f_x005f_x005f_x0003_㌏Joint2"/>
      <sheetName val="interest_tree_generation2"/>
      <sheetName val="Balance_Sheet2"/>
      <sheetName val="dongia_(2)8"/>
      <sheetName val="Nature_of_Expense2"/>
      <sheetName val="Life_&amp;_Health2"/>
      <sheetName val="F9_Parameters_2"/>
      <sheetName val="JV_Entry2"/>
      <sheetName val="F8_1_Slw_mving_stck2"/>
      <sheetName val="F_5_7_Value_red2"/>
      <sheetName val="F6_4_Slow_Moving_SP_20042"/>
      <sheetName val="bs_is2"/>
      <sheetName val="SCB_1_-_Current18"/>
      <sheetName val="SCB_2_-_Current18"/>
      <sheetName val="SCB_1___Current18"/>
      <sheetName val="SCB_2___Current18"/>
      <sheetName val="Seal_1-07-0418"/>
      <sheetName val="BALANCE_SHEET_18"/>
      <sheetName val="2_DL_17"/>
      <sheetName val="2_2_IDL17"/>
      <sheetName val="TrialBalance_Q3-200217"/>
      <sheetName val="FP_Friends_Other17"/>
      <sheetName val="เงินกู้_MGC18"/>
      <sheetName val="ข้อมูล_PM18"/>
      <sheetName val="N-4_Patent_right17"/>
      <sheetName val="B&amp;S_199917"/>
      <sheetName val="คชจ_ดำเนินงาน6-4317"/>
      <sheetName val="ACS_Revenue17"/>
      <sheetName val="P&amp;L_Rates17"/>
      <sheetName val="PRICE_LIST17"/>
      <sheetName val="FG_Joint18"/>
      <sheetName val="Non_Movement18"/>
      <sheetName val="Jun_0617"/>
      <sheetName val="Mkt_Dev_1291_ONL_1290_-_101015"/>
      <sheetName val="TB_Worksheet15"/>
      <sheetName val="ADJ_-_RATE15"/>
      <sheetName val="Item_Code_-_Machine15"/>
      <sheetName val="B053_(990701)공정실적PP%계산15"/>
      <sheetName val="cc_Nov0815"/>
      <sheetName val="2003_Growth15"/>
      <sheetName val="10-1_Media15"/>
      <sheetName val="_Direct_load_17"/>
      <sheetName val="TB_SAP17"/>
      <sheetName val="MPT_07_Sale_Forecast15"/>
      <sheetName val="MPT_08_Sale_Forecast15"/>
      <sheetName val="TL_Scrap_rate15"/>
      <sheetName val="Selling_and_Admins_(DONE)15"/>
      <sheetName val="Standing_Data15"/>
      <sheetName val="ops_tb15"/>
      <sheetName val="pa_group15"/>
      <sheetName val="F1_Log_On15"/>
      <sheetName val="DLD_Query_Query_Query14"/>
      <sheetName val="Sale_050214"/>
      <sheetName val="Unrecorded_Misstatement14"/>
      <sheetName val="REC_GROUP14"/>
      <sheetName val="Write_off15"/>
      <sheetName val="Spa_Sales13"/>
      <sheetName val="U-5_211"/>
      <sheetName val="Seagate__share_in_units11"/>
      <sheetName val="_BANK_XLS뉮׾_x005f_x0003_㌏Joint11"/>
      <sheetName val="Drop_down_list9"/>
      <sheetName val="Pd01_vsl_sked9"/>
      <sheetName val="IE_UPS11"/>
      <sheetName val="רכוש_קבוע_9"/>
      <sheetName val="Bill_No__2_-_Carpark9"/>
      <sheetName val="P&amp;LFINAL_-_447"/>
      <sheetName val="tb_Q3'083"/>
      <sheetName val="B131_9"/>
      <sheetName val="ตารางลูกหนี้สัญญาเช่า__3"/>
      <sheetName val="InvPlan_NI_and_WIN_20179"/>
      <sheetName val="SAN_REDUCED_14"/>
      <sheetName val="Gen_Info3"/>
      <sheetName val="Estimation_-_20183"/>
      <sheetName val="Trial_Balance9"/>
      <sheetName val="_IBPL00013"/>
      <sheetName val="_IB-PL-YTD3"/>
      <sheetName val="Quarterly_43"/>
      <sheetName val="CA_Sheet3"/>
      <sheetName val="_BANK_XLS뉮׾_x005f_x005f_x005f_x0003_㌏Joint3"/>
      <sheetName val="[BANK_XLS뉮׾_x005f_x0003_㌏Joint3"/>
      <sheetName val="Asset_&amp;_Liability3"/>
      <sheetName val="Net_asset_value3"/>
      <sheetName val="_BANK_XLS뉮׾_x005f_x005f_x005f_x005f_x005f_x005f_3"/>
      <sheetName val="[BANK_XLS뉮׾_x005f_x005f_x005f_x0003_㌏Joint3"/>
      <sheetName val="interest_tree_generation3"/>
      <sheetName val="Balance_Sheet3"/>
      <sheetName val="dongia_(2)9"/>
      <sheetName val="Nature_of_Expense3"/>
      <sheetName val="Life_&amp;_Health3"/>
      <sheetName val="F9_Parameters_3"/>
      <sheetName val="JV_Entry3"/>
      <sheetName val="F8_1_Slw_mving_stck3"/>
      <sheetName val="F_5_7_Value_red3"/>
      <sheetName val="F6_4_Slow_Moving_SP_20043"/>
      <sheetName val="bs_is3"/>
      <sheetName val="SCB_1_-_Current19"/>
      <sheetName val="SCB_2_-_Current19"/>
      <sheetName val="SCB_1___Current19"/>
      <sheetName val="SCB_2___Current19"/>
      <sheetName val="Seal_1-07-0419"/>
      <sheetName val="BALANCE_SHEET_19"/>
      <sheetName val="2_DL_18"/>
      <sheetName val="2_2_IDL18"/>
      <sheetName val="TrialBalance_Q3-200218"/>
      <sheetName val="FP_Friends_Other18"/>
      <sheetName val="เงินกู้_MGC19"/>
      <sheetName val="ข้อมูล_PM19"/>
      <sheetName val="N-4_Patent_right18"/>
      <sheetName val="B&amp;S_199918"/>
      <sheetName val="คชจ_ดำเนินงาน6-4318"/>
      <sheetName val="ACS_Revenue18"/>
      <sheetName val="P&amp;L_Rates18"/>
      <sheetName val="PRICE_LIST18"/>
      <sheetName val="FG_Joint19"/>
      <sheetName val="Non_Movement19"/>
      <sheetName val="Jun_0618"/>
      <sheetName val="Mkt_Dev_1291_ONL_1290_-_101016"/>
      <sheetName val="TB_Worksheet16"/>
      <sheetName val="ADJ_-_RATE16"/>
      <sheetName val="Item_Code_-_Machine16"/>
      <sheetName val="B053_(990701)공정실적PP%계산16"/>
      <sheetName val="cc_Nov0816"/>
      <sheetName val="2003_Growth16"/>
      <sheetName val="10-1_Media16"/>
      <sheetName val="_Direct_load_18"/>
      <sheetName val="TB_SAP18"/>
      <sheetName val="MPT_07_Sale_Forecast16"/>
      <sheetName val="MPT_08_Sale_Forecast16"/>
      <sheetName val="TL_Scrap_rate16"/>
      <sheetName val="Selling_and_Admins_(DONE)16"/>
      <sheetName val="Standing_Data16"/>
      <sheetName val="ops_tb16"/>
      <sheetName val="pa_group16"/>
      <sheetName val="F1_Log_On16"/>
      <sheetName val="DLD_Query_Query_Query15"/>
      <sheetName val="Sale_050215"/>
      <sheetName val="Unrecorded_Misstatement15"/>
      <sheetName val="REC_GROUP15"/>
      <sheetName val="Write_off16"/>
      <sheetName val="Spa_Sales14"/>
      <sheetName val="U-5_212"/>
      <sheetName val="Seagate__share_in_units12"/>
      <sheetName val="_BANK_XLS뉮׾_x005f_x0003_㌏Joint12"/>
      <sheetName val="Drop_down_list10"/>
      <sheetName val="Pd01_vsl_sked10"/>
      <sheetName val="IE_UPS12"/>
      <sheetName val="רכוש_קבוע_10"/>
      <sheetName val="Bill_No__2_-_Carpark10"/>
      <sheetName val="P&amp;LFINAL_-_448"/>
      <sheetName val="tb_Q3'084"/>
      <sheetName val="B131_10"/>
      <sheetName val="ตารางลูกหนี้สัญญาเช่า__4"/>
      <sheetName val="InvPlan_NI_and_WIN_201710"/>
      <sheetName val="SAN_REDUCED_15"/>
      <sheetName val="Gen_Info4"/>
      <sheetName val="Estimation_-_20184"/>
      <sheetName val="Trial_Balance10"/>
      <sheetName val="_IBPL00014"/>
      <sheetName val="_IB-PL-YTD4"/>
      <sheetName val="Quarterly_44"/>
      <sheetName val="CA_Sheet4"/>
      <sheetName val="_BANK_XLS뉮׾_x005f_x005f_x005f_x0003_㌏Joint4"/>
      <sheetName val="[BANK_XLS뉮׾_x005f_x0003_㌏Joint4"/>
      <sheetName val="Asset_&amp;_Liability4"/>
      <sheetName val="Net_asset_value4"/>
      <sheetName val="_BANK_XLS뉮׾_x005f_x005f_x005f_x005f_x005f_x005f_4"/>
      <sheetName val="[BANK_XLS뉮׾_x005f_x005f_x005f_x0003_㌏Joint4"/>
      <sheetName val="interest_tree_generation4"/>
      <sheetName val="Balance_Sheet4"/>
      <sheetName val="dongia_(2)10"/>
      <sheetName val="Nature_of_Expense4"/>
      <sheetName val="Life_&amp;_Health4"/>
      <sheetName val="F9_Parameters_4"/>
      <sheetName val="JV_Entry4"/>
      <sheetName val="F8_1_Slw_mving_stck4"/>
      <sheetName val="F_5_7_Value_red4"/>
      <sheetName val="F6_4_Slow_Moving_SP_20044"/>
      <sheetName val="bs_is4"/>
      <sheetName val="SCB_1_-_Current20"/>
      <sheetName val="SCB_2_-_Current20"/>
      <sheetName val="SCB_1___Current20"/>
      <sheetName val="SCB_2___Current20"/>
      <sheetName val="Seal_1-07-0420"/>
      <sheetName val="BALANCE_SHEET_20"/>
      <sheetName val="2_DL_19"/>
      <sheetName val="2_2_IDL19"/>
      <sheetName val="TrialBalance_Q3-200219"/>
      <sheetName val="FP_Friends_Other19"/>
      <sheetName val="เงินกู้_MGC20"/>
      <sheetName val="ข้อมูล_PM20"/>
      <sheetName val="N-4_Patent_right19"/>
      <sheetName val="B&amp;S_199919"/>
      <sheetName val="คชจ_ดำเนินงาน6-4319"/>
      <sheetName val="ACS_Revenue19"/>
      <sheetName val="P&amp;L_Rates19"/>
      <sheetName val="PRICE_LIST19"/>
      <sheetName val="FG_Joint20"/>
      <sheetName val="Non_Movement20"/>
      <sheetName val="Jun_0619"/>
      <sheetName val="Mkt_Dev_1291_ONL_1290_-_101017"/>
      <sheetName val="TB_Worksheet17"/>
      <sheetName val="ADJ_-_RATE17"/>
      <sheetName val="Item_Code_-_Machine17"/>
      <sheetName val="B053_(990701)공정실적PP%계산17"/>
      <sheetName val="cc_Nov0817"/>
      <sheetName val="2003_Growth17"/>
      <sheetName val="10-1_Media17"/>
      <sheetName val="_Direct_load_19"/>
      <sheetName val="TB_SAP19"/>
      <sheetName val="MPT_07_Sale_Forecast17"/>
      <sheetName val="MPT_08_Sale_Forecast17"/>
      <sheetName val="TL_Scrap_rate17"/>
      <sheetName val="Selling_and_Admins_(DONE)17"/>
      <sheetName val="Standing_Data17"/>
      <sheetName val="ops_tb17"/>
      <sheetName val="pa_group17"/>
      <sheetName val="F1_Log_On17"/>
      <sheetName val="DLD_Query_Query_Query16"/>
      <sheetName val="Sale_050216"/>
      <sheetName val="Unrecorded_Misstatement16"/>
      <sheetName val="REC_GROUP16"/>
      <sheetName val="Write_off17"/>
      <sheetName val="Spa_Sales15"/>
      <sheetName val="U-5_213"/>
      <sheetName val="Seagate__share_in_units13"/>
      <sheetName val="_BANK_XLS뉮׾_x005f_x0003_㌏Joint13"/>
      <sheetName val="Drop_down_list11"/>
      <sheetName val="Pd01_vsl_sked11"/>
      <sheetName val="IE_UPS13"/>
      <sheetName val="רכוש_קבוע_11"/>
      <sheetName val="Bill_No__2_-_Carpark11"/>
      <sheetName val="P&amp;LFINAL_-_449"/>
      <sheetName val="tb_Q3'085"/>
      <sheetName val="B131_11"/>
      <sheetName val="ตารางลูกหนี้สัญญาเช่า__5"/>
      <sheetName val="InvPlan_NI_and_WIN_201711"/>
      <sheetName val="SAN_REDUCED_16"/>
      <sheetName val="Gen_Info5"/>
      <sheetName val="Estimation_-_20185"/>
      <sheetName val="Trial_Balance11"/>
      <sheetName val="_IBPL00015"/>
      <sheetName val="_IB-PL-YTD5"/>
      <sheetName val="Quarterly_45"/>
      <sheetName val="CA_Sheet5"/>
      <sheetName val="_BANK_XLS뉮׾_x005f_x005f_x005f_x0003_㌏Joint5"/>
      <sheetName val="[BANK_XLS뉮׾_x005f_x0003_㌏Joint5"/>
      <sheetName val="Asset_&amp;_Liability5"/>
      <sheetName val="Net_asset_value5"/>
      <sheetName val="_BANK_XLS뉮׾_x005f_x005f_x005f_x005f_x005f_x005f_5"/>
      <sheetName val="[BANK_XLS뉮׾_x005f_x005f_x005f_x0003_㌏Joint5"/>
      <sheetName val="interest_tree_generation5"/>
      <sheetName val="Balance_Sheet5"/>
      <sheetName val="dongia_(2)11"/>
      <sheetName val="Nature_of_Expense5"/>
      <sheetName val="Life_&amp;_Health5"/>
      <sheetName val="F9_Parameters_5"/>
      <sheetName val="JV_Entry5"/>
      <sheetName val="F8_1_Slw_mving_stck5"/>
      <sheetName val="F_5_7_Value_red5"/>
      <sheetName val="F6_4_Slow_Moving_SP_20045"/>
      <sheetName val="bs_is5"/>
      <sheetName val="SCB_1_-_Current21"/>
      <sheetName val="SCB_2_-_Current21"/>
      <sheetName val="SCB_1___Current21"/>
      <sheetName val="SCB_2___Current21"/>
      <sheetName val="Seal_1-07-0421"/>
      <sheetName val="BALANCE_SHEET_21"/>
      <sheetName val="2_DL_20"/>
      <sheetName val="2_2_IDL20"/>
      <sheetName val="TrialBalance_Q3-200220"/>
      <sheetName val="FP_Friends_Other20"/>
      <sheetName val="เงินกู้_MGC21"/>
      <sheetName val="ข้อมูล_PM21"/>
      <sheetName val="N-4_Patent_right20"/>
      <sheetName val="B&amp;S_199920"/>
      <sheetName val="คชจ_ดำเนินงาน6-4320"/>
      <sheetName val="ACS_Revenue20"/>
      <sheetName val="P&amp;L_Rates20"/>
      <sheetName val="PRICE_LIST20"/>
      <sheetName val="FG_Joint21"/>
      <sheetName val="Non_Movement21"/>
      <sheetName val="Jun_0620"/>
      <sheetName val="Mkt_Dev_1291_ONL_1290_-_101018"/>
      <sheetName val="TB_Worksheet18"/>
      <sheetName val="ADJ_-_RATE18"/>
      <sheetName val="Item_Code_-_Machine18"/>
      <sheetName val="B053_(990701)공정실적PP%계산18"/>
      <sheetName val="cc_Nov0818"/>
      <sheetName val="2003_Growth18"/>
      <sheetName val="10-1_Media18"/>
      <sheetName val="_Direct_load_20"/>
      <sheetName val="TB_SAP20"/>
      <sheetName val="MPT_07_Sale_Forecast18"/>
      <sheetName val="MPT_08_Sale_Forecast18"/>
      <sheetName val="TL_Scrap_rate18"/>
      <sheetName val="Selling_and_Admins_(DONE)18"/>
      <sheetName val="Standing_Data18"/>
      <sheetName val="ops_tb18"/>
      <sheetName val="pa_group18"/>
      <sheetName val="F1_Log_On18"/>
      <sheetName val="DLD_Query_Query_Query17"/>
      <sheetName val="Sale_050217"/>
      <sheetName val="Unrecorded_Misstatement17"/>
      <sheetName val="REC_GROUP17"/>
      <sheetName val="Write_off18"/>
      <sheetName val="Spa_Sales16"/>
      <sheetName val="U-5_214"/>
      <sheetName val="Seagate__share_in_units14"/>
      <sheetName val="_BANK_XLS뉮׾_x005f_x0003_㌏Joint14"/>
      <sheetName val="Drop_down_list12"/>
      <sheetName val="Pd01_vsl_sked12"/>
      <sheetName val="IE_UPS14"/>
      <sheetName val="רכוש_קבוע_12"/>
      <sheetName val="Bill_No__2_-_Carpark12"/>
      <sheetName val="P&amp;LFINAL_-_4410"/>
      <sheetName val="tb_Q3'086"/>
      <sheetName val="B131_12"/>
      <sheetName val="ตารางลูกหนี้สัญญาเช่า__6"/>
      <sheetName val="InvPlan_NI_and_WIN_201712"/>
      <sheetName val="SAN_REDUCED_17"/>
      <sheetName val="Gen_Info6"/>
      <sheetName val="Estimation_-_20186"/>
      <sheetName val="Trial_Balance12"/>
      <sheetName val="_IBPL00016"/>
      <sheetName val="_IB-PL-YTD6"/>
      <sheetName val="Quarterly_46"/>
      <sheetName val="CA_Sheet6"/>
      <sheetName val="_BANK_XLS뉮׾_x005f_x005f_x005f_x0003_㌏Joint6"/>
      <sheetName val="[BANK_XLS뉮׾_x005f_x0003_㌏Joint6"/>
      <sheetName val="Asset_&amp;_Liability6"/>
      <sheetName val="Net_asset_value6"/>
      <sheetName val="_BANK_XLS뉮׾_x005f_x005f_x005f_x005f_x005f_x005f_6"/>
      <sheetName val="[BANK_XLS뉮׾_x005f_x005f_x005f_x0003_㌏Joint6"/>
      <sheetName val="interest_tree_generation6"/>
      <sheetName val="Balance_Sheet6"/>
      <sheetName val="dongia_(2)12"/>
      <sheetName val="Nature_of_Expense6"/>
      <sheetName val="Life_&amp;_Health6"/>
      <sheetName val="F9_Parameters_6"/>
      <sheetName val="JV_Entry6"/>
      <sheetName val="F8_1_Slw_mving_stck6"/>
      <sheetName val="F_5_7_Value_red6"/>
      <sheetName val="F6_4_Slow_Moving_SP_20046"/>
      <sheetName val="bs_is6"/>
      <sheetName val="SCB_1_-_Current22"/>
      <sheetName val="SCB_2_-_Current22"/>
      <sheetName val="SCB_1___Current22"/>
      <sheetName val="SCB_2___Current22"/>
      <sheetName val="Seal_1-07-0422"/>
      <sheetName val="BALANCE_SHEET_22"/>
      <sheetName val="2_DL_21"/>
      <sheetName val="2_2_IDL21"/>
      <sheetName val="TrialBalance_Q3-200221"/>
      <sheetName val="FP_Friends_Other21"/>
      <sheetName val="เงินกู้_MGC22"/>
      <sheetName val="ข้อมูล_PM22"/>
      <sheetName val="N-4_Patent_right21"/>
      <sheetName val="B&amp;S_199921"/>
      <sheetName val="คชจ_ดำเนินงาน6-4321"/>
      <sheetName val="ACS_Revenue21"/>
      <sheetName val="P&amp;L_Rates21"/>
      <sheetName val="PRICE_LIST21"/>
      <sheetName val="FG_Joint22"/>
      <sheetName val="Non_Movement22"/>
      <sheetName val="Jun_0621"/>
      <sheetName val="Mkt_Dev_1291_ONL_1290_-_101019"/>
      <sheetName val="TB_Worksheet19"/>
      <sheetName val="ADJ_-_RATE19"/>
      <sheetName val="Item_Code_-_Machine19"/>
      <sheetName val="B053_(990701)공정실적PP%계산19"/>
      <sheetName val="cc_Nov0819"/>
      <sheetName val="2003_Growth19"/>
      <sheetName val="10-1_Media19"/>
      <sheetName val="_Direct_load_21"/>
      <sheetName val="TB_SAP21"/>
      <sheetName val="MPT_07_Sale_Forecast19"/>
      <sheetName val="MPT_08_Sale_Forecast19"/>
      <sheetName val="TL_Scrap_rate19"/>
      <sheetName val="Selling_and_Admins_(DONE)19"/>
      <sheetName val="Standing_Data19"/>
      <sheetName val="ops_tb19"/>
      <sheetName val="pa_group19"/>
      <sheetName val="F1_Log_On19"/>
      <sheetName val="DLD_Query_Query_Query18"/>
      <sheetName val="Sale_050218"/>
      <sheetName val="Unrecorded_Misstatement18"/>
      <sheetName val="REC_GROUP18"/>
      <sheetName val="Write_off19"/>
      <sheetName val="Spa_Sales17"/>
      <sheetName val="U-5_215"/>
      <sheetName val="Seagate__share_in_units15"/>
      <sheetName val="_BANK_XLS뉮׾_x005f_x0003_㌏Joint15"/>
      <sheetName val="Drop_down_list13"/>
      <sheetName val="Pd01_vsl_sked13"/>
      <sheetName val="IE_UPS15"/>
      <sheetName val="רכוש_קבוע_13"/>
      <sheetName val="Bill_No__2_-_Carpark13"/>
      <sheetName val="P&amp;LFINAL_-_4411"/>
      <sheetName val="tb_Q3'087"/>
      <sheetName val="B131_13"/>
      <sheetName val="ตารางลูกหนี้สัญญาเช่า__7"/>
      <sheetName val="InvPlan_NI_and_WIN_201713"/>
      <sheetName val="SAN_REDUCED_18"/>
      <sheetName val="Gen_Info7"/>
      <sheetName val="Estimation_-_20187"/>
      <sheetName val="Trial_Balance13"/>
      <sheetName val="_IBPL00017"/>
      <sheetName val="_IB-PL-YTD7"/>
      <sheetName val="Quarterly_47"/>
      <sheetName val="CA_Sheet7"/>
      <sheetName val="_BANK_XLS뉮׾_x005f_x005f_x005f_x0003_㌏Joint7"/>
      <sheetName val="[BANK_XLS뉮׾_x005f_x0003_㌏Joint7"/>
      <sheetName val="Asset_&amp;_Liability7"/>
      <sheetName val="Net_asset_value7"/>
      <sheetName val="_BANK_XLS뉮׾_x005f_x005f_x005f_x005f_x005f_x005f_7"/>
      <sheetName val="[BANK_XLS뉮׾_x005f_x005f_x005f_x0003_㌏Joint7"/>
      <sheetName val="interest_tree_generation7"/>
      <sheetName val="Balance_Sheet7"/>
      <sheetName val="dongia_(2)13"/>
      <sheetName val="Nature_of_Expense7"/>
      <sheetName val="Life_&amp;_Health7"/>
      <sheetName val="F9_Parameters_7"/>
      <sheetName val="JV_Entry7"/>
      <sheetName val="F8_1_Slw_mving_stck7"/>
      <sheetName val="F_5_7_Value_red7"/>
      <sheetName val="F6_4_Slow_Moving_SP_20047"/>
      <sheetName val="bs_is7"/>
      <sheetName val="SCB_1_-_Current23"/>
      <sheetName val="SCB_2_-_Current23"/>
      <sheetName val="SCB_1___Current23"/>
      <sheetName val="SCB_2___Current23"/>
      <sheetName val="Seal_1-07-0423"/>
      <sheetName val="BALANCE_SHEET_23"/>
      <sheetName val="2_DL_22"/>
      <sheetName val="2_2_IDL22"/>
      <sheetName val="TrialBalance_Q3-200222"/>
      <sheetName val="FP_Friends_Other22"/>
      <sheetName val="เงินกู้_MGC23"/>
      <sheetName val="ข้อมูล_PM23"/>
      <sheetName val="N-4_Patent_right22"/>
      <sheetName val="B&amp;S_199922"/>
      <sheetName val="คชจ_ดำเนินงาน6-4322"/>
      <sheetName val="ACS_Revenue22"/>
      <sheetName val="P&amp;L_Rates22"/>
      <sheetName val="PRICE_LIST22"/>
      <sheetName val="FG_Joint23"/>
      <sheetName val="Non_Movement23"/>
      <sheetName val="Jun_0622"/>
      <sheetName val="Mkt_Dev_1291_ONL_1290_-_101020"/>
      <sheetName val="TB_Worksheet20"/>
      <sheetName val="ADJ_-_RATE20"/>
      <sheetName val="Item_Code_-_Machine20"/>
      <sheetName val="B053_(990701)공정실적PP%계산20"/>
      <sheetName val="cc_Nov0820"/>
      <sheetName val="2003_Growth20"/>
      <sheetName val="10-1_Media20"/>
      <sheetName val="_Direct_load_22"/>
      <sheetName val="TB_SAP22"/>
      <sheetName val="MPT_07_Sale_Forecast20"/>
      <sheetName val="MPT_08_Sale_Forecast20"/>
      <sheetName val="TL_Scrap_rate20"/>
      <sheetName val="Selling_and_Admins_(DONE)20"/>
      <sheetName val="Standing_Data20"/>
      <sheetName val="ops_tb20"/>
      <sheetName val="pa_group20"/>
      <sheetName val="F1_Log_On20"/>
      <sheetName val="DLD_Query_Query_Query19"/>
      <sheetName val="Sale_050219"/>
      <sheetName val="Unrecorded_Misstatement19"/>
      <sheetName val="REC_GROUP19"/>
      <sheetName val="Write_off20"/>
      <sheetName val="Spa_Sales18"/>
      <sheetName val="U-5_216"/>
      <sheetName val="Seagate__share_in_units16"/>
      <sheetName val="_BANK_XLS뉮׾_x005f_x0003_㌏Joint16"/>
      <sheetName val="Drop_down_list14"/>
      <sheetName val="Pd01_vsl_sked14"/>
      <sheetName val="IE_UPS16"/>
      <sheetName val="רכוש_קבוע_14"/>
      <sheetName val="Bill_No__2_-_Carpark14"/>
      <sheetName val="P&amp;LFINAL_-_4412"/>
      <sheetName val="tb_Q3'088"/>
      <sheetName val="B131_14"/>
      <sheetName val="ตารางลูกหนี้สัญญาเช่า__8"/>
      <sheetName val="InvPlan_NI_and_WIN_201714"/>
      <sheetName val="SAN_REDUCED_19"/>
      <sheetName val="Gen_Info8"/>
      <sheetName val="Estimation_-_20188"/>
      <sheetName val="Trial_Balance14"/>
      <sheetName val="_IBPL00018"/>
      <sheetName val="_IB-PL-YTD8"/>
      <sheetName val="Quarterly_48"/>
      <sheetName val="CA_Sheet8"/>
      <sheetName val="_BANK_XLS뉮׾_x005f_x005f_x005f_x0003_㌏Joint8"/>
      <sheetName val="[BANK_XLS뉮׾_x005f_x0003_㌏Joint8"/>
      <sheetName val="Asset_&amp;_Liability8"/>
      <sheetName val="Net_asset_value8"/>
      <sheetName val="_BANK_XLS뉮׾_x005f_x005f_x005f_x005f_x005f_x005f_8"/>
      <sheetName val="[BANK_XLS뉮׾_x005f_x005f_x005f_x0003_㌏Joint8"/>
      <sheetName val="interest_tree_generation8"/>
      <sheetName val="Balance_Sheet8"/>
      <sheetName val="dongia_(2)14"/>
      <sheetName val="Nature_of_Expense8"/>
      <sheetName val="Life_&amp;_Health8"/>
      <sheetName val="F9_Parameters_8"/>
      <sheetName val="JV_Entry8"/>
      <sheetName val="F8_1_Slw_mving_stck8"/>
      <sheetName val="F_5_7_Value_red8"/>
      <sheetName val="F6_4_Slow_Moving_SP_20048"/>
      <sheetName val="bs_is8"/>
      <sheetName val="Vol_Rev"/>
      <sheetName val="UA120"/>
      <sheetName val="PL_16"/>
      <sheetName val="PL_15"/>
      <sheetName val="RW6"/>
      <sheetName val="Work sheet FB"/>
      <sheetName val="warehouse_fixed_v_var__(calcs)"/>
      <sheetName val="_BANK_XLS뉮׾_x005f_x005f_x"/>
      <sheetName val="Workbook_Inputs"/>
      <sheetName val="OutstandingDec#019__"/>
      <sheetName val="OutstandingJan05#019_"/>
      <sheetName val="OutstandingFeb05#019_"/>
      <sheetName val="OutstandingMay05#019_"/>
      <sheetName val="Outstanding_June05#019_"/>
      <sheetName val="Outstanding_July05"/>
      <sheetName val="Outstanding_Aug_05_"/>
      <sheetName val="Outstanding_Sep_05_"/>
      <sheetName val="Outstanding_Oct_05"/>
      <sheetName val="Outstanding_Nov_05_"/>
      <sheetName val="Outstanding_Dec_05"/>
      <sheetName val="Bank_Statement_#019"/>
      <sheetName val="未兌現支票&amp;已開立支票_#910"/>
      <sheetName val="C_1"/>
      <sheetName val="License_BOI"/>
      <sheetName val="Asset_Class"/>
      <sheetName val="Depre__Key"/>
      <sheetName val="[BANK_XLS뉮׾_x005f_x005f_x005f_x005f_x005f_x005f_x"/>
      <sheetName val="Data_2"/>
      <sheetName val="_BANK_XLS뉮׾_x"/>
      <sheetName val="cal_(2)"/>
      <sheetName val="อุปกรณ์_a2"/>
      <sheetName val="อุปกรณ์_a1"/>
      <sheetName val="[BANK_XLS뉮׾_x005f_x005f_x"/>
      <sheetName val="U-2_1"/>
      <sheetName val="[BANK_XLS뉮׾_x"/>
      <sheetName val="GL_CB"/>
      <sheetName val="GL_M"/>
      <sheetName val="OMC_April_021"/>
      <sheetName val="RF_April_021"/>
      <sheetName val="Review_wording"/>
      <sheetName val="Summary_of_documents"/>
      <sheetName val="Q4_Y19"/>
      <sheetName val="Target_Y20"/>
      <sheetName val="Q1_Y20"/>
      <sheetName val="Actual_&amp;_Target"/>
      <sheetName val="1_Cash_Flow"/>
      <sheetName val="2_P&amp;L_Performance"/>
      <sheetName val="3_Corporate_Risk"/>
      <sheetName val="acc_depre-report-old"/>
      <sheetName val="KPI_F1_3_พรทิพย์_2559"/>
      <sheetName val="DATABASE_-sumifTB"/>
      <sheetName val="MD_-_Bank"/>
      <sheetName val="Bank_Country"/>
      <sheetName val="By__Customer"/>
      <sheetName val="Summary_Adjustment"/>
      <sheetName val="공사비_내역_(가)"/>
      <sheetName val="Co_info"/>
      <sheetName val="6A_CA"/>
      <sheetName val="_BANK_XLS뉮׾_x005f_x005f_x005f_x005f_x"/>
      <sheetName val="gold_แลกทอง"/>
      <sheetName val="Weighted_Ave_Cost"/>
      <sheetName val="Inventory_Master_List"/>
      <sheetName val="default_values"/>
      <sheetName val="ave_6_months_del_qty"/>
      <sheetName val="Unit_rate_Architecture"/>
      <sheetName val="warehouse_fixed_v_var__(calcs)1"/>
      <sheetName val="_BANK_XLS뉮׾_x005f_x005f_x1"/>
      <sheetName val="Workbook_Inputs1"/>
      <sheetName val="OutstandingDec#019__1"/>
      <sheetName val="OutstandingJan05#019_1"/>
      <sheetName val="OutstandingFeb05#019_1"/>
      <sheetName val="OutstandingMay05#019_1"/>
      <sheetName val="Outstanding_June05#019_1"/>
      <sheetName val="Outstanding_July051"/>
      <sheetName val="Outstanding_Aug_05_1"/>
      <sheetName val="Outstanding_Sep_05_1"/>
      <sheetName val="Outstanding_Oct_051"/>
      <sheetName val="Outstanding_Nov_05_1"/>
      <sheetName val="Outstanding_Dec_051"/>
      <sheetName val="Bank_Statement_#0191"/>
      <sheetName val="未兌現支票&amp;已開立支票_#9101"/>
      <sheetName val="C_11"/>
      <sheetName val="License_BOI1"/>
      <sheetName val="Asset_Class1"/>
      <sheetName val="Depre__Key1"/>
      <sheetName val="[BANK_XLS뉮׾_x005f_x005f_x005f_x005f_x005f_x005f_1"/>
      <sheetName val="Data_21"/>
      <sheetName val="_BANK_XLS뉮׾_x1"/>
      <sheetName val="cal_(2)1"/>
      <sheetName val="อุปกรณ์_a21"/>
      <sheetName val="อุปกรณ์_a11"/>
      <sheetName val="[BANK_XLS뉮׾_x005f_x005f_x1"/>
      <sheetName val="U-2_11"/>
      <sheetName val="[BANK_XLS뉮׾_x1"/>
      <sheetName val="GL_CB1"/>
      <sheetName val="GL_M1"/>
      <sheetName val="OMC_April_022"/>
      <sheetName val="RF_April_022"/>
      <sheetName val="Review_wording1"/>
      <sheetName val="Summary_of_documents1"/>
      <sheetName val="Q4_Y191"/>
      <sheetName val="Target_Y201"/>
      <sheetName val="Q1_Y201"/>
      <sheetName val="Actual_&amp;_Target1"/>
      <sheetName val="1_Cash_Flow1"/>
      <sheetName val="2_P&amp;L_Performance1"/>
      <sheetName val="3_Corporate_Risk1"/>
      <sheetName val="acc_depre-report-old1"/>
      <sheetName val="KPI_F1_3_พรทิพย์_25591"/>
      <sheetName val="DATABASE_-sumifTB1"/>
      <sheetName val="MD_-_Bank1"/>
      <sheetName val="Bank_Country1"/>
      <sheetName val="By__Customer1"/>
      <sheetName val="Summary_Adjustment1"/>
      <sheetName val="공사비_내역_(가)1"/>
      <sheetName val="Co_info1"/>
      <sheetName val="6A_CA1"/>
      <sheetName val="_BANK_XLS뉮׾_x005f_x005f_x005f_x005f_x1"/>
      <sheetName val="gold_แลกทอง1"/>
      <sheetName val="Weighted_Ave_Cost1"/>
      <sheetName val="Inventory_Master_List1"/>
      <sheetName val="default_values1"/>
      <sheetName val="ave_6_months_del_qty1"/>
      <sheetName val="Unit_rate_Architecture1"/>
      <sheetName val="warehouse_fixed_v_var__(calcs)2"/>
      <sheetName val="_BANK_XLS뉮׾_x005f_x005f_x2"/>
      <sheetName val="Workbook_Inputs2"/>
      <sheetName val="OutstandingDec#019__2"/>
      <sheetName val="OutstandingJan05#019_2"/>
      <sheetName val="OutstandingFeb05#019_2"/>
      <sheetName val="OutstandingMay05#019_2"/>
      <sheetName val="Outstanding_June05#019_2"/>
      <sheetName val="Outstanding_July052"/>
      <sheetName val="Outstanding_Aug_05_2"/>
      <sheetName val="Outstanding_Sep_05_2"/>
      <sheetName val="Outstanding_Oct_052"/>
      <sheetName val="Outstanding_Nov_05_2"/>
      <sheetName val="Outstanding_Dec_052"/>
      <sheetName val="Bank_Statement_#0192"/>
      <sheetName val="未兌現支票&amp;已開立支票_#9102"/>
      <sheetName val="C_12"/>
      <sheetName val="License_BOI2"/>
      <sheetName val="Asset_Class2"/>
      <sheetName val="Depre__Key2"/>
      <sheetName val="[BANK_XLS뉮׾_x005f_x005f_x005f_x005f_x005f_x005f_2"/>
      <sheetName val="Data_22"/>
      <sheetName val="_BANK_XLS뉮׾_x2"/>
      <sheetName val="cal_(2)2"/>
      <sheetName val="อุปกรณ์_a22"/>
      <sheetName val="อุปกรณ์_a12"/>
      <sheetName val="[BANK_XLS뉮׾_x005f_x005f_x2"/>
      <sheetName val="U-2_12"/>
      <sheetName val="[BANK_XLS뉮׾_x2"/>
      <sheetName val="GL_CB2"/>
      <sheetName val="GL_M2"/>
      <sheetName val="OMC_April_023"/>
      <sheetName val="RF_April_023"/>
      <sheetName val="Review_wording2"/>
      <sheetName val="Summary_of_documents2"/>
      <sheetName val="Q4_Y192"/>
      <sheetName val="Target_Y202"/>
      <sheetName val="Q1_Y202"/>
      <sheetName val="Actual_&amp;_Target2"/>
      <sheetName val="1_Cash_Flow2"/>
      <sheetName val="2_P&amp;L_Performance2"/>
      <sheetName val="3_Corporate_Risk2"/>
      <sheetName val="acc_depre-report-old2"/>
      <sheetName val="KPI_F1_3_พรทิพย์_25592"/>
      <sheetName val="DATABASE_-sumifTB2"/>
      <sheetName val="MD_-_Bank2"/>
      <sheetName val="Bank_Country2"/>
      <sheetName val="By__Customer2"/>
      <sheetName val="Summary_Adjustment2"/>
      <sheetName val="공사비_내역_(가)2"/>
      <sheetName val="Co_info2"/>
      <sheetName val="6A_CA2"/>
      <sheetName val="_BANK_XLS뉮׾_x005f_x005f_x005f_x005f_x2"/>
      <sheetName val="gold_แลกทอง2"/>
      <sheetName val="Weighted_Ave_Cost2"/>
      <sheetName val="Inventory_Master_List2"/>
      <sheetName val="default_values2"/>
      <sheetName val="ave_6_months_del_qty2"/>
      <sheetName val="Unit_rate_Architecture2"/>
      <sheetName val="group"/>
      <sheetName val="R544"/>
      <sheetName val="BMCT2003"/>
      <sheetName val="_BANK_XLS뉮׾_x0003_㌏Joint2"/>
      <sheetName val="_BANK_XLS뉮׾_x0003_㌏Joint3"/>
      <sheetName val="_BANK_XLS뉮׾_x0003_㌏Joint4"/>
      <sheetName val="_BANK_XLS뉮׾_x0003_㌏Joint5"/>
      <sheetName val="_BANK_XLS뉮׾_x0003_㌏Joint6"/>
      <sheetName val="_BANK_XLS뉮׾_x0003_㌏Joint7"/>
      <sheetName val="[BANK_XLS뉮׾_x0003_㌏Joint"/>
      <sheetName val="_BANK_XLS뉮׾㌏Joint1"/>
      <sheetName val="Drop_Down"/>
      <sheetName val="Drop_Down1"/>
      <sheetName val="U120_Asset"/>
      <sheetName val="chiller"/>
      <sheetName val="mea"/>
      <sheetName val="PDR_PL _ACCT-MBK"/>
      <sheetName val="BudgetInput"/>
      <sheetName val="Reckitt"/>
      <sheetName val="GLTRIAL0812"/>
      <sheetName val="GLTRIAL0712"/>
      <sheetName val="GLTRIAL0802"/>
      <sheetName val="GLTRIAL0801"/>
      <sheetName val="GLTRIAL0707"/>
      <sheetName val="GLTRIAL0706"/>
      <sheetName val="GLTRIAL0803"/>
      <sheetName val="GLTRIAL0705"/>
      <sheetName val="GLTRIAL0711"/>
      <sheetName val="GLTRIAL0710"/>
      <sheetName val="GLTRIAL0709"/>
      <sheetName val="TOPS"/>
      <sheetName val="KKP"/>
      <sheetName val="SCB_1_-_Current24"/>
      <sheetName val="Gen_Info9"/>
      <sheetName val="warehouse_fixed_v_var__(calcs)6"/>
      <sheetName val="_BANK_XLS뉮׾_x005f_x005f_x6"/>
      <sheetName val="Workbook_Inputs6"/>
      <sheetName val="OutstandingDec#019__6"/>
      <sheetName val="OutstandingJan05#019_6"/>
      <sheetName val="OutstandingFeb05#019_6"/>
      <sheetName val="OutstandingMay05#019_6"/>
      <sheetName val="Outstanding_June05#019_6"/>
      <sheetName val="Outstanding_July056"/>
      <sheetName val="Outstanding_Aug_05_6"/>
      <sheetName val="Outstanding_Sep_05_6"/>
      <sheetName val="Outstanding_Oct_056"/>
      <sheetName val="Outstanding_Nov_05_6"/>
      <sheetName val="Outstanding_Dec_056"/>
      <sheetName val="Bank_Statement_#0196"/>
      <sheetName val="未兌現支票&amp;已開立支票_#9106"/>
      <sheetName val="C_16"/>
      <sheetName val="License_BOI6"/>
      <sheetName val="Asset_Class6"/>
      <sheetName val="Depre__Key6"/>
      <sheetName val="[BANK_XLS뉮׾_x005f_x005f_x005f_x005f_x005f_x005f_6"/>
      <sheetName val="Data_26"/>
      <sheetName val="_BANK_XLS뉮׾_x6"/>
      <sheetName val="cal_(2)6"/>
      <sheetName val="อุปกรณ์_a26"/>
      <sheetName val="อุปกรณ์_a16"/>
      <sheetName val="[BANK_XLS뉮׾_x005f_x005f_x6"/>
      <sheetName val="U-2_16"/>
      <sheetName val="[BANK_XLS뉮׾_x6"/>
      <sheetName val="GL_CB5"/>
      <sheetName val="GL_M5"/>
      <sheetName val="OMC_April_026"/>
      <sheetName val="RF_April_026"/>
      <sheetName val="Review_wording5"/>
      <sheetName val="Summary_of_documents5"/>
      <sheetName val="Q4_Y195"/>
      <sheetName val="Target_Y205"/>
      <sheetName val="Q1_Y205"/>
      <sheetName val="Actual_&amp;_Target5"/>
      <sheetName val="1_Cash_Flow5"/>
      <sheetName val="2_P&amp;L_Performance5"/>
      <sheetName val="3_Corporate_Risk5"/>
      <sheetName val="acc_depre-report-old5"/>
      <sheetName val="KPI_F1_3_พรทิพย์_25595"/>
      <sheetName val="DATABASE_-sumifTB5"/>
      <sheetName val="MD_-_Bank5"/>
      <sheetName val="Bank_Country5"/>
      <sheetName val="By__Customer5"/>
      <sheetName val="Summary_Adjustment5"/>
      <sheetName val="공사비_내역_(가)5"/>
      <sheetName val="Co_info5"/>
      <sheetName val="6A_CA5"/>
      <sheetName val="_BANK_XLS뉮׾_x005f_x005f_x005f_x005f_x5"/>
      <sheetName val="gold_แลกทอง5"/>
      <sheetName val="Weighted_Ave_Cost5"/>
      <sheetName val="Inventory_Master_List5"/>
      <sheetName val="default_values5"/>
      <sheetName val="ave_6_months_del_qty5"/>
      <sheetName val="Unit_rate_Architecture5"/>
      <sheetName val="warehouse_fixed_v_var__(calcs)3"/>
      <sheetName val="_BANK_XLS뉮׾_x005f_x005f_x3"/>
      <sheetName val="Workbook_Inputs3"/>
      <sheetName val="OutstandingDec#019__3"/>
      <sheetName val="OutstandingJan05#019_3"/>
      <sheetName val="OutstandingFeb05#019_3"/>
      <sheetName val="OutstandingMay05#019_3"/>
      <sheetName val="Outstanding_June05#019_3"/>
      <sheetName val="Outstanding_July053"/>
      <sheetName val="Outstanding_Aug_05_3"/>
      <sheetName val="Outstanding_Sep_05_3"/>
      <sheetName val="Outstanding_Oct_053"/>
      <sheetName val="Outstanding_Nov_05_3"/>
      <sheetName val="Outstanding_Dec_053"/>
      <sheetName val="Bank_Statement_#0193"/>
      <sheetName val="未兌現支票&amp;已開立支票_#9103"/>
      <sheetName val="C_13"/>
      <sheetName val="License_BOI3"/>
      <sheetName val="Asset_Class3"/>
      <sheetName val="Depre__Key3"/>
      <sheetName val="[BANK_XLS뉮׾_x005f_x005f_x005f_x005f_x005f_x005f_3"/>
      <sheetName val="Data_23"/>
      <sheetName val="_BANK_XLS뉮׾_x3"/>
      <sheetName val="cal_(2)3"/>
      <sheetName val="อุปกรณ์_a23"/>
      <sheetName val="อุปกรณ์_a13"/>
      <sheetName val="[BANK_XLS뉮׾_x005f_x005f_x3"/>
      <sheetName val="U-2_13"/>
      <sheetName val="[BANK_XLS뉮׾_x3"/>
      <sheetName val="GL_CB3"/>
      <sheetName val="GL_M3"/>
      <sheetName val="OMC_April_024"/>
      <sheetName val="RF_April_024"/>
      <sheetName val="Review_wording3"/>
      <sheetName val="Summary_of_documents3"/>
      <sheetName val="Q4_Y193"/>
      <sheetName val="Target_Y203"/>
      <sheetName val="Q1_Y203"/>
      <sheetName val="Actual_&amp;_Target3"/>
      <sheetName val="1_Cash_Flow3"/>
      <sheetName val="2_P&amp;L_Performance3"/>
      <sheetName val="3_Corporate_Risk3"/>
      <sheetName val="acc_depre-report-old3"/>
      <sheetName val="KPI_F1_3_พรทิพย์_25593"/>
      <sheetName val="DATABASE_-sumifTB3"/>
      <sheetName val="MD_-_Bank3"/>
      <sheetName val="Bank_Country3"/>
      <sheetName val="By__Customer3"/>
      <sheetName val="Summary_Adjustment3"/>
      <sheetName val="공사비_내역_(가)3"/>
      <sheetName val="Co_info3"/>
      <sheetName val="6A_CA3"/>
      <sheetName val="_BANK_XLS뉮׾_x005f_x005f_x005f_x005f_x3"/>
      <sheetName val="gold_แลกทอง3"/>
      <sheetName val="Weighted_Ave_Cost3"/>
      <sheetName val="Inventory_Master_List3"/>
      <sheetName val="default_values3"/>
      <sheetName val="ave_6_months_del_qty3"/>
      <sheetName val="Unit_rate_Architecture3"/>
      <sheetName val="warehouse_fixed_v_var__(calcs)4"/>
      <sheetName val="_BANK_XLS뉮׾_x005f_x005f_x4"/>
      <sheetName val="Workbook_Inputs4"/>
      <sheetName val="OutstandingDec#019__4"/>
      <sheetName val="OutstandingJan05#019_4"/>
      <sheetName val="OutstandingFeb05#019_4"/>
      <sheetName val="OutstandingMay05#019_4"/>
      <sheetName val="Outstanding_June05#019_4"/>
      <sheetName val="Outstanding_July054"/>
      <sheetName val="Outstanding_Aug_05_4"/>
      <sheetName val="Outstanding_Sep_05_4"/>
      <sheetName val="Outstanding_Oct_054"/>
      <sheetName val="Outstanding_Nov_05_4"/>
      <sheetName val="Outstanding_Dec_054"/>
      <sheetName val="Bank_Statement_#0194"/>
      <sheetName val="未兌現支票&amp;已開立支票_#9104"/>
      <sheetName val="C_14"/>
      <sheetName val="License_BOI4"/>
      <sheetName val="Asset_Class4"/>
      <sheetName val="Depre__Key4"/>
      <sheetName val="[BANK_XLS뉮׾_x005f_x005f_x005f_x005f_x005f_x005f_4"/>
      <sheetName val="Data_24"/>
      <sheetName val="_BANK_XLS뉮׾_x4"/>
      <sheetName val="cal_(2)4"/>
      <sheetName val="อุปกรณ์_a24"/>
      <sheetName val="อุปกรณ์_a14"/>
      <sheetName val="[BANK_XLS뉮׾_x005f_x005f_x4"/>
      <sheetName val="U-2_14"/>
      <sheetName val="[BANK_XLS뉮׾_x4"/>
      <sheetName val="GL_CB4"/>
      <sheetName val="GL_M4"/>
      <sheetName val="OMC_April_025"/>
      <sheetName val="RF_April_025"/>
      <sheetName val="Review_wording4"/>
      <sheetName val="Summary_of_documents4"/>
      <sheetName val="Q4_Y194"/>
      <sheetName val="Target_Y204"/>
      <sheetName val="Q1_Y204"/>
      <sheetName val="Actual_&amp;_Target4"/>
      <sheetName val="1_Cash_Flow4"/>
      <sheetName val="2_P&amp;L_Performance4"/>
      <sheetName val="3_Corporate_Risk4"/>
      <sheetName val="acc_depre-report-old4"/>
      <sheetName val="KPI_F1_3_พรทิพย์_25594"/>
      <sheetName val="DATABASE_-sumifTB4"/>
      <sheetName val="MD_-_Bank4"/>
      <sheetName val="Bank_Country4"/>
      <sheetName val="By__Customer4"/>
      <sheetName val="Summary_Adjustment4"/>
      <sheetName val="공사비_내역_(가)4"/>
      <sheetName val="Co_info4"/>
      <sheetName val="6A_CA4"/>
      <sheetName val="_BANK_XLS뉮׾_x005f_x005f_x005f_x005f_x4"/>
      <sheetName val="gold_แลกทอง4"/>
      <sheetName val="Weighted_Ave_Cost4"/>
      <sheetName val="Inventory_Master_List4"/>
      <sheetName val="default_values4"/>
      <sheetName val="ave_6_months_del_qty4"/>
      <sheetName val="Unit_rate_Architecture4"/>
      <sheetName val="warehouse_fixed_v_var__(calcs)5"/>
      <sheetName val="_BANK_XLS뉮׾_x005f_x005f_x5"/>
      <sheetName val="Workbook_Inputs5"/>
      <sheetName val="OutstandingDec#019__5"/>
      <sheetName val="OutstandingJan05#019_5"/>
      <sheetName val="OutstandingFeb05#019_5"/>
      <sheetName val="OutstandingMay05#019_5"/>
      <sheetName val="Outstanding_June05#019_5"/>
      <sheetName val="Outstanding_July055"/>
      <sheetName val="Outstanding_Aug_05_5"/>
      <sheetName val="Outstanding_Sep_05_5"/>
      <sheetName val="Outstanding_Oct_055"/>
      <sheetName val="Outstanding_Nov_05_5"/>
      <sheetName val="Outstanding_Dec_055"/>
      <sheetName val="Bank_Statement_#0195"/>
      <sheetName val="未兌現支票&amp;已開立支票_#9105"/>
      <sheetName val="C_15"/>
      <sheetName val="License_BOI5"/>
      <sheetName val="Asset_Class5"/>
      <sheetName val="Depre__Key5"/>
      <sheetName val="[BANK_XLS뉮׾_x005f_x005f_x005f_x005f_x005f_x005f_5"/>
      <sheetName val="Data_25"/>
      <sheetName val="_BANK_XLS뉮׾_x5"/>
      <sheetName val="cal_(2)5"/>
      <sheetName val="อุปกรณ์_a25"/>
      <sheetName val="อุปกรณ์_a15"/>
      <sheetName val="[BANK_XLS뉮׾_x005f_x005f_x5"/>
      <sheetName val="U-2_15"/>
      <sheetName val="[BANK_XLS뉮׾_x5"/>
      <sheetName val="SCB_1_-_Current25"/>
      <sheetName val="SCB_2_-_Current24"/>
      <sheetName val="SCB_1___Current24"/>
      <sheetName val="SCB_2___Current24"/>
      <sheetName val="2_DL_23"/>
      <sheetName val="2_2_IDL23"/>
      <sheetName val="Seal_1-07-0424"/>
      <sheetName val="BALANCE_SHEET_24"/>
      <sheetName val="TrialBalance_Q3-200223"/>
      <sheetName val="เงินกู้_MGC24"/>
      <sheetName val="FP_Friends_Other23"/>
      <sheetName val="ข้อมูล_PM24"/>
      <sheetName val="N-4_Patent_right23"/>
      <sheetName val="B&amp;S_199923"/>
      <sheetName val="คชจ_ดำเนินงาน6-4323"/>
      <sheetName val="ACS_Revenue23"/>
      <sheetName val="P&amp;L_Rates23"/>
      <sheetName val="PRICE_LIST23"/>
      <sheetName val="FG_Joint24"/>
      <sheetName val="Non_Movement24"/>
      <sheetName val="Jun_0623"/>
      <sheetName val="Mkt_Dev_1291_ONL_1290_-_101021"/>
      <sheetName val="Item_Code_-_Machine21"/>
      <sheetName val="TB_Worksheet21"/>
      <sheetName val="B053_(990701)공정실적PP%계산21"/>
      <sheetName val="cc_Nov0821"/>
      <sheetName val="ADJ_-_RATE21"/>
      <sheetName val="2003_Growth21"/>
      <sheetName val="10-1_Media21"/>
      <sheetName val="MPT_07_Sale_Forecast21"/>
      <sheetName val="MPT_08_Sale_Forecast21"/>
      <sheetName val="TL_Scrap_rate21"/>
      <sheetName val="ops_tb21"/>
      <sheetName val="_Direct_load_23"/>
      <sheetName val="Selling_and_Admins_(DONE)21"/>
      <sheetName val="TB_SAP23"/>
      <sheetName val="Standing_Data21"/>
      <sheetName val="DLD_Query_Query_Query20"/>
      <sheetName val="Unrecorded_Misstatement20"/>
      <sheetName val="pa_group21"/>
      <sheetName val="F1_Log_On21"/>
      <sheetName val="REC_GROUP20"/>
      <sheetName val="Write_off21"/>
      <sheetName val="Spa_Sales19"/>
      <sheetName val="Sale_050220"/>
      <sheetName val="U-5_217"/>
      <sheetName val="Seagate__share_in_units17"/>
      <sheetName val="_BANK_XLS뉮׾_x005f_x0003_㌏Joint17"/>
      <sheetName val="Pd01_vsl_sked15"/>
      <sheetName val="IE_UPS17"/>
      <sheetName val="Drop_down_list15"/>
      <sheetName val="SAN_REDUCED_110"/>
      <sheetName val="Gen_Info10"/>
      <sheetName val="warehouse_fixed_v_var__(calcs)7"/>
      <sheetName val="_BANK_XLS뉮׾_x005f_x005f_x7"/>
      <sheetName val="Workbook_Inputs7"/>
      <sheetName val="OutstandingDec#019__7"/>
      <sheetName val="OutstandingJan05#019_7"/>
      <sheetName val="OutstandingFeb05#019_7"/>
      <sheetName val="OutstandingMay05#019_7"/>
      <sheetName val="Outstanding_June05#019_7"/>
      <sheetName val="Outstanding_July057"/>
      <sheetName val="Outstanding_Aug_05_7"/>
      <sheetName val="Outstanding_Sep_05_7"/>
      <sheetName val="Outstanding_Oct_057"/>
      <sheetName val="Outstanding_Nov_05_7"/>
      <sheetName val="Outstanding_Dec_057"/>
      <sheetName val="Bank_Statement_#0197"/>
      <sheetName val="未兌現支票&amp;已開立支票_#9107"/>
      <sheetName val="C_17"/>
      <sheetName val="License_BOI7"/>
      <sheetName val="Asset_Class7"/>
      <sheetName val="Depre__Key7"/>
      <sheetName val="[BANK_XLS뉮׾_x005f_x005f_x005f_x005f_x005f_x005f_7"/>
      <sheetName val="Data_27"/>
      <sheetName val="_BANK_XLS뉮׾_x7"/>
      <sheetName val="cal_(2)7"/>
      <sheetName val="อุปกรณ์_a27"/>
      <sheetName val="อุปกรณ์_a17"/>
      <sheetName val="[BANK_XLS뉮׾_x005f_x005f_x7"/>
      <sheetName val="U-2_17"/>
      <sheetName val="[BANK_XLS뉮׾_x7"/>
      <sheetName val="GL_CB6"/>
      <sheetName val="GL_M6"/>
      <sheetName val="OMC_April_027"/>
      <sheetName val="RF_April_027"/>
      <sheetName val="Review_wording6"/>
      <sheetName val="Summary_of_documents6"/>
      <sheetName val="Q4_Y196"/>
      <sheetName val="Target_Y206"/>
      <sheetName val="Q1_Y206"/>
      <sheetName val="Actual_&amp;_Target6"/>
      <sheetName val="1_Cash_Flow6"/>
      <sheetName val="2_P&amp;L_Performance6"/>
      <sheetName val="3_Corporate_Risk6"/>
      <sheetName val="acc_depre-report-old6"/>
      <sheetName val="KPI_F1_3_พรทิพย์_25596"/>
      <sheetName val="DATABASE_-sumifTB6"/>
      <sheetName val="MD_-_Bank6"/>
      <sheetName val="Bank_Country6"/>
      <sheetName val="By__Customer6"/>
      <sheetName val="Summary_Adjustment6"/>
      <sheetName val="공사비_내역_(가)6"/>
      <sheetName val="Co_info6"/>
      <sheetName val="6A_CA6"/>
      <sheetName val="_BANK_XLS뉮׾_x005f_x005f_x005f_x005f_x6"/>
      <sheetName val="gold_แลกทอง6"/>
      <sheetName val="Weighted_Ave_Cost6"/>
      <sheetName val="Inventory_Master_List6"/>
      <sheetName val="default_values6"/>
      <sheetName val="ave_6_months_del_qty6"/>
      <sheetName val="Unit_rate_Architecture6"/>
      <sheetName val="Sampling"/>
      <sheetName val="Weights"/>
      <sheetName val="SumP&amp;L current Sites"/>
      <sheetName val="TMS2000"/>
      <sheetName val="SPARES"/>
      <sheetName val="SPP 5"/>
      <sheetName val="Summary ตามตาราง"/>
      <sheetName val="รายงาน Promotion"/>
      <sheetName val="N-4.4"/>
      <sheetName val="SCB_1_-_Current26"/>
      <sheetName val="SCB_2_-_Current25"/>
      <sheetName val="SCB_1___Current25"/>
      <sheetName val="SCB_2___Current25"/>
      <sheetName val="2_DL_24"/>
      <sheetName val="2_2_IDL24"/>
      <sheetName val="Seal_1-07-0425"/>
      <sheetName val="BALANCE_SHEET_25"/>
      <sheetName val="TrialBalance_Q3-200224"/>
      <sheetName val="เงินกู้_MGC25"/>
      <sheetName val="FP_Friends_Other24"/>
      <sheetName val="ข้อมูล_PM25"/>
      <sheetName val="N-4_Patent_right24"/>
      <sheetName val="B&amp;S_199924"/>
      <sheetName val="คชจ_ดำเนินงาน6-4324"/>
      <sheetName val="ACS_Revenue24"/>
      <sheetName val="P&amp;L_Rates24"/>
      <sheetName val="PRICE_LIST24"/>
      <sheetName val="FG_Joint25"/>
      <sheetName val="Non_Movement25"/>
      <sheetName val="Jun_0624"/>
      <sheetName val="Mkt_Dev_1291_ONL_1290_-_101022"/>
      <sheetName val="Item_Code_-_Machine22"/>
      <sheetName val="TB_Worksheet22"/>
      <sheetName val="B053_(990701)공정실적PP%계산22"/>
      <sheetName val="cc_Nov0822"/>
      <sheetName val="ADJ_-_RATE22"/>
      <sheetName val="2003_Growth22"/>
      <sheetName val="10-1_Media22"/>
      <sheetName val="MPT_07_Sale_Forecast22"/>
      <sheetName val="MPT_08_Sale_Forecast22"/>
      <sheetName val="TL_Scrap_rate22"/>
      <sheetName val="ops_tb22"/>
      <sheetName val="_Direct_load_24"/>
      <sheetName val="Selling_and_Admins_(DONE)22"/>
      <sheetName val="TB_SAP24"/>
      <sheetName val="Standing_Data22"/>
      <sheetName val="DLD_Query_Query_Query21"/>
      <sheetName val="Unrecorded_Misstatement21"/>
      <sheetName val="pa_group22"/>
      <sheetName val="F1_Log_On22"/>
      <sheetName val="REC_GROUP21"/>
      <sheetName val="Write_off22"/>
      <sheetName val="Spa_Sales20"/>
      <sheetName val="Sale_050221"/>
      <sheetName val="U-5_218"/>
      <sheetName val="Seagate__share_in_units18"/>
      <sheetName val="_BANK_XLS뉮׾_x005f_x0003_㌏Joint18"/>
      <sheetName val="Pd01_vsl_sked16"/>
      <sheetName val="IE_UPS18"/>
      <sheetName val="Drop_down_list16"/>
      <sheetName val="רכוש_קבוע_15"/>
      <sheetName val="ตารางลูกหนี้สัญญาเช่า__9"/>
      <sheetName val="SAN_REDUCED_111"/>
      <sheetName val="Gen_Info11"/>
      <sheetName val="Estimation_-_20189"/>
      <sheetName val="[BANK_XLS뉮׾_x005f_x0003_㌏Joint9"/>
      <sheetName val="F9_Parameters_9"/>
      <sheetName val="CA_Sheet9"/>
      <sheetName val="_IBPL00019"/>
      <sheetName val="_IB-PL-YTD9"/>
      <sheetName val="interest_tree_generation9"/>
      <sheetName val="Nature_of_Expense9"/>
      <sheetName val="warehouse_fixed_v_var__(calcs)8"/>
      <sheetName val="_BANK_XLS뉮׾_x005f_x005f_x8"/>
      <sheetName val="Workbook_Inputs8"/>
      <sheetName val="OutstandingDec#019__8"/>
      <sheetName val="OutstandingJan05#019_8"/>
      <sheetName val="OutstandingFeb05#019_8"/>
      <sheetName val="OutstandingMay05#019_8"/>
      <sheetName val="Outstanding_June05#019_8"/>
      <sheetName val="Outstanding_July058"/>
      <sheetName val="Outstanding_Aug_05_8"/>
      <sheetName val="Outstanding_Sep_05_8"/>
      <sheetName val="Outstanding_Oct_058"/>
      <sheetName val="Outstanding_Nov_05_8"/>
      <sheetName val="Outstanding_Dec_058"/>
      <sheetName val="Bank_Statement_#0198"/>
      <sheetName val="未兌現支票&amp;已開立支票_#9108"/>
      <sheetName val="C_18"/>
      <sheetName val="License_BOI8"/>
      <sheetName val="Asset_Class8"/>
      <sheetName val="Depre__Key8"/>
      <sheetName val="[BANK_XLS뉮׾_x005f_x005f_x005f_x005f_x005f_x005f_8"/>
      <sheetName val="Data_28"/>
      <sheetName val="_BANK_XLS뉮׾_x8"/>
      <sheetName val="cal_(2)8"/>
      <sheetName val="อุปกรณ์_a28"/>
      <sheetName val="อุปกรณ์_a18"/>
      <sheetName val="[BANK_XLS뉮׾_x005f_x005f_x8"/>
      <sheetName val="U-2_18"/>
      <sheetName val="[BANK_XLS뉮׾_x8"/>
      <sheetName val="GL_CB7"/>
      <sheetName val="GL_M7"/>
      <sheetName val="OMC_April_028"/>
      <sheetName val="RF_April_028"/>
      <sheetName val="Review_wording7"/>
      <sheetName val="Summary_of_documents7"/>
      <sheetName val="Q4_Y197"/>
      <sheetName val="Target_Y207"/>
      <sheetName val="Q1_Y207"/>
      <sheetName val="Actual_&amp;_Target7"/>
      <sheetName val="1_Cash_Flow7"/>
      <sheetName val="2_P&amp;L_Performance7"/>
      <sheetName val="3_Corporate_Risk7"/>
      <sheetName val="acc_depre-report-old7"/>
      <sheetName val="KPI_F1_3_พรทิพย์_25597"/>
      <sheetName val="DATABASE_-sumifTB7"/>
      <sheetName val="MD_-_Bank7"/>
      <sheetName val="Bank_Country7"/>
      <sheetName val="By__Customer7"/>
      <sheetName val="Summary_Adjustment7"/>
      <sheetName val="공사비_내역_(가)7"/>
      <sheetName val="Co_info7"/>
      <sheetName val="6A_CA7"/>
      <sheetName val="_BANK_XLS뉮׾_x005f_x005f_x005f_x005f_x7"/>
      <sheetName val="gold_แลกทอง7"/>
      <sheetName val="Weighted_Ave_Cost7"/>
      <sheetName val="Inventory_Master_List7"/>
      <sheetName val="default_values7"/>
      <sheetName val="ave_6_months_del_qty7"/>
      <sheetName val="Unit_rate_Architecture7"/>
      <sheetName val="sumdata"/>
      <sheetName val="CA"/>
      <sheetName val="SAME"/>
      <sheetName val="TB1207"/>
      <sheetName val="Employee"/>
      <sheetName val="JobOrder"/>
      <sheetName val="งบบริหาร PL-report"/>
      <sheetName val="Int."/>
      <sheetName val="BEN"/>
      <sheetName val="2.Conso"/>
      <sheetName val="8.1|Invest in Equity"/>
      <sheetName val="Datasheet"/>
      <sheetName val="_BANK_XLS뉮׾_x005f_x005f_1"/>
      <sheetName val="Map"/>
      <sheetName val="Index"/>
      <sheetName val="PL-D"/>
      <sheetName val="Combine"/>
      <sheetName val="Parameter"/>
      <sheetName val="FS"/>
      <sheetName val="0100"/>
      <sheetName val="PortSTDSave"/>
      <sheetName val="LE1(act3mth)"/>
      <sheetName val="11922"/>
      <sheetName val="Review"/>
      <sheetName val="KPI Score"/>
      <sheetName val="10-1 Media:10-cut"/>
      <sheetName val="dec'04"/>
      <sheetName val="_BANK_XLS뉮׾㌏Joint2"/>
      <sheetName val="Bill_No__2_-_Carpark15"/>
      <sheetName val="InvPlan_NI_and_WIN_201715"/>
      <sheetName val="Balance_Sheet9"/>
      <sheetName val="P&amp;LFINAL_-_4413"/>
      <sheetName val="B131_15"/>
      <sheetName val="Quarterly_49"/>
      <sheetName val="Trial_Balance15"/>
      <sheetName val="_BANK_XLS뉮׾_x005f_x005f_x005f_x0003_㌏Joint9"/>
      <sheetName val="Asset_&amp;_Liability9"/>
      <sheetName val="Net_asset_value9"/>
      <sheetName val="_BANK_XLS뉮׾_x005f_x005f_x005f_x005f_x005f_x005f_9"/>
      <sheetName val="[BANK_XLS뉮׾_x005f_x005f_x005f_x0003_㌏Joint9"/>
      <sheetName val="dongia_(2)15"/>
      <sheetName val="F8_1_Slw_mving_stck9"/>
      <sheetName val="F_5_7_Value_red9"/>
      <sheetName val="F6_4_Slow_Moving_SP_20049"/>
      <sheetName val="JV_Entry9"/>
      <sheetName val="tb_Q3'089"/>
      <sheetName val="Life_&amp;_Health9"/>
      <sheetName val="bs_is9"/>
      <sheetName val="MS_Box"/>
      <sheetName val="LC___TR_Listing"/>
      <sheetName val="Gain_Loss_Calculation"/>
      <sheetName val="Capital_Expenditure_1999-20011"/>
      <sheetName val="Capital_by_division1"/>
      <sheetName val="DEPRECIATION_1998-NEW_ASSETS1"/>
      <sheetName val="DEPRECIATION_19991"/>
      <sheetName val="Summery_Depreciation_1998-20011"/>
      <sheetName val="Stock_Aging1"/>
      <sheetName val="cost_allocation1"/>
      <sheetName val="PF_PL_OP1"/>
      <sheetName val="10Segment_report1"/>
      <sheetName val="7Long_term_liabilities1"/>
      <sheetName val="1Cash_for_Interest1"/>
      <sheetName val="3Detail_of_cash_flow1"/>
      <sheetName val="0_0ControlSheet1"/>
      <sheetName val="เครื่องตกแต่ง-PJ_(BF)1"/>
      <sheetName val="Debt_Info1"/>
      <sheetName val="Job_header1"/>
      <sheetName val="2005_DATA1"/>
      <sheetName val="Old_IAC_Canada1"/>
      <sheetName val="Template_Data"/>
      <sheetName val="ocean_voyage"/>
      <sheetName val="Work_sheet_FB"/>
      <sheetName val="Office_Improve"/>
      <sheetName val="P'Tai(ห้ามลบ)"/>
      <sheetName val="Graph"/>
      <sheetName val="Key"/>
      <sheetName val="SCB_2_-_Current26"/>
      <sheetName val="SCB_1___Current26"/>
      <sheetName val="SCB_2___Current26"/>
      <sheetName val="Seal_1-07-0426"/>
      <sheetName val="BALANCE_SHEET_26"/>
      <sheetName val="2_DL_25"/>
      <sheetName val="2_2_IDL25"/>
      <sheetName val="TrialBalance_Q3-200225"/>
      <sheetName val="เงินกู้_MGC26"/>
      <sheetName val="FP_Friends_Other25"/>
      <sheetName val="ข้อมูล_PM26"/>
      <sheetName val="ACS_Revenue25"/>
      <sheetName val="N-4_Patent_right25"/>
      <sheetName val="B&amp;S_199925"/>
      <sheetName val="คชจ_ดำเนินงาน6-4325"/>
      <sheetName val="P&amp;L_Rates25"/>
      <sheetName val="PRICE_LIST25"/>
      <sheetName val="FG_Joint26"/>
      <sheetName val="Non_Movement26"/>
      <sheetName val="Jun_0625"/>
      <sheetName val="Mkt_Dev_1291_ONL_1290_-_101023"/>
      <sheetName val="TB_Worksheet23"/>
      <sheetName val="ADJ_-_RATE23"/>
      <sheetName val="Item_Code_-_Machine23"/>
      <sheetName val="B053_(990701)공정실적PP%계산23"/>
      <sheetName val="cc_Nov0823"/>
      <sheetName val="2003_Growth23"/>
      <sheetName val="10-1_Media23"/>
      <sheetName val="MPT_07_Sale_Forecast23"/>
      <sheetName val="MPT_08_Sale_Forecast23"/>
      <sheetName val="TL_Scrap_rate23"/>
      <sheetName val="_Direct_load_25"/>
      <sheetName val="TB_SAP25"/>
      <sheetName val="ops_tb23"/>
      <sheetName val="pa_group23"/>
      <sheetName val="F1_Log_On23"/>
      <sheetName val="Selling_and_Admins_(DONE)23"/>
      <sheetName val="Standing_Data23"/>
      <sheetName val="Write_off23"/>
      <sheetName val="DLD_Query_Query_Query22"/>
      <sheetName val="REC_GROUP22"/>
      <sheetName val="Unrecorded_Misstatement22"/>
      <sheetName val="Sale_050222"/>
      <sheetName val="Spa_Sales21"/>
      <sheetName val="U-5_219"/>
      <sheetName val="Seagate__share_in_units19"/>
      <sheetName val="_BANK_XLS뉮׾_x005f_x0003_㌏Joint19"/>
      <sheetName val="Drop_down_list17"/>
      <sheetName val="tb_Q3'0811"/>
      <sheetName val="IE_UPS19"/>
      <sheetName val="dongia_(2)17"/>
      <sheetName val="B131_17"/>
      <sheetName val="Pd01_vsl_sked17"/>
      <sheetName val="[BANK_XLS뉮׾_x005f_x0003_㌏Joint11"/>
      <sheetName val="Bill_No__2_-_Carpark17"/>
      <sheetName val="רכוש_קבוע_17"/>
      <sheetName val="InvPlan_NI_and_WIN_201717"/>
      <sheetName val="SAN_REDUCED_112"/>
      <sheetName val="ตารางลูกหนี้สัญญาเช่า__11"/>
      <sheetName val="Balance_Sheet11"/>
      <sheetName val="_IBPL000111"/>
      <sheetName val="_IB-PL-YTD11"/>
      <sheetName val="P&amp;LFINAL_-_4415"/>
      <sheetName val="JV_Entry11"/>
      <sheetName val="CA_Sheet11"/>
      <sheetName val="Trial_Balance17"/>
      <sheetName val="Quarterly_411"/>
      <sheetName val="Nature_of_Expense11"/>
      <sheetName val="Estimation_-_201811"/>
      <sheetName val="F9_Parameters_11"/>
      <sheetName val="_BANK_XLS뉮׾_x005f_x005f_x005f_x0003_㌏Join11"/>
      <sheetName val="Asset_&amp;_Liability11"/>
      <sheetName val="Net_asset_value11"/>
      <sheetName val="_BANK_XLS뉮׾_x005f_x005f_x005f_x005f_x005f11"/>
      <sheetName val="[BANK_XLS뉮׾_x005f_x005f_x005f_x0003_㌏Join11"/>
      <sheetName val="F8_1_Slw_mving_stck11"/>
      <sheetName val="F_5_7_Value_red11"/>
      <sheetName val="F6_4_Slow_Moving_SP_200411"/>
      <sheetName val="interest_tree_generation11"/>
      <sheetName val="Review_wording8"/>
      <sheetName val="Summary_of_documents8"/>
      <sheetName val="Q4_Y198"/>
      <sheetName val="Target_Y208"/>
      <sheetName val="Q1_Y208"/>
      <sheetName val="Actual_&amp;_Target8"/>
      <sheetName val="1_Cash_Flow8"/>
      <sheetName val="2_P&amp;L_Performance8"/>
      <sheetName val="3_Corporate_Risk8"/>
      <sheetName val="acc_depre-report-old8"/>
      <sheetName val="Life_&amp;_Health11"/>
      <sheetName val="bs_is11"/>
      <sheetName val="Drop_Down2"/>
      <sheetName val="MS_Box2"/>
      <sheetName val="LC___TR_Listing2"/>
      <sheetName val="Gain_Loss_Calculation2"/>
      <sheetName val="Capital_Expenditure_1999-20013"/>
      <sheetName val="Capital_by_division3"/>
      <sheetName val="DEPRECIATION_1998-NEW_ASSETS3"/>
      <sheetName val="DEPRECIATION_19993"/>
      <sheetName val="Summery_Depreciation_1998-20013"/>
      <sheetName val="Stock_Aging3"/>
      <sheetName val="cost_allocation3"/>
      <sheetName val="PF_PL_OP3"/>
      <sheetName val="10Segment_report3"/>
      <sheetName val="7Long_term_liabilities3"/>
      <sheetName val="1Cash_for_Interest3"/>
      <sheetName val="3Detail_of_cash_flow3"/>
      <sheetName val="0_0ControlSheet3"/>
      <sheetName val="เครื่องตกแต่ง-PJ_(BF)3"/>
      <sheetName val="Debt_Info3"/>
      <sheetName val="Job_header3"/>
      <sheetName val="2005_DATA3"/>
      <sheetName val="Old_IAC_Canada3"/>
      <sheetName val="Template_Data2"/>
      <sheetName val="ocean_voyage2"/>
      <sheetName val="tb_Q3'0810"/>
      <sheetName val="dongia_(2)16"/>
      <sheetName val="B131_16"/>
      <sheetName val="[BANK_XLS뉮׾_x005f_x0003_㌏Joint10"/>
      <sheetName val="Bill_No__2_-_Carpark16"/>
      <sheetName val="רכוש_קבוע_16"/>
      <sheetName val="InvPlan_NI_and_WIN_201716"/>
      <sheetName val="ตารางลูกหนี้สัญญาเช่า__10"/>
      <sheetName val="Balance_Sheet10"/>
      <sheetName val="_IBPL000110"/>
      <sheetName val="_IB-PL-YTD10"/>
      <sheetName val="P&amp;LFINAL_-_4414"/>
      <sheetName val="JV_Entry10"/>
      <sheetName val="CA_Sheet10"/>
      <sheetName val="Trial_Balance16"/>
      <sheetName val="Quarterly_410"/>
      <sheetName val="Nature_of_Expense10"/>
      <sheetName val="Estimation_-_201810"/>
      <sheetName val="F9_Parameters_10"/>
      <sheetName val="_BANK_XLS뉮׾_x005f_x005f_x005f_x0003_㌏Join10"/>
      <sheetName val="Asset_&amp;_Liability10"/>
      <sheetName val="Net_asset_value10"/>
      <sheetName val="_BANK_XLS뉮׾_x005f_x005f_x005f_x005f_x005f10"/>
      <sheetName val="[BANK_XLS뉮׾_x005f_x005f_x005f_x0003_㌏Join10"/>
      <sheetName val="F8_1_Slw_mving_stck10"/>
      <sheetName val="F_5_7_Value_red10"/>
      <sheetName val="F6_4_Slow_Moving_SP_200410"/>
      <sheetName val="interest_tree_generation10"/>
      <sheetName val="Life_&amp;_Health10"/>
      <sheetName val="bs_is10"/>
      <sheetName val="MS_Box1"/>
      <sheetName val="LC___TR_Listing1"/>
      <sheetName val="Gain_Loss_Calculation1"/>
      <sheetName val="Capital_Expenditure_1999-20012"/>
      <sheetName val="Capital_by_division2"/>
      <sheetName val="DEPRECIATION_1998-NEW_ASSETS2"/>
      <sheetName val="DEPRECIATION_19992"/>
      <sheetName val="Summery_Depreciation_1998-20012"/>
      <sheetName val="Stock_Aging2"/>
      <sheetName val="cost_allocation2"/>
      <sheetName val="PF_PL_OP2"/>
      <sheetName val="10Segment_report2"/>
      <sheetName val="7Long_term_liabilities2"/>
      <sheetName val="1Cash_for_Interest2"/>
      <sheetName val="3Detail_of_cash_flow2"/>
      <sheetName val="0_0ControlSheet2"/>
      <sheetName val="เครื่องตกแต่ง-PJ_(BF)2"/>
      <sheetName val="Debt_Info2"/>
      <sheetName val="Job_header2"/>
      <sheetName val="2005_DATA2"/>
      <sheetName val="Old_IAC_Canada2"/>
      <sheetName val="Template_Data1"/>
      <sheetName val="ocean_voyage1"/>
    </sheetNames>
    <sheetDataSet>
      <sheetData sheetId="0" refreshError="1"/>
      <sheetData sheetId="1" refreshError="1">
        <row r="10">
          <cell r="F10">
            <v>1746.43</v>
          </cell>
        </row>
        <row r="11">
          <cell r="F11">
            <v>-3312240.22</v>
          </cell>
        </row>
      </sheetData>
      <sheetData sheetId="2">
        <row r="10">
          <cell r="F10">
            <v>1746.43</v>
          </cell>
        </row>
      </sheetData>
      <sheetData sheetId="3">
        <row r="10">
          <cell r="F10">
            <v>1746.43</v>
          </cell>
        </row>
      </sheetData>
      <sheetData sheetId="4" refreshError="1"/>
      <sheetData sheetId="5">
        <row r="10">
          <cell r="F10">
            <v>1746.43</v>
          </cell>
        </row>
      </sheetData>
      <sheetData sheetId="6">
        <row r="4">
          <cell r="B4">
            <v>111874</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row r="10">
          <cell r="F10">
            <v>115</v>
          </cell>
        </row>
      </sheetData>
      <sheetData sheetId="70">
        <row r="10">
          <cell r="F10">
            <v>115</v>
          </cell>
        </row>
      </sheetData>
      <sheetData sheetId="71">
        <row r="10">
          <cell r="F10">
            <v>115</v>
          </cell>
        </row>
      </sheetData>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ow r="4">
          <cell r="B4">
            <v>111874</v>
          </cell>
        </row>
      </sheetData>
      <sheetData sheetId="146">
        <row r="4">
          <cell r="B4">
            <v>111874</v>
          </cell>
        </row>
      </sheetData>
      <sheetData sheetId="147">
        <row r="4">
          <cell r="B4">
            <v>111874</v>
          </cell>
        </row>
      </sheetData>
      <sheetData sheetId="148">
        <row r="4">
          <cell r="B4">
            <v>111874</v>
          </cell>
        </row>
      </sheetData>
      <sheetData sheetId="149">
        <row r="4">
          <cell r="B4">
            <v>111874</v>
          </cell>
        </row>
      </sheetData>
      <sheetData sheetId="150">
        <row r="4">
          <cell r="B4">
            <v>111874</v>
          </cell>
        </row>
      </sheetData>
      <sheetData sheetId="151">
        <row r="4">
          <cell r="B4">
            <v>111874</v>
          </cell>
        </row>
      </sheetData>
      <sheetData sheetId="152">
        <row r="4">
          <cell r="B4">
            <v>111874</v>
          </cell>
        </row>
      </sheetData>
      <sheetData sheetId="153">
        <row r="4">
          <cell r="B4">
            <v>111874</v>
          </cell>
        </row>
      </sheetData>
      <sheetData sheetId="154">
        <row r="4">
          <cell r="B4">
            <v>111874</v>
          </cell>
        </row>
      </sheetData>
      <sheetData sheetId="155">
        <row r="4">
          <cell r="B4">
            <v>111874</v>
          </cell>
        </row>
      </sheetData>
      <sheetData sheetId="156">
        <row r="4">
          <cell r="B4">
            <v>111874</v>
          </cell>
        </row>
      </sheetData>
      <sheetData sheetId="157">
        <row r="4">
          <cell r="B4">
            <v>111874</v>
          </cell>
        </row>
      </sheetData>
      <sheetData sheetId="158">
        <row r="4">
          <cell r="B4">
            <v>111874</v>
          </cell>
        </row>
      </sheetData>
      <sheetData sheetId="159">
        <row r="4">
          <cell r="B4">
            <v>111874</v>
          </cell>
        </row>
      </sheetData>
      <sheetData sheetId="160">
        <row r="4">
          <cell r="B4">
            <v>111874</v>
          </cell>
        </row>
      </sheetData>
      <sheetData sheetId="161">
        <row r="4">
          <cell r="B4">
            <v>111874</v>
          </cell>
        </row>
      </sheetData>
      <sheetData sheetId="162">
        <row r="4">
          <cell r="B4">
            <v>111874</v>
          </cell>
        </row>
      </sheetData>
      <sheetData sheetId="163">
        <row r="4">
          <cell r="B4">
            <v>111874</v>
          </cell>
        </row>
      </sheetData>
      <sheetData sheetId="164">
        <row r="4">
          <cell r="B4">
            <v>111874</v>
          </cell>
        </row>
      </sheetData>
      <sheetData sheetId="165">
        <row r="4">
          <cell r="B4">
            <v>111874</v>
          </cell>
        </row>
      </sheetData>
      <sheetData sheetId="166">
        <row r="4">
          <cell r="B4">
            <v>111874</v>
          </cell>
        </row>
      </sheetData>
      <sheetData sheetId="167">
        <row r="4">
          <cell r="B4">
            <v>111874</v>
          </cell>
        </row>
      </sheetData>
      <sheetData sheetId="168">
        <row r="4">
          <cell r="B4">
            <v>111874</v>
          </cell>
        </row>
      </sheetData>
      <sheetData sheetId="169">
        <row r="4">
          <cell r="B4">
            <v>111874</v>
          </cell>
        </row>
      </sheetData>
      <sheetData sheetId="170">
        <row r="4">
          <cell r="B4">
            <v>111874</v>
          </cell>
        </row>
      </sheetData>
      <sheetData sheetId="171">
        <row r="4">
          <cell r="B4">
            <v>111874</v>
          </cell>
        </row>
      </sheetData>
      <sheetData sheetId="172">
        <row r="4">
          <cell r="B4">
            <v>111874</v>
          </cell>
        </row>
      </sheetData>
      <sheetData sheetId="173">
        <row r="4">
          <cell r="B4">
            <v>111874</v>
          </cell>
        </row>
      </sheetData>
      <sheetData sheetId="174">
        <row r="4">
          <cell r="B4">
            <v>111874</v>
          </cell>
        </row>
      </sheetData>
      <sheetData sheetId="175">
        <row r="4">
          <cell r="B4">
            <v>111874</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ow r="4">
          <cell r="B4">
            <v>111874</v>
          </cell>
        </row>
      </sheetData>
      <sheetData sheetId="202">
        <row r="4">
          <cell r="B4">
            <v>111874</v>
          </cell>
        </row>
      </sheetData>
      <sheetData sheetId="203">
        <row r="4">
          <cell r="B4">
            <v>111874</v>
          </cell>
        </row>
      </sheetData>
      <sheetData sheetId="204">
        <row r="4">
          <cell r="B4">
            <v>111874</v>
          </cell>
        </row>
      </sheetData>
      <sheetData sheetId="205">
        <row r="4">
          <cell r="B4">
            <v>111874</v>
          </cell>
        </row>
      </sheetData>
      <sheetData sheetId="206">
        <row r="4">
          <cell r="B4">
            <v>111874</v>
          </cell>
        </row>
      </sheetData>
      <sheetData sheetId="207">
        <row r="4">
          <cell r="B4">
            <v>111874</v>
          </cell>
        </row>
      </sheetData>
      <sheetData sheetId="208">
        <row r="4">
          <cell r="B4">
            <v>111874</v>
          </cell>
        </row>
      </sheetData>
      <sheetData sheetId="209">
        <row r="4">
          <cell r="B4">
            <v>111874</v>
          </cell>
        </row>
      </sheetData>
      <sheetData sheetId="210">
        <row r="4">
          <cell r="B4">
            <v>111874</v>
          </cell>
        </row>
      </sheetData>
      <sheetData sheetId="211">
        <row r="4">
          <cell r="B4">
            <v>111874</v>
          </cell>
        </row>
      </sheetData>
      <sheetData sheetId="212">
        <row r="4">
          <cell r="B4">
            <v>111874</v>
          </cell>
        </row>
      </sheetData>
      <sheetData sheetId="213">
        <row r="4">
          <cell r="B4">
            <v>111874</v>
          </cell>
        </row>
      </sheetData>
      <sheetData sheetId="214">
        <row r="4">
          <cell r="B4">
            <v>111874</v>
          </cell>
        </row>
      </sheetData>
      <sheetData sheetId="215">
        <row r="4">
          <cell r="B4">
            <v>111874</v>
          </cell>
        </row>
      </sheetData>
      <sheetData sheetId="216">
        <row r="4">
          <cell r="B4">
            <v>111874</v>
          </cell>
        </row>
      </sheetData>
      <sheetData sheetId="217">
        <row r="4">
          <cell r="B4">
            <v>111874</v>
          </cell>
        </row>
      </sheetData>
      <sheetData sheetId="218">
        <row r="4">
          <cell r="B4">
            <v>111874</v>
          </cell>
        </row>
      </sheetData>
      <sheetData sheetId="219">
        <row r="4">
          <cell r="B4">
            <v>111874</v>
          </cell>
        </row>
      </sheetData>
      <sheetData sheetId="220">
        <row r="4">
          <cell r="B4">
            <v>111874</v>
          </cell>
        </row>
      </sheetData>
      <sheetData sheetId="221">
        <row r="4">
          <cell r="B4">
            <v>111874</v>
          </cell>
        </row>
      </sheetData>
      <sheetData sheetId="222">
        <row r="4">
          <cell r="B4">
            <v>111874</v>
          </cell>
        </row>
      </sheetData>
      <sheetData sheetId="223">
        <row r="4">
          <cell r="B4">
            <v>111874</v>
          </cell>
        </row>
      </sheetData>
      <sheetData sheetId="224">
        <row r="4">
          <cell r="B4">
            <v>111874</v>
          </cell>
        </row>
      </sheetData>
      <sheetData sheetId="225">
        <row r="4">
          <cell r="B4">
            <v>111874</v>
          </cell>
        </row>
      </sheetData>
      <sheetData sheetId="226">
        <row r="4">
          <cell r="B4">
            <v>111874</v>
          </cell>
        </row>
      </sheetData>
      <sheetData sheetId="227">
        <row r="4">
          <cell r="B4">
            <v>111874</v>
          </cell>
        </row>
      </sheetData>
      <sheetData sheetId="228">
        <row r="4">
          <cell r="B4">
            <v>111874</v>
          </cell>
        </row>
      </sheetData>
      <sheetData sheetId="229">
        <row r="4">
          <cell r="B4">
            <v>111874</v>
          </cell>
        </row>
      </sheetData>
      <sheetData sheetId="230">
        <row r="4">
          <cell r="B4">
            <v>111874</v>
          </cell>
        </row>
      </sheetData>
      <sheetData sheetId="231" refreshError="1"/>
      <sheetData sheetId="232" refreshError="1"/>
      <sheetData sheetId="233" refreshError="1"/>
      <sheetData sheetId="234" refreshError="1"/>
      <sheetData sheetId="235" refreshError="1"/>
      <sheetData sheetId="236" refreshError="1"/>
      <sheetData sheetId="237" refreshError="1"/>
      <sheetData sheetId="238">
        <row r="4">
          <cell r="B4">
            <v>111874</v>
          </cell>
        </row>
      </sheetData>
      <sheetData sheetId="239">
        <row r="4">
          <cell r="B4">
            <v>111874</v>
          </cell>
        </row>
      </sheetData>
      <sheetData sheetId="240">
        <row r="4">
          <cell r="B4">
            <v>111874</v>
          </cell>
        </row>
      </sheetData>
      <sheetData sheetId="241">
        <row r="4">
          <cell r="B4">
            <v>111874</v>
          </cell>
        </row>
      </sheetData>
      <sheetData sheetId="242">
        <row r="4">
          <cell r="B4">
            <v>111874</v>
          </cell>
        </row>
      </sheetData>
      <sheetData sheetId="243">
        <row r="4">
          <cell r="B4">
            <v>111874</v>
          </cell>
        </row>
      </sheetData>
      <sheetData sheetId="244">
        <row r="4">
          <cell r="B4">
            <v>111874</v>
          </cell>
        </row>
      </sheetData>
      <sheetData sheetId="245">
        <row r="4">
          <cell r="B4">
            <v>111874</v>
          </cell>
        </row>
      </sheetData>
      <sheetData sheetId="246">
        <row r="4">
          <cell r="B4">
            <v>111874</v>
          </cell>
        </row>
      </sheetData>
      <sheetData sheetId="247">
        <row r="4">
          <cell r="B4">
            <v>111874</v>
          </cell>
        </row>
      </sheetData>
      <sheetData sheetId="248">
        <row r="4">
          <cell r="B4">
            <v>111874</v>
          </cell>
        </row>
      </sheetData>
      <sheetData sheetId="249">
        <row r="4">
          <cell r="B4">
            <v>111874</v>
          </cell>
        </row>
      </sheetData>
      <sheetData sheetId="250">
        <row r="4">
          <cell r="B4">
            <v>111874</v>
          </cell>
        </row>
      </sheetData>
      <sheetData sheetId="251">
        <row r="4">
          <cell r="B4">
            <v>111874</v>
          </cell>
        </row>
      </sheetData>
      <sheetData sheetId="252">
        <row r="4">
          <cell r="B4">
            <v>111874</v>
          </cell>
        </row>
      </sheetData>
      <sheetData sheetId="253">
        <row r="4">
          <cell r="B4">
            <v>111874</v>
          </cell>
        </row>
      </sheetData>
      <sheetData sheetId="254">
        <row r="4">
          <cell r="B4">
            <v>111874</v>
          </cell>
        </row>
      </sheetData>
      <sheetData sheetId="255">
        <row r="4">
          <cell r="B4">
            <v>111874</v>
          </cell>
        </row>
      </sheetData>
      <sheetData sheetId="256">
        <row r="4">
          <cell r="B4">
            <v>111874</v>
          </cell>
        </row>
      </sheetData>
      <sheetData sheetId="257">
        <row r="4">
          <cell r="B4">
            <v>111874</v>
          </cell>
        </row>
      </sheetData>
      <sheetData sheetId="258">
        <row r="4">
          <cell r="B4">
            <v>111874</v>
          </cell>
        </row>
      </sheetData>
      <sheetData sheetId="259">
        <row r="4">
          <cell r="B4">
            <v>111874</v>
          </cell>
        </row>
      </sheetData>
      <sheetData sheetId="260">
        <row r="4">
          <cell r="B4">
            <v>111874</v>
          </cell>
        </row>
      </sheetData>
      <sheetData sheetId="261">
        <row r="4">
          <cell r="B4">
            <v>111874</v>
          </cell>
        </row>
      </sheetData>
      <sheetData sheetId="262">
        <row r="4">
          <cell r="B4">
            <v>111874</v>
          </cell>
        </row>
      </sheetData>
      <sheetData sheetId="263">
        <row r="4">
          <cell r="B4">
            <v>111874</v>
          </cell>
        </row>
      </sheetData>
      <sheetData sheetId="264">
        <row r="4">
          <cell r="B4">
            <v>111874</v>
          </cell>
        </row>
      </sheetData>
      <sheetData sheetId="265">
        <row r="4">
          <cell r="B4">
            <v>111874</v>
          </cell>
        </row>
      </sheetData>
      <sheetData sheetId="266">
        <row r="4">
          <cell r="B4">
            <v>111874</v>
          </cell>
        </row>
      </sheetData>
      <sheetData sheetId="267">
        <row r="4">
          <cell r="B4">
            <v>111874</v>
          </cell>
        </row>
      </sheetData>
      <sheetData sheetId="268">
        <row r="4">
          <cell r="B4">
            <v>111874</v>
          </cell>
        </row>
      </sheetData>
      <sheetData sheetId="269">
        <row r="4">
          <cell r="B4">
            <v>111874</v>
          </cell>
        </row>
      </sheetData>
      <sheetData sheetId="270">
        <row r="4">
          <cell r="B4">
            <v>111874</v>
          </cell>
        </row>
      </sheetData>
      <sheetData sheetId="271">
        <row r="4">
          <cell r="B4">
            <v>111874</v>
          </cell>
        </row>
      </sheetData>
      <sheetData sheetId="272">
        <row r="4">
          <cell r="B4">
            <v>111874</v>
          </cell>
        </row>
      </sheetData>
      <sheetData sheetId="273">
        <row r="4">
          <cell r="B4">
            <v>111874</v>
          </cell>
        </row>
      </sheetData>
      <sheetData sheetId="274">
        <row r="4">
          <cell r="B4">
            <v>111874</v>
          </cell>
        </row>
      </sheetData>
      <sheetData sheetId="275">
        <row r="4">
          <cell r="B4">
            <v>111874</v>
          </cell>
        </row>
      </sheetData>
      <sheetData sheetId="276">
        <row r="4">
          <cell r="B4">
            <v>111874</v>
          </cell>
        </row>
      </sheetData>
      <sheetData sheetId="277">
        <row r="4">
          <cell r="B4">
            <v>111874</v>
          </cell>
        </row>
      </sheetData>
      <sheetData sheetId="278">
        <row r="4">
          <cell r="B4">
            <v>111874</v>
          </cell>
        </row>
      </sheetData>
      <sheetData sheetId="279">
        <row r="4">
          <cell r="B4">
            <v>111874</v>
          </cell>
        </row>
      </sheetData>
      <sheetData sheetId="280">
        <row r="4">
          <cell r="B4">
            <v>111874</v>
          </cell>
        </row>
      </sheetData>
      <sheetData sheetId="281">
        <row r="4">
          <cell r="B4">
            <v>111874</v>
          </cell>
        </row>
      </sheetData>
      <sheetData sheetId="282">
        <row r="4">
          <cell r="B4">
            <v>111874</v>
          </cell>
        </row>
      </sheetData>
      <sheetData sheetId="283">
        <row r="4">
          <cell r="B4">
            <v>111874</v>
          </cell>
        </row>
      </sheetData>
      <sheetData sheetId="284" refreshError="1"/>
      <sheetData sheetId="285" refreshError="1"/>
      <sheetData sheetId="286" refreshError="1"/>
      <sheetData sheetId="287" refreshError="1"/>
      <sheetData sheetId="288" refreshError="1"/>
      <sheetData sheetId="289">
        <row r="4">
          <cell r="B4">
            <v>111874</v>
          </cell>
        </row>
      </sheetData>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ow r="4">
          <cell r="B4">
            <v>111874</v>
          </cell>
        </row>
      </sheetData>
      <sheetData sheetId="299">
        <row r="4">
          <cell r="B4">
            <v>111874</v>
          </cell>
        </row>
      </sheetData>
      <sheetData sheetId="300">
        <row r="4">
          <cell r="B4">
            <v>111874</v>
          </cell>
        </row>
      </sheetData>
      <sheetData sheetId="301" refreshError="1"/>
      <sheetData sheetId="302" refreshError="1"/>
      <sheetData sheetId="303">
        <row r="4">
          <cell r="B4">
            <v>111874</v>
          </cell>
        </row>
      </sheetData>
      <sheetData sheetId="304">
        <row r="4">
          <cell r="B4">
            <v>111874</v>
          </cell>
        </row>
      </sheetData>
      <sheetData sheetId="305">
        <row r="4">
          <cell r="B4">
            <v>111874</v>
          </cell>
        </row>
      </sheetData>
      <sheetData sheetId="306">
        <row r="4">
          <cell r="B4">
            <v>111874</v>
          </cell>
        </row>
      </sheetData>
      <sheetData sheetId="307">
        <row r="4">
          <cell r="B4">
            <v>111874</v>
          </cell>
        </row>
      </sheetData>
      <sheetData sheetId="308">
        <row r="4">
          <cell r="B4">
            <v>111874</v>
          </cell>
        </row>
      </sheetData>
      <sheetData sheetId="309">
        <row r="4">
          <cell r="B4">
            <v>111874</v>
          </cell>
        </row>
      </sheetData>
      <sheetData sheetId="310">
        <row r="4">
          <cell r="B4">
            <v>111874</v>
          </cell>
        </row>
      </sheetData>
      <sheetData sheetId="311">
        <row r="4">
          <cell r="B4">
            <v>111874</v>
          </cell>
        </row>
      </sheetData>
      <sheetData sheetId="312">
        <row r="4">
          <cell r="B4">
            <v>111874</v>
          </cell>
        </row>
      </sheetData>
      <sheetData sheetId="313">
        <row r="4">
          <cell r="B4">
            <v>111874</v>
          </cell>
        </row>
      </sheetData>
      <sheetData sheetId="314">
        <row r="4">
          <cell r="B4">
            <v>111874</v>
          </cell>
        </row>
      </sheetData>
      <sheetData sheetId="315">
        <row r="4">
          <cell r="B4">
            <v>111874</v>
          </cell>
        </row>
      </sheetData>
      <sheetData sheetId="316">
        <row r="4">
          <cell r="B4">
            <v>111874</v>
          </cell>
        </row>
      </sheetData>
      <sheetData sheetId="317">
        <row r="4">
          <cell r="B4">
            <v>111874</v>
          </cell>
        </row>
      </sheetData>
      <sheetData sheetId="318">
        <row r="4">
          <cell r="B4">
            <v>111874</v>
          </cell>
        </row>
      </sheetData>
      <sheetData sheetId="319">
        <row r="4">
          <cell r="B4">
            <v>111874</v>
          </cell>
        </row>
      </sheetData>
      <sheetData sheetId="320">
        <row r="4">
          <cell r="B4">
            <v>111874</v>
          </cell>
        </row>
      </sheetData>
      <sheetData sheetId="321">
        <row r="4">
          <cell r="B4">
            <v>111874</v>
          </cell>
        </row>
      </sheetData>
      <sheetData sheetId="322">
        <row r="4">
          <cell r="B4">
            <v>111874</v>
          </cell>
        </row>
      </sheetData>
      <sheetData sheetId="323">
        <row r="4">
          <cell r="B4">
            <v>111874</v>
          </cell>
        </row>
      </sheetData>
      <sheetData sheetId="324">
        <row r="4">
          <cell r="B4">
            <v>111874</v>
          </cell>
        </row>
      </sheetData>
      <sheetData sheetId="325">
        <row r="4">
          <cell r="B4">
            <v>111874</v>
          </cell>
        </row>
      </sheetData>
      <sheetData sheetId="326">
        <row r="4">
          <cell r="B4">
            <v>111874</v>
          </cell>
        </row>
      </sheetData>
      <sheetData sheetId="327">
        <row r="4">
          <cell r="B4">
            <v>111874</v>
          </cell>
        </row>
      </sheetData>
      <sheetData sheetId="328">
        <row r="4">
          <cell r="B4">
            <v>111874</v>
          </cell>
        </row>
      </sheetData>
      <sheetData sheetId="329">
        <row r="4">
          <cell r="B4">
            <v>111874</v>
          </cell>
        </row>
      </sheetData>
      <sheetData sheetId="330">
        <row r="4">
          <cell r="B4">
            <v>111874</v>
          </cell>
        </row>
      </sheetData>
      <sheetData sheetId="331">
        <row r="4">
          <cell r="B4">
            <v>111874</v>
          </cell>
        </row>
      </sheetData>
      <sheetData sheetId="332">
        <row r="4">
          <cell r="B4">
            <v>111874</v>
          </cell>
        </row>
      </sheetData>
      <sheetData sheetId="333">
        <row r="4">
          <cell r="B4">
            <v>111874</v>
          </cell>
        </row>
      </sheetData>
      <sheetData sheetId="334">
        <row r="4">
          <cell r="B4">
            <v>111874</v>
          </cell>
        </row>
      </sheetData>
      <sheetData sheetId="335">
        <row r="4">
          <cell r="B4">
            <v>111874</v>
          </cell>
        </row>
      </sheetData>
      <sheetData sheetId="336">
        <row r="4">
          <cell r="B4">
            <v>111874</v>
          </cell>
        </row>
      </sheetData>
      <sheetData sheetId="337">
        <row r="4">
          <cell r="B4">
            <v>111874</v>
          </cell>
        </row>
      </sheetData>
      <sheetData sheetId="338">
        <row r="4">
          <cell r="B4">
            <v>111874</v>
          </cell>
        </row>
      </sheetData>
      <sheetData sheetId="339">
        <row r="4">
          <cell r="B4">
            <v>111874</v>
          </cell>
        </row>
      </sheetData>
      <sheetData sheetId="340">
        <row r="4">
          <cell r="B4">
            <v>111874</v>
          </cell>
        </row>
      </sheetData>
      <sheetData sheetId="341">
        <row r="4">
          <cell r="B4">
            <v>111874</v>
          </cell>
        </row>
      </sheetData>
      <sheetData sheetId="342">
        <row r="4">
          <cell r="B4">
            <v>111874</v>
          </cell>
        </row>
      </sheetData>
      <sheetData sheetId="343">
        <row r="4">
          <cell r="B4">
            <v>111874</v>
          </cell>
        </row>
      </sheetData>
      <sheetData sheetId="344">
        <row r="4">
          <cell r="B4">
            <v>111874</v>
          </cell>
        </row>
      </sheetData>
      <sheetData sheetId="345">
        <row r="4">
          <cell r="B4">
            <v>111874</v>
          </cell>
        </row>
      </sheetData>
      <sheetData sheetId="346">
        <row r="4">
          <cell r="B4">
            <v>111874</v>
          </cell>
        </row>
      </sheetData>
      <sheetData sheetId="347">
        <row r="4">
          <cell r="B4">
            <v>111874</v>
          </cell>
        </row>
      </sheetData>
      <sheetData sheetId="348">
        <row r="4">
          <cell r="B4">
            <v>111874</v>
          </cell>
        </row>
      </sheetData>
      <sheetData sheetId="349">
        <row r="4">
          <cell r="B4">
            <v>111874</v>
          </cell>
        </row>
      </sheetData>
      <sheetData sheetId="350">
        <row r="4">
          <cell r="B4">
            <v>111874</v>
          </cell>
        </row>
      </sheetData>
      <sheetData sheetId="351">
        <row r="4">
          <cell r="B4">
            <v>111874</v>
          </cell>
        </row>
      </sheetData>
      <sheetData sheetId="352">
        <row r="4">
          <cell r="B4">
            <v>111874</v>
          </cell>
        </row>
      </sheetData>
      <sheetData sheetId="353">
        <row r="4">
          <cell r="B4">
            <v>111874</v>
          </cell>
        </row>
      </sheetData>
      <sheetData sheetId="354">
        <row r="4">
          <cell r="B4">
            <v>111874</v>
          </cell>
        </row>
      </sheetData>
      <sheetData sheetId="355">
        <row r="4">
          <cell r="B4">
            <v>111874</v>
          </cell>
        </row>
      </sheetData>
      <sheetData sheetId="356">
        <row r="4">
          <cell r="B4">
            <v>111874</v>
          </cell>
        </row>
      </sheetData>
      <sheetData sheetId="357">
        <row r="4">
          <cell r="B4">
            <v>111874</v>
          </cell>
        </row>
      </sheetData>
      <sheetData sheetId="358">
        <row r="4">
          <cell r="B4">
            <v>111874</v>
          </cell>
        </row>
      </sheetData>
      <sheetData sheetId="359">
        <row r="4">
          <cell r="B4">
            <v>111874</v>
          </cell>
        </row>
      </sheetData>
      <sheetData sheetId="360">
        <row r="4">
          <cell r="B4">
            <v>111874</v>
          </cell>
        </row>
      </sheetData>
      <sheetData sheetId="361">
        <row r="4">
          <cell r="B4">
            <v>111874</v>
          </cell>
        </row>
      </sheetData>
      <sheetData sheetId="362">
        <row r="4">
          <cell r="B4">
            <v>111874</v>
          </cell>
        </row>
      </sheetData>
      <sheetData sheetId="363">
        <row r="4">
          <cell r="B4">
            <v>111874</v>
          </cell>
        </row>
      </sheetData>
      <sheetData sheetId="364">
        <row r="4">
          <cell r="B4">
            <v>111874</v>
          </cell>
        </row>
      </sheetData>
      <sheetData sheetId="365">
        <row r="4">
          <cell r="B4">
            <v>111874</v>
          </cell>
        </row>
      </sheetData>
      <sheetData sheetId="366">
        <row r="4">
          <cell r="B4">
            <v>111874</v>
          </cell>
        </row>
      </sheetData>
      <sheetData sheetId="367">
        <row r="4">
          <cell r="B4">
            <v>111874</v>
          </cell>
        </row>
      </sheetData>
      <sheetData sheetId="368">
        <row r="4">
          <cell r="B4">
            <v>111874</v>
          </cell>
        </row>
      </sheetData>
      <sheetData sheetId="369">
        <row r="4">
          <cell r="B4">
            <v>111874</v>
          </cell>
        </row>
      </sheetData>
      <sheetData sheetId="370">
        <row r="4">
          <cell r="B4">
            <v>111874</v>
          </cell>
        </row>
      </sheetData>
      <sheetData sheetId="371">
        <row r="4">
          <cell r="B4">
            <v>111874</v>
          </cell>
        </row>
      </sheetData>
      <sheetData sheetId="372">
        <row r="4">
          <cell r="B4">
            <v>111874</v>
          </cell>
        </row>
      </sheetData>
      <sheetData sheetId="373">
        <row r="4">
          <cell r="B4">
            <v>111874</v>
          </cell>
        </row>
      </sheetData>
      <sheetData sheetId="374">
        <row r="4">
          <cell r="B4">
            <v>111874</v>
          </cell>
        </row>
      </sheetData>
      <sheetData sheetId="375">
        <row r="4">
          <cell r="B4">
            <v>111874</v>
          </cell>
        </row>
      </sheetData>
      <sheetData sheetId="376">
        <row r="4">
          <cell r="B4">
            <v>111874</v>
          </cell>
        </row>
      </sheetData>
      <sheetData sheetId="377">
        <row r="4">
          <cell r="B4">
            <v>111874</v>
          </cell>
        </row>
      </sheetData>
      <sheetData sheetId="378">
        <row r="4">
          <cell r="B4">
            <v>111874</v>
          </cell>
        </row>
      </sheetData>
      <sheetData sheetId="379">
        <row r="4">
          <cell r="B4">
            <v>111874</v>
          </cell>
        </row>
      </sheetData>
      <sheetData sheetId="380">
        <row r="4">
          <cell r="B4">
            <v>111874</v>
          </cell>
        </row>
      </sheetData>
      <sheetData sheetId="381">
        <row r="4">
          <cell r="B4">
            <v>111874</v>
          </cell>
        </row>
      </sheetData>
      <sheetData sheetId="382">
        <row r="4">
          <cell r="B4">
            <v>111874</v>
          </cell>
        </row>
      </sheetData>
      <sheetData sheetId="383">
        <row r="4">
          <cell r="B4">
            <v>111874</v>
          </cell>
        </row>
      </sheetData>
      <sheetData sheetId="384">
        <row r="4">
          <cell r="B4">
            <v>111874</v>
          </cell>
        </row>
      </sheetData>
      <sheetData sheetId="385">
        <row r="4">
          <cell r="B4">
            <v>111874</v>
          </cell>
        </row>
      </sheetData>
      <sheetData sheetId="386">
        <row r="4">
          <cell r="B4">
            <v>111874</v>
          </cell>
        </row>
      </sheetData>
      <sheetData sheetId="387">
        <row r="4">
          <cell r="B4">
            <v>111874</v>
          </cell>
        </row>
      </sheetData>
      <sheetData sheetId="388">
        <row r="4">
          <cell r="B4">
            <v>111874</v>
          </cell>
        </row>
      </sheetData>
      <sheetData sheetId="389">
        <row r="4">
          <cell r="B4">
            <v>111874</v>
          </cell>
        </row>
      </sheetData>
      <sheetData sheetId="390">
        <row r="4">
          <cell r="B4">
            <v>111874</v>
          </cell>
        </row>
      </sheetData>
      <sheetData sheetId="391">
        <row r="4">
          <cell r="B4">
            <v>111874</v>
          </cell>
        </row>
      </sheetData>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ow r="4">
          <cell r="B4">
            <v>111874</v>
          </cell>
        </row>
      </sheetData>
      <sheetData sheetId="403">
        <row r="4">
          <cell r="B4">
            <v>111874</v>
          </cell>
        </row>
      </sheetData>
      <sheetData sheetId="404">
        <row r="4">
          <cell r="B4">
            <v>111874</v>
          </cell>
        </row>
      </sheetData>
      <sheetData sheetId="405">
        <row r="4">
          <cell r="B4">
            <v>111874</v>
          </cell>
        </row>
      </sheetData>
      <sheetData sheetId="406">
        <row r="4">
          <cell r="B4">
            <v>111874</v>
          </cell>
        </row>
      </sheetData>
      <sheetData sheetId="407">
        <row r="4">
          <cell r="B4">
            <v>111874</v>
          </cell>
        </row>
      </sheetData>
      <sheetData sheetId="408">
        <row r="4">
          <cell r="B4">
            <v>111874</v>
          </cell>
        </row>
      </sheetData>
      <sheetData sheetId="409">
        <row r="4">
          <cell r="B4">
            <v>111874</v>
          </cell>
        </row>
      </sheetData>
      <sheetData sheetId="410">
        <row r="4">
          <cell r="B4">
            <v>111874</v>
          </cell>
        </row>
      </sheetData>
      <sheetData sheetId="411">
        <row r="4">
          <cell r="B4">
            <v>111874</v>
          </cell>
        </row>
      </sheetData>
      <sheetData sheetId="412">
        <row r="4">
          <cell r="B4">
            <v>111874</v>
          </cell>
        </row>
      </sheetData>
      <sheetData sheetId="413">
        <row r="4">
          <cell r="B4">
            <v>111874</v>
          </cell>
        </row>
      </sheetData>
      <sheetData sheetId="414">
        <row r="4">
          <cell r="B4">
            <v>111874</v>
          </cell>
        </row>
      </sheetData>
      <sheetData sheetId="415">
        <row r="4">
          <cell r="B4">
            <v>111874</v>
          </cell>
        </row>
      </sheetData>
      <sheetData sheetId="416">
        <row r="4">
          <cell r="B4">
            <v>111874</v>
          </cell>
        </row>
      </sheetData>
      <sheetData sheetId="417">
        <row r="4">
          <cell r="B4">
            <v>111874</v>
          </cell>
        </row>
      </sheetData>
      <sheetData sheetId="418">
        <row r="4">
          <cell r="B4">
            <v>111874</v>
          </cell>
        </row>
      </sheetData>
      <sheetData sheetId="419">
        <row r="4">
          <cell r="B4">
            <v>111874</v>
          </cell>
        </row>
      </sheetData>
      <sheetData sheetId="420">
        <row r="4">
          <cell r="B4">
            <v>111874</v>
          </cell>
        </row>
      </sheetData>
      <sheetData sheetId="421">
        <row r="4">
          <cell r="B4">
            <v>111874</v>
          </cell>
        </row>
      </sheetData>
      <sheetData sheetId="422">
        <row r="4">
          <cell r="B4">
            <v>111874</v>
          </cell>
        </row>
      </sheetData>
      <sheetData sheetId="423">
        <row r="4">
          <cell r="B4">
            <v>111874</v>
          </cell>
        </row>
      </sheetData>
      <sheetData sheetId="424">
        <row r="4">
          <cell r="B4">
            <v>111874</v>
          </cell>
        </row>
      </sheetData>
      <sheetData sheetId="425">
        <row r="4">
          <cell r="B4">
            <v>111874</v>
          </cell>
        </row>
      </sheetData>
      <sheetData sheetId="426">
        <row r="4">
          <cell r="B4">
            <v>111874</v>
          </cell>
        </row>
      </sheetData>
      <sheetData sheetId="427">
        <row r="4">
          <cell r="B4">
            <v>111874</v>
          </cell>
        </row>
      </sheetData>
      <sheetData sheetId="428">
        <row r="4">
          <cell r="B4">
            <v>111874</v>
          </cell>
        </row>
      </sheetData>
      <sheetData sheetId="429">
        <row r="4">
          <cell r="B4">
            <v>111874</v>
          </cell>
        </row>
      </sheetData>
      <sheetData sheetId="430">
        <row r="4">
          <cell r="B4">
            <v>111874</v>
          </cell>
        </row>
      </sheetData>
      <sheetData sheetId="431">
        <row r="4">
          <cell r="B4">
            <v>111874</v>
          </cell>
        </row>
      </sheetData>
      <sheetData sheetId="432">
        <row r="4">
          <cell r="B4">
            <v>111874</v>
          </cell>
        </row>
      </sheetData>
      <sheetData sheetId="433">
        <row r="4">
          <cell r="B4">
            <v>111874</v>
          </cell>
        </row>
      </sheetData>
      <sheetData sheetId="434">
        <row r="4">
          <cell r="B4">
            <v>111874</v>
          </cell>
        </row>
      </sheetData>
      <sheetData sheetId="435">
        <row r="4">
          <cell r="B4">
            <v>111874</v>
          </cell>
        </row>
      </sheetData>
      <sheetData sheetId="436">
        <row r="4">
          <cell r="B4">
            <v>111874</v>
          </cell>
        </row>
      </sheetData>
      <sheetData sheetId="437">
        <row r="4">
          <cell r="B4">
            <v>111874</v>
          </cell>
        </row>
      </sheetData>
      <sheetData sheetId="438">
        <row r="4">
          <cell r="B4">
            <v>111874</v>
          </cell>
        </row>
      </sheetData>
      <sheetData sheetId="439">
        <row r="4">
          <cell r="B4">
            <v>111874</v>
          </cell>
        </row>
      </sheetData>
      <sheetData sheetId="440">
        <row r="4">
          <cell r="B4">
            <v>111874</v>
          </cell>
        </row>
      </sheetData>
      <sheetData sheetId="441">
        <row r="4">
          <cell r="B4">
            <v>111874</v>
          </cell>
        </row>
      </sheetData>
      <sheetData sheetId="442">
        <row r="4">
          <cell r="B4">
            <v>111874</v>
          </cell>
        </row>
      </sheetData>
      <sheetData sheetId="443">
        <row r="4">
          <cell r="B4">
            <v>111874</v>
          </cell>
        </row>
      </sheetData>
      <sheetData sheetId="444">
        <row r="4">
          <cell r="B4">
            <v>111874</v>
          </cell>
        </row>
      </sheetData>
      <sheetData sheetId="445">
        <row r="4">
          <cell r="B4">
            <v>111874</v>
          </cell>
        </row>
      </sheetData>
      <sheetData sheetId="446">
        <row r="4">
          <cell r="B4">
            <v>111874</v>
          </cell>
        </row>
      </sheetData>
      <sheetData sheetId="447">
        <row r="4">
          <cell r="B4">
            <v>111874</v>
          </cell>
        </row>
      </sheetData>
      <sheetData sheetId="448">
        <row r="4">
          <cell r="B4">
            <v>111874</v>
          </cell>
        </row>
      </sheetData>
      <sheetData sheetId="449">
        <row r="4">
          <cell r="B4">
            <v>111874</v>
          </cell>
        </row>
      </sheetData>
      <sheetData sheetId="450">
        <row r="4">
          <cell r="B4">
            <v>111874</v>
          </cell>
        </row>
      </sheetData>
      <sheetData sheetId="451">
        <row r="4">
          <cell r="B4">
            <v>111874</v>
          </cell>
        </row>
      </sheetData>
      <sheetData sheetId="452">
        <row r="4">
          <cell r="B4">
            <v>111874</v>
          </cell>
        </row>
      </sheetData>
      <sheetData sheetId="453">
        <row r="4">
          <cell r="B4">
            <v>111874</v>
          </cell>
        </row>
      </sheetData>
      <sheetData sheetId="454">
        <row r="4">
          <cell r="B4">
            <v>111874</v>
          </cell>
        </row>
      </sheetData>
      <sheetData sheetId="455">
        <row r="4">
          <cell r="B4">
            <v>111874</v>
          </cell>
        </row>
      </sheetData>
      <sheetData sheetId="456">
        <row r="4">
          <cell r="B4">
            <v>111874</v>
          </cell>
        </row>
      </sheetData>
      <sheetData sheetId="457">
        <row r="4">
          <cell r="B4">
            <v>111874</v>
          </cell>
        </row>
      </sheetData>
      <sheetData sheetId="458">
        <row r="4">
          <cell r="B4">
            <v>111874</v>
          </cell>
        </row>
      </sheetData>
      <sheetData sheetId="459">
        <row r="4">
          <cell r="B4">
            <v>111874</v>
          </cell>
        </row>
      </sheetData>
      <sheetData sheetId="460">
        <row r="4">
          <cell r="B4">
            <v>111874</v>
          </cell>
        </row>
      </sheetData>
      <sheetData sheetId="461">
        <row r="4">
          <cell r="B4">
            <v>111874</v>
          </cell>
        </row>
      </sheetData>
      <sheetData sheetId="462">
        <row r="4">
          <cell r="B4">
            <v>111874</v>
          </cell>
        </row>
      </sheetData>
      <sheetData sheetId="463">
        <row r="4">
          <cell r="B4">
            <v>111874</v>
          </cell>
        </row>
      </sheetData>
      <sheetData sheetId="464">
        <row r="4">
          <cell r="B4">
            <v>111874</v>
          </cell>
        </row>
      </sheetData>
      <sheetData sheetId="465">
        <row r="4">
          <cell r="B4">
            <v>111874</v>
          </cell>
        </row>
      </sheetData>
      <sheetData sheetId="466">
        <row r="4">
          <cell r="B4">
            <v>111874</v>
          </cell>
        </row>
      </sheetData>
      <sheetData sheetId="467">
        <row r="4">
          <cell r="B4">
            <v>111874</v>
          </cell>
        </row>
      </sheetData>
      <sheetData sheetId="468">
        <row r="4">
          <cell r="B4">
            <v>111874</v>
          </cell>
        </row>
      </sheetData>
      <sheetData sheetId="469">
        <row r="4">
          <cell r="B4">
            <v>111874</v>
          </cell>
        </row>
      </sheetData>
      <sheetData sheetId="470">
        <row r="4">
          <cell r="B4">
            <v>111874</v>
          </cell>
        </row>
      </sheetData>
      <sheetData sheetId="471">
        <row r="4">
          <cell r="B4">
            <v>111874</v>
          </cell>
        </row>
      </sheetData>
      <sheetData sheetId="472">
        <row r="4">
          <cell r="B4">
            <v>111874</v>
          </cell>
        </row>
      </sheetData>
      <sheetData sheetId="473">
        <row r="4">
          <cell r="B4">
            <v>111874</v>
          </cell>
        </row>
      </sheetData>
      <sheetData sheetId="474">
        <row r="4">
          <cell r="B4">
            <v>111874</v>
          </cell>
        </row>
      </sheetData>
      <sheetData sheetId="475">
        <row r="4">
          <cell r="B4">
            <v>111874</v>
          </cell>
        </row>
      </sheetData>
      <sheetData sheetId="476">
        <row r="4">
          <cell r="B4">
            <v>111874</v>
          </cell>
        </row>
      </sheetData>
      <sheetData sheetId="477">
        <row r="4">
          <cell r="B4">
            <v>111874</v>
          </cell>
        </row>
      </sheetData>
      <sheetData sheetId="478">
        <row r="4">
          <cell r="B4">
            <v>111874</v>
          </cell>
        </row>
      </sheetData>
      <sheetData sheetId="479">
        <row r="4">
          <cell r="B4">
            <v>111874</v>
          </cell>
        </row>
      </sheetData>
      <sheetData sheetId="480">
        <row r="4">
          <cell r="B4">
            <v>111874</v>
          </cell>
        </row>
      </sheetData>
      <sheetData sheetId="481">
        <row r="4">
          <cell r="B4">
            <v>111874</v>
          </cell>
        </row>
      </sheetData>
      <sheetData sheetId="482">
        <row r="4">
          <cell r="B4">
            <v>111874</v>
          </cell>
        </row>
      </sheetData>
      <sheetData sheetId="483">
        <row r="4">
          <cell r="B4">
            <v>111874</v>
          </cell>
        </row>
      </sheetData>
      <sheetData sheetId="484">
        <row r="4">
          <cell r="B4">
            <v>111874</v>
          </cell>
        </row>
      </sheetData>
      <sheetData sheetId="485">
        <row r="4">
          <cell r="B4">
            <v>111874</v>
          </cell>
        </row>
      </sheetData>
      <sheetData sheetId="486">
        <row r="4">
          <cell r="B4">
            <v>111874</v>
          </cell>
        </row>
      </sheetData>
      <sheetData sheetId="487">
        <row r="4">
          <cell r="B4">
            <v>111874</v>
          </cell>
        </row>
      </sheetData>
      <sheetData sheetId="488">
        <row r="4">
          <cell r="B4">
            <v>111874</v>
          </cell>
        </row>
      </sheetData>
      <sheetData sheetId="489">
        <row r="4">
          <cell r="B4">
            <v>111874</v>
          </cell>
        </row>
      </sheetData>
      <sheetData sheetId="490">
        <row r="4">
          <cell r="B4">
            <v>111874</v>
          </cell>
        </row>
      </sheetData>
      <sheetData sheetId="491">
        <row r="4">
          <cell r="B4">
            <v>111874</v>
          </cell>
        </row>
      </sheetData>
      <sheetData sheetId="492">
        <row r="4">
          <cell r="B4">
            <v>111874</v>
          </cell>
        </row>
      </sheetData>
      <sheetData sheetId="493">
        <row r="4">
          <cell r="B4">
            <v>111874</v>
          </cell>
        </row>
      </sheetData>
      <sheetData sheetId="494">
        <row r="4">
          <cell r="B4">
            <v>111874</v>
          </cell>
        </row>
      </sheetData>
      <sheetData sheetId="495">
        <row r="4">
          <cell r="B4">
            <v>111874</v>
          </cell>
        </row>
      </sheetData>
      <sheetData sheetId="496">
        <row r="4">
          <cell r="B4">
            <v>111874</v>
          </cell>
        </row>
      </sheetData>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ow r="4">
          <cell r="B4">
            <v>111874</v>
          </cell>
        </row>
      </sheetData>
      <sheetData sheetId="570">
        <row r="4">
          <cell r="B4">
            <v>111874</v>
          </cell>
        </row>
      </sheetData>
      <sheetData sheetId="571">
        <row r="4">
          <cell r="B4">
            <v>111874</v>
          </cell>
        </row>
      </sheetData>
      <sheetData sheetId="572" refreshError="1"/>
      <sheetData sheetId="573" refreshError="1"/>
      <sheetData sheetId="574">
        <row r="4">
          <cell r="B4">
            <v>111874</v>
          </cell>
        </row>
      </sheetData>
      <sheetData sheetId="575">
        <row r="4">
          <cell r="B4">
            <v>111874</v>
          </cell>
        </row>
      </sheetData>
      <sheetData sheetId="576">
        <row r="4">
          <cell r="B4">
            <v>111874</v>
          </cell>
        </row>
      </sheetData>
      <sheetData sheetId="577">
        <row r="4">
          <cell r="B4">
            <v>111874</v>
          </cell>
        </row>
      </sheetData>
      <sheetData sheetId="578">
        <row r="4">
          <cell r="B4">
            <v>111874</v>
          </cell>
        </row>
      </sheetData>
      <sheetData sheetId="579">
        <row r="4">
          <cell r="B4">
            <v>111874</v>
          </cell>
        </row>
      </sheetData>
      <sheetData sheetId="580">
        <row r="4">
          <cell r="B4">
            <v>111874</v>
          </cell>
        </row>
      </sheetData>
      <sheetData sheetId="581">
        <row r="4">
          <cell r="B4">
            <v>111874</v>
          </cell>
        </row>
      </sheetData>
      <sheetData sheetId="582">
        <row r="4">
          <cell r="B4">
            <v>111874</v>
          </cell>
        </row>
      </sheetData>
      <sheetData sheetId="583">
        <row r="4">
          <cell r="B4">
            <v>111874</v>
          </cell>
        </row>
      </sheetData>
      <sheetData sheetId="584">
        <row r="4">
          <cell r="B4">
            <v>111874</v>
          </cell>
        </row>
      </sheetData>
      <sheetData sheetId="585">
        <row r="4">
          <cell r="B4">
            <v>111874</v>
          </cell>
        </row>
      </sheetData>
      <sheetData sheetId="586">
        <row r="4">
          <cell r="B4">
            <v>111874</v>
          </cell>
        </row>
      </sheetData>
      <sheetData sheetId="587">
        <row r="4">
          <cell r="B4">
            <v>111874</v>
          </cell>
        </row>
      </sheetData>
      <sheetData sheetId="588">
        <row r="4">
          <cell r="B4">
            <v>111874</v>
          </cell>
        </row>
      </sheetData>
      <sheetData sheetId="589">
        <row r="4">
          <cell r="B4">
            <v>111874</v>
          </cell>
        </row>
      </sheetData>
      <sheetData sheetId="590">
        <row r="4">
          <cell r="B4">
            <v>111874</v>
          </cell>
        </row>
      </sheetData>
      <sheetData sheetId="591">
        <row r="4">
          <cell r="B4">
            <v>111874</v>
          </cell>
        </row>
      </sheetData>
      <sheetData sheetId="592">
        <row r="4">
          <cell r="B4">
            <v>111874</v>
          </cell>
        </row>
      </sheetData>
      <sheetData sheetId="593">
        <row r="4">
          <cell r="B4">
            <v>111874</v>
          </cell>
        </row>
      </sheetData>
      <sheetData sheetId="594">
        <row r="4">
          <cell r="B4">
            <v>111874</v>
          </cell>
        </row>
      </sheetData>
      <sheetData sheetId="595">
        <row r="4">
          <cell r="B4">
            <v>111874</v>
          </cell>
        </row>
      </sheetData>
      <sheetData sheetId="596">
        <row r="4">
          <cell r="B4">
            <v>111874</v>
          </cell>
        </row>
      </sheetData>
      <sheetData sheetId="597">
        <row r="4">
          <cell r="B4">
            <v>111874</v>
          </cell>
        </row>
      </sheetData>
      <sheetData sheetId="598">
        <row r="4">
          <cell r="B4">
            <v>111874</v>
          </cell>
        </row>
      </sheetData>
      <sheetData sheetId="599">
        <row r="4">
          <cell r="B4">
            <v>111874</v>
          </cell>
        </row>
      </sheetData>
      <sheetData sheetId="600">
        <row r="4">
          <cell r="B4">
            <v>111874</v>
          </cell>
        </row>
      </sheetData>
      <sheetData sheetId="601">
        <row r="4">
          <cell r="B4">
            <v>111874</v>
          </cell>
        </row>
      </sheetData>
      <sheetData sheetId="602">
        <row r="4">
          <cell r="B4">
            <v>111874</v>
          </cell>
        </row>
      </sheetData>
      <sheetData sheetId="603">
        <row r="4">
          <cell r="B4">
            <v>111874</v>
          </cell>
        </row>
      </sheetData>
      <sheetData sheetId="604">
        <row r="4">
          <cell r="B4">
            <v>111874</v>
          </cell>
        </row>
      </sheetData>
      <sheetData sheetId="605">
        <row r="4">
          <cell r="B4">
            <v>111874</v>
          </cell>
        </row>
      </sheetData>
      <sheetData sheetId="606">
        <row r="4">
          <cell r="B4">
            <v>111874</v>
          </cell>
        </row>
      </sheetData>
      <sheetData sheetId="607">
        <row r="4">
          <cell r="B4">
            <v>111874</v>
          </cell>
        </row>
      </sheetData>
      <sheetData sheetId="608">
        <row r="4">
          <cell r="B4">
            <v>111874</v>
          </cell>
        </row>
      </sheetData>
      <sheetData sheetId="609">
        <row r="4">
          <cell r="B4">
            <v>111874</v>
          </cell>
        </row>
      </sheetData>
      <sheetData sheetId="610">
        <row r="4">
          <cell r="B4">
            <v>111874</v>
          </cell>
        </row>
      </sheetData>
      <sheetData sheetId="611">
        <row r="4">
          <cell r="B4">
            <v>111874</v>
          </cell>
        </row>
      </sheetData>
      <sheetData sheetId="612">
        <row r="4">
          <cell r="B4">
            <v>111874</v>
          </cell>
        </row>
      </sheetData>
      <sheetData sheetId="613">
        <row r="4">
          <cell r="B4">
            <v>111874</v>
          </cell>
        </row>
      </sheetData>
      <sheetData sheetId="614">
        <row r="4">
          <cell r="B4">
            <v>111874</v>
          </cell>
        </row>
      </sheetData>
      <sheetData sheetId="615">
        <row r="4">
          <cell r="B4">
            <v>111874</v>
          </cell>
        </row>
      </sheetData>
      <sheetData sheetId="616">
        <row r="4">
          <cell r="B4">
            <v>111874</v>
          </cell>
        </row>
      </sheetData>
      <sheetData sheetId="617">
        <row r="4">
          <cell r="B4">
            <v>111874</v>
          </cell>
        </row>
      </sheetData>
      <sheetData sheetId="618">
        <row r="4">
          <cell r="B4">
            <v>111874</v>
          </cell>
        </row>
      </sheetData>
      <sheetData sheetId="619">
        <row r="4">
          <cell r="B4">
            <v>111874</v>
          </cell>
        </row>
      </sheetData>
      <sheetData sheetId="620">
        <row r="4">
          <cell r="B4">
            <v>111874</v>
          </cell>
        </row>
      </sheetData>
      <sheetData sheetId="621">
        <row r="4">
          <cell r="B4">
            <v>111874</v>
          </cell>
        </row>
      </sheetData>
      <sheetData sheetId="622">
        <row r="4">
          <cell r="B4">
            <v>111874</v>
          </cell>
        </row>
      </sheetData>
      <sheetData sheetId="623">
        <row r="4">
          <cell r="B4">
            <v>111874</v>
          </cell>
        </row>
      </sheetData>
      <sheetData sheetId="624">
        <row r="4">
          <cell r="B4">
            <v>111874</v>
          </cell>
        </row>
      </sheetData>
      <sheetData sheetId="625">
        <row r="4">
          <cell r="B4">
            <v>111874</v>
          </cell>
        </row>
      </sheetData>
      <sheetData sheetId="626">
        <row r="4">
          <cell r="B4">
            <v>111874</v>
          </cell>
        </row>
      </sheetData>
      <sheetData sheetId="627">
        <row r="4">
          <cell r="B4">
            <v>111874</v>
          </cell>
        </row>
      </sheetData>
      <sheetData sheetId="628">
        <row r="4">
          <cell r="B4">
            <v>111874</v>
          </cell>
        </row>
      </sheetData>
      <sheetData sheetId="629">
        <row r="4">
          <cell r="B4">
            <v>111874</v>
          </cell>
        </row>
      </sheetData>
      <sheetData sheetId="630">
        <row r="4">
          <cell r="B4">
            <v>111874</v>
          </cell>
        </row>
      </sheetData>
      <sheetData sheetId="631">
        <row r="4">
          <cell r="B4">
            <v>111874</v>
          </cell>
        </row>
      </sheetData>
      <sheetData sheetId="632">
        <row r="4">
          <cell r="B4">
            <v>111874</v>
          </cell>
        </row>
      </sheetData>
      <sheetData sheetId="633">
        <row r="4">
          <cell r="B4">
            <v>111874</v>
          </cell>
        </row>
      </sheetData>
      <sheetData sheetId="634">
        <row r="4">
          <cell r="B4">
            <v>111874</v>
          </cell>
        </row>
      </sheetData>
      <sheetData sheetId="635">
        <row r="4">
          <cell r="B4">
            <v>111874</v>
          </cell>
        </row>
      </sheetData>
      <sheetData sheetId="636">
        <row r="4">
          <cell r="B4">
            <v>111874</v>
          </cell>
        </row>
      </sheetData>
      <sheetData sheetId="637">
        <row r="4">
          <cell r="B4">
            <v>111874</v>
          </cell>
        </row>
      </sheetData>
      <sheetData sheetId="638">
        <row r="4">
          <cell r="B4">
            <v>111874</v>
          </cell>
        </row>
      </sheetData>
      <sheetData sheetId="639">
        <row r="4">
          <cell r="B4">
            <v>111874</v>
          </cell>
        </row>
      </sheetData>
      <sheetData sheetId="640">
        <row r="4">
          <cell r="B4">
            <v>111874</v>
          </cell>
        </row>
      </sheetData>
      <sheetData sheetId="641">
        <row r="4">
          <cell r="B4">
            <v>111874</v>
          </cell>
        </row>
      </sheetData>
      <sheetData sheetId="642">
        <row r="4">
          <cell r="B4">
            <v>111874</v>
          </cell>
        </row>
      </sheetData>
      <sheetData sheetId="643">
        <row r="4">
          <cell r="B4">
            <v>111874</v>
          </cell>
        </row>
      </sheetData>
      <sheetData sheetId="644">
        <row r="4">
          <cell r="B4">
            <v>111874</v>
          </cell>
        </row>
      </sheetData>
      <sheetData sheetId="645">
        <row r="4">
          <cell r="B4">
            <v>111874</v>
          </cell>
        </row>
      </sheetData>
      <sheetData sheetId="646">
        <row r="4">
          <cell r="B4">
            <v>111874</v>
          </cell>
        </row>
      </sheetData>
      <sheetData sheetId="647">
        <row r="4">
          <cell r="B4">
            <v>111874</v>
          </cell>
        </row>
      </sheetData>
      <sheetData sheetId="648">
        <row r="4">
          <cell r="B4">
            <v>111874</v>
          </cell>
        </row>
      </sheetData>
      <sheetData sheetId="649">
        <row r="4">
          <cell r="B4">
            <v>111874</v>
          </cell>
        </row>
      </sheetData>
      <sheetData sheetId="650">
        <row r="4">
          <cell r="B4">
            <v>111874</v>
          </cell>
        </row>
      </sheetData>
      <sheetData sheetId="651">
        <row r="4">
          <cell r="B4">
            <v>111874</v>
          </cell>
        </row>
      </sheetData>
      <sheetData sheetId="652">
        <row r="4">
          <cell r="B4">
            <v>111874</v>
          </cell>
        </row>
      </sheetData>
      <sheetData sheetId="653">
        <row r="4">
          <cell r="B4">
            <v>111874</v>
          </cell>
        </row>
      </sheetData>
      <sheetData sheetId="654">
        <row r="4">
          <cell r="B4">
            <v>111874</v>
          </cell>
        </row>
      </sheetData>
      <sheetData sheetId="655">
        <row r="4">
          <cell r="B4">
            <v>111874</v>
          </cell>
        </row>
      </sheetData>
      <sheetData sheetId="656">
        <row r="4">
          <cell r="B4">
            <v>111874</v>
          </cell>
        </row>
      </sheetData>
      <sheetData sheetId="657">
        <row r="4">
          <cell r="B4">
            <v>111874</v>
          </cell>
        </row>
      </sheetData>
      <sheetData sheetId="658">
        <row r="4">
          <cell r="B4">
            <v>111874</v>
          </cell>
        </row>
      </sheetData>
      <sheetData sheetId="659">
        <row r="4">
          <cell r="B4">
            <v>111874</v>
          </cell>
        </row>
      </sheetData>
      <sheetData sheetId="660">
        <row r="4">
          <cell r="B4">
            <v>111874</v>
          </cell>
        </row>
      </sheetData>
      <sheetData sheetId="661">
        <row r="4">
          <cell r="B4">
            <v>111874</v>
          </cell>
        </row>
      </sheetData>
      <sheetData sheetId="662">
        <row r="4">
          <cell r="B4">
            <v>111874</v>
          </cell>
        </row>
      </sheetData>
      <sheetData sheetId="663">
        <row r="4">
          <cell r="B4">
            <v>111874</v>
          </cell>
        </row>
      </sheetData>
      <sheetData sheetId="664">
        <row r="4">
          <cell r="B4">
            <v>111874</v>
          </cell>
        </row>
      </sheetData>
      <sheetData sheetId="665">
        <row r="10">
          <cell r="F10">
            <v>1746.43</v>
          </cell>
        </row>
      </sheetData>
      <sheetData sheetId="666">
        <row r="10">
          <cell r="F10">
            <v>1746.43</v>
          </cell>
        </row>
      </sheetData>
      <sheetData sheetId="667">
        <row r="4">
          <cell r="B4">
            <v>111874</v>
          </cell>
        </row>
      </sheetData>
      <sheetData sheetId="668">
        <row r="4">
          <cell r="B4">
            <v>111874</v>
          </cell>
        </row>
      </sheetData>
      <sheetData sheetId="669">
        <row r="10">
          <cell r="F10">
            <v>1746.43</v>
          </cell>
        </row>
      </sheetData>
      <sheetData sheetId="670">
        <row r="4">
          <cell r="B4">
            <v>111874</v>
          </cell>
        </row>
      </sheetData>
      <sheetData sheetId="671">
        <row r="4">
          <cell r="B4">
            <v>111874</v>
          </cell>
        </row>
      </sheetData>
      <sheetData sheetId="672">
        <row r="10">
          <cell r="F10">
            <v>1746.43</v>
          </cell>
        </row>
      </sheetData>
      <sheetData sheetId="673">
        <row r="10">
          <cell r="F10">
            <v>1746.43</v>
          </cell>
        </row>
      </sheetData>
      <sheetData sheetId="674">
        <row r="4">
          <cell r="B4">
            <v>111874</v>
          </cell>
        </row>
      </sheetData>
      <sheetData sheetId="675">
        <row r="4">
          <cell r="B4">
            <v>111874</v>
          </cell>
        </row>
      </sheetData>
      <sheetData sheetId="676">
        <row r="10">
          <cell r="F10">
            <v>1746.43</v>
          </cell>
        </row>
      </sheetData>
      <sheetData sheetId="677">
        <row r="10">
          <cell r="F10">
            <v>1746.43</v>
          </cell>
        </row>
      </sheetData>
      <sheetData sheetId="678">
        <row r="4">
          <cell r="B4">
            <v>111874</v>
          </cell>
        </row>
      </sheetData>
      <sheetData sheetId="679">
        <row r="10">
          <cell r="F10">
            <v>1746.43</v>
          </cell>
        </row>
      </sheetData>
      <sheetData sheetId="680">
        <row r="10">
          <cell r="F10">
            <v>1746.43</v>
          </cell>
        </row>
      </sheetData>
      <sheetData sheetId="681">
        <row r="4">
          <cell r="B4">
            <v>111874</v>
          </cell>
        </row>
      </sheetData>
      <sheetData sheetId="682">
        <row r="4">
          <cell r="B4">
            <v>111874</v>
          </cell>
        </row>
      </sheetData>
      <sheetData sheetId="683">
        <row r="4">
          <cell r="B4">
            <v>111874</v>
          </cell>
        </row>
      </sheetData>
      <sheetData sheetId="684">
        <row r="4">
          <cell r="B4">
            <v>111874</v>
          </cell>
        </row>
      </sheetData>
      <sheetData sheetId="685">
        <row r="10">
          <cell r="F10">
            <v>1746.43</v>
          </cell>
        </row>
      </sheetData>
      <sheetData sheetId="686">
        <row r="10">
          <cell r="F10">
            <v>1746.43</v>
          </cell>
        </row>
      </sheetData>
      <sheetData sheetId="687">
        <row r="10">
          <cell r="F10">
            <v>1746.43</v>
          </cell>
        </row>
      </sheetData>
      <sheetData sheetId="688">
        <row r="10">
          <cell r="F10">
            <v>1746.43</v>
          </cell>
        </row>
      </sheetData>
      <sheetData sheetId="689">
        <row r="10">
          <cell r="F10">
            <v>1746.43</v>
          </cell>
        </row>
      </sheetData>
      <sheetData sheetId="690">
        <row r="10">
          <cell r="F10">
            <v>1746.43</v>
          </cell>
        </row>
      </sheetData>
      <sheetData sheetId="691">
        <row r="10">
          <cell r="F10">
            <v>1746.43</v>
          </cell>
        </row>
      </sheetData>
      <sheetData sheetId="692">
        <row r="10">
          <cell r="F10">
            <v>1746.43</v>
          </cell>
        </row>
      </sheetData>
      <sheetData sheetId="693">
        <row r="10">
          <cell r="F10">
            <v>1746.43</v>
          </cell>
        </row>
      </sheetData>
      <sheetData sheetId="694">
        <row r="10">
          <cell r="F10">
            <v>1746.43</v>
          </cell>
        </row>
      </sheetData>
      <sheetData sheetId="695">
        <row r="4">
          <cell r="B4">
            <v>111874</v>
          </cell>
        </row>
      </sheetData>
      <sheetData sheetId="696">
        <row r="10">
          <cell r="F10">
            <v>1746.43</v>
          </cell>
        </row>
      </sheetData>
      <sheetData sheetId="697">
        <row r="10">
          <cell r="F10">
            <v>1746.43</v>
          </cell>
        </row>
      </sheetData>
      <sheetData sheetId="698">
        <row r="10">
          <cell r="F10">
            <v>1746.43</v>
          </cell>
        </row>
      </sheetData>
      <sheetData sheetId="699">
        <row r="10">
          <cell r="F10">
            <v>1746.43</v>
          </cell>
        </row>
      </sheetData>
      <sheetData sheetId="700">
        <row r="10">
          <cell r="F10">
            <v>1746.43</v>
          </cell>
        </row>
      </sheetData>
      <sheetData sheetId="701">
        <row r="10">
          <cell r="F10">
            <v>1746.43</v>
          </cell>
        </row>
      </sheetData>
      <sheetData sheetId="702">
        <row r="10">
          <cell r="F10">
            <v>1746.43</v>
          </cell>
        </row>
      </sheetData>
      <sheetData sheetId="703">
        <row r="10">
          <cell r="F10">
            <v>1746.43</v>
          </cell>
        </row>
      </sheetData>
      <sheetData sheetId="704">
        <row r="10">
          <cell r="F10">
            <v>1746.43</v>
          </cell>
        </row>
      </sheetData>
      <sheetData sheetId="705">
        <row r="10">
          <cell r="F10">
            <v>1746.43</v>
          </cell>
        </row>
      </sheetData>
      <sheetData sheetId="706">
        <row r="10">
          <cell r="F10">
            <v>1746.43</v>
          </cell>
        </row>
      </sheetData>
      <sheetData sheetId="707">
        <row r="4">
          <cell r="B4">
            <v>111874</v>
          </cell>
        </row>
      </sheetData>
      <sheetData sheetId="708">
        <row r="10">
          <cell r="F10">
            <v>1746.43</v>
          </cell>
        </row>
      </sheetData>
      <sheetData sheetId="709">
        <row r="4">
          <cell r="B4">
            <v>111874</v>
          </cell>
        </row>
      </sheetData>
      <sheetData sheetId="710">
        <row r="10">
          <cell r="F10">
            <v>1746.43</v>
          </cell>
        </row>
      </sheetData>
      <sheetData sheetId="711">
        <row r="10">
          <cell r="F10">
            <v>1746.43</v>
          </cell>
        </row>
      </sheetData>
      <sheetData sheetId="712">
        <row r="4">
          <cell r="B4">
            <v>111874</v>
          </cell>
        </row>
      </sheetData>
      <sheetData sheetId="713">
        <row r="4">
          <cell r="B4">
            <v>111874</v>
          </cell>
        </row>
      </sheetData>
      <sheetData sheetId="714">
        <row r="4">
          <cell r="B4">
            <v>111874</v>
          </cell>
        </row>
      </sheetData>
      <sheetData sheetId="715">
        <row r="4">
          <cell r="B4">
            <v>111874</v>
          </cell>
        </row>
      </sheetData>
      <sheetData sheetId="716">
        <row r="4">
          <cell r="B4">
            <v>111874</v>
          </cell>
        </row>
      </sheetData>
      <sheetData sheetId="717">
        <row r="10">
          <cell r="F10">
            <v>1746.43</v>
          </cell>
        </row>
      </sheetData>
      <sheetData sheetId="718">
        <row r="10">
          <cell r="F10">
            <v>1746.43</v>
          </cell>
        </row>
      </sheetData>
      <sheetData sheetId="719">
        <row r="10">
          <cell r="F10">
            <v>1746.43</v>
          </cell>
        </row>
      </sheetData>
      <sheetData sheetId="720">
        <row r="10">
          <cell r="F10">
            <v>1746.43</v>
          </cell>
        </row>
      </sheetData>
      <sheetData sheetId="721">
        <row r="4">
          <cell r="B4">
            <v>111874</v>
          </cell>
        </row>
      </sheetData>
      <sheetData sheetId="722">
        <row r="10">
          <cell r="F10">
            <v>1746.43</v>
          </cell>
        </row>
      </sheetData>
      <sheetData sheetId="723">
        <row r="4">
          <cell r="B4">
            <v>111874</v>
          </cell>
        </row>
      </sheetData>
      <sheetData sheetId="724">
        <row r="10">
          <cell r="F10">
            <v>1746.43</v>
          </cell>
        </row>
      </sheetData>
      <sheetData sheetId="725">
        <row r="4">
          <cell r="B4">
            <v>111874</v>
          </cell>
        </row>
      </sheetData>
      <sheetData sheetId="726">
        <row r="4">
          <cell r="B4">
            <v>111874</v>
          </cell>
        </row>
      </sheetData>
      <sheetData sheetId="727">
        <row r="4">
          <cell r="B4">
            <v>111874</v>
          </cell>
        </row>
      </sheetData>
      <sheetData sheetId="728">
        <row r="4">
          <cell r="B4">
            <v>111874</v>
          </cell>
        </row>
      </sheetData>
      <sheetData sheetId="729">
        <row r="4">
          <cell r="B4">
            <v>111874</v>
          </cell>
        </row>
      </sheetData>
      <sheetData sheetId="730">
        <row r="4">
          <cell r="B4">
            <v>111874</v>
          </cell>
        </row>
      </sheetData>
      <sheetData sheetId="731">
        <row r="4">
          <cell r="B4">
            <v>111874</v>
          </cell>
        </row>
      </sheetData>
      <sheetData sheetId="732">
        <row r="4">
          <cell r="B4">
            <v>111874</v>
          </cell>
        </row>
      </sheetData>
      <sheetData sheetId="733">
        <row r="4">
          <cell r="B4">
            <v>111874</v>
          </cell>
        </row>
      </sheetData>
      <sheetData sheetId="734">
        <row r="4">
          <cell r="B4">
            <v>111874</v>
          </cell>
        </row>
      </sheetData>
      <sheetData sheetId="735">
        <row r="4">
          <cell r="B4">
            <v>111874</v>
          </cell>
        </row>
      </sheetData>
      <sheetData sheetId="736">
        <row r="4">
          <cell r="B4">
            <v>111874</v>
          </cell>
        </row>
      </sheetData>
      <sheetData sheetId="737">
        <row r="4">
          <cell r="B4">
            <v>111874</v>
          </cell>
        </row>
      </sheetData>
      <sheetData sheetId="738">
        <row r="4">
          <cell r="B4">
            <v>111874</v>
          </cell>
        </row>
      </sheetData>
      <sheetData sheetId="739">
        <row r="4">
          <cell r="B4">
            <v>111874</v>
          </cell>
        </row>
      </sheetData>
      <sheetData sheetId="740">
        <row r="4">
          <cell r="B4">
            <v>111874</v>
          </cell>
        </row>
      </sheetData>
      <sheetData sheetId="741">
        <row r="4">
          <cell r="B4">
            <v>111874</v>
          </cell>
        </row>
      </sheetData>
      <sheetData sheetId="742">
        <row r="10">
          <cell r="F10">
            <v>1746.43</v>
          </cell>
        </row>
      </sheetData>
      <sheetData sheetId="743">
        <row r="4">
          <cell r="B4">
            <v>111874</v>
          </cell>
        </row>
      </sheetData>
      <sheetData sheetId="744">
        <row r="4">
          <cell r="B4">
            <v>111874</v>
          </cell>
        </row>
      </sheetData>
      <sheetData sheetId="745">
        <row r="4">
          <cell r="B4">
            <v>111874</v>
          </cell>
        </row>
      </sheetData>
      <sheetData sheetId="746">
        <row r="4">
          <cell r="B4">
            <v>111874</v>
          </cell>
        </row>
      </sheetData>
      <sheetData sheetId="747">
        <row r="10">
          <cell r="F10">
            <v>1746.43</v>
          </cell>
        </row>
      </sheetData>
      <sheetData sheetId="748">
        <row r="4">
          <cell r="B4">
            <v>111874</v>
          </cell>
        </row>
      </sheetData>
      <sheetData sheetId="749">
        <row r="4">
          <cell r="B4">
            <v>111874</v>
          </cell>
        </row>
      </sheetData>
      <sheetData sheetId="750">
        <row r="4">
          <cell r="B4">
            <v>111874</v>
          </cell>
        </row>
      </sheetData>
      <sheetData sheetId="751">
        <row r="4">
          <cell r="B4">
            <v>111874</v>
          </cell>
        </row>
      </sheetData>
      <sheetData sheetId="752">
        <row r="4">
          <cell r="B4">
            <v>111874</v>
          </cell>
        </row>
      </sheetData>
      <sheetData sheetId="753">
        <row r="4">
          <cell r="B4">
            <v>111874</v>
          </cell>
        </row>
      </sheetData>
      <sheetData sheetId="754">
        <row r="4">
          <cell r="B4">
            <v>111874</v>
          </cell>
        </row>
      </sheetData>
      <sheetData sheetId="755">
        <row r="4">
          <cell r="B4">
            <v>111874</v>
          </cell>
        </row>
      </sheetData>
      <sheetData sheetId="756">
        <row r="4">
          <cell r="B4">
            <v>111874</v>
          </cell>
        </row>
      </sheetData>
      <sheetData sheetId="757">
        <row r="4">
          <cell r="B4">
            <v>111874</v>
          </cell>
        </row>
      </sheetData>
      <sheetData sheetId="758">
        <row r="4">
          <cell r="B4">
            <v>111874</v>
          </cell>
        </row>
      </sheetData>
      <sheetData sheetId="759">
        <row r="4">
          <cell r="B4">
            <v>111874</v>
          </cell>
        </row>
      </sheetData>
      <sheetData sheetId="760">
        <row r="4">
          <cell r="B4">
            <v>111874</v>
          </cell>
        </row>
      </sheetData>
      <sheetData sheetId="761">
        <row r="4">
          <cell r="B4">
            <v>111874</v>
          </cell>
        </row>
      </sheetData>
      <sheetData sheetId="762">
        <row r="10">
          <cell r="F10">
            <v>1746.43</v>
          </cell>
        </row>
      </sheetData>
      <sheetData sheetId="763">
        <row r="4">
          <cell r="B4">
            <v>111874</v>
          </cell>
        </row>
      </sheetData>
      <sheetData sheetId="764">
        <row r="4">
          <cell r="B4">
            <v>111874</v>
          </cell>
        </row>
      </sheetData>
      <sheetData sheetId="765">
        <row r="4">
          <cell r="B4">
            <v>111874</v>
          </cell>
        </row>
      </sheetData>
      <sheetData sheetId="766">
        <row r="4">
          <cell r="B4">
            <v>111874</v>
          </cell>
        </row>
      </sheetData>
      <sheetData sheetId="767">
        <row r="4">
          <cell r="B4">
            <v>111874</v>
          </cell>
        </row>
      </sheetData>
      <sheetData sheetId="768">
        <row r="4">
          <cell r="B4">
            <v>111874</v>
          </cell>
        </row>
      </sheetData>
      <sheetData sheetId="769">
        <row r="4">
          <cell r="B4">
            <v>111874</v>
          </cell>
        </row>
      </sheetData>
      <sheetData sheetId="770">
        <row r="4">
          <cell r="B4">
            <v>111874</v>
          </cell>
        </row>
      </sheetData>
      <sheetData sheetId="771">
        <row r="4">
          <cell r="B4">
            <v>111874</v>
          </cell>
        </row>
      </sheetData>
      <sheetData sheetId="772">
        <row r="4">
          <cell r="B4">
            <v>111874</v>
          </cell>
        </row>
      </sheetData>
      <sheetData sheetId="773">
        <row r="4">
          <cell r="B4">
            <v>111874</v>
          </cell>
        </row>
      </sheetData>
      <sheetData sheetId="774">
        <row r="4">
          <cell r="B4">
            <v>111874</v>
          </cell>
        </row>
      </sheetData>
      <sheetData sheetId="775">
        <row r="4">
          <cell r="B4">
            <v>111874</v>
          </cell>
        </row>
      </sheetData>
      <sheetData sheetId="776">
        <row r="4">
          <cell r="B4">
            <v>111874</v>
          </cell>
        </row>
      </sheetData>
      <sheetData sheetId="777">
        <row r="4">
          <cell r="B4">
            <v>111874</v>
          </cell>
        </row>
      </sheetData>
      <sheetData sheetId="778">
        <row r="10">
          <cell r="F10">
            <v>1746.43</v>
          </cell>
        </row>
      </sheetData>
      <sheetData sheetId="779">
        <row r="10">
          <cell r="F10">
            <v>1746.43</v>
          </cell>
        </row>
      </sheetData>
      <sheetData sheetId="780">
        <row r="10">
          <cell r="F10">
            <v>1746.43</v>
          </cell>
        </row>
      </sheetData>
      <sheetData sheetId="781">
        <row r="10">
          <cell r="F10">
            <v>1746.43</v>
          </cell>
        </row>
      </sheetData>
      <sheetData sheetId="782">
        <row r="10">
          <cell r="F10">
            <v>1746.43</v>
          </cell>
        </row>
      </sheetData>
      <sheetData sheetId="783">
        <row r="4">
          <cell r="B4">
            <v>111874</v>
          </cell>
        </row>
      </sheetData>
      <sheetData sheetId="784">
        <row r="10">
          <cell r="F10">
            <v>1746.43</v>
          </cell>
        </row>
      </sheetData>
      <sheetData sheetId="785">
        <row r="4">
          <cell r="B4">
            <v>111874</v>
          </cell>
        </row>
      </sheetData>
      <sheetData sheetId="786">
        <row r="10">
          <cell r="F10">
            <v>1746.43</v>
          </cell>
        </row>
      </sheetData>
      <sheetData sheetId="787">
        <row r="10">
          <cell r="F10">
            <v>1746.43</v>
          </cell>
        </row>
      </sheetData>
      <sheetData sheetId="788">
        <row r="4">
          <cell r="B4">
            <v>111874</v>
          </cell>
        </row>
      </sheetData>
      <sheetData sheetId="789">
        <row r="10">
          <cell r="F10">
            <v>1746.43</v>
          </cell>
        </row>
      </sheetData>
      <sheetData sheetId="790">
        <row r="10">
          <cell r="F10">
            <v>1746.43</v>
          </cell>
        </row>
      </sheetData>
      <sheetData sheetId="791">
        <row r="4">
          <cell r="B4">
            <v>111874</v>
          </cell>
        </row>
      </sheetData>
      <sheetData sheetId="792">
        <row r="10">
          <cell r="F10">
            <v>1746.43</v>
          </cell>
        </row>
      </sheetData>
      <sheetData sheetId="793">
        <row r="10">
          <cell r="F10">
            <v>1746.43</v>
          </cell>
        </row>
      </sheetData>
      <sheetData sheetId="794">
        <row r="10">
          <cell r="F10">
            <v>1746.43</v>
          </cell>
        </row>
      </sheetData>
      <sheetData sheetId="795">
        <row r="10">
          <cell r="F10">
            <v>1746.43</v>
          </cell>
        </row>
      </sheetData>
      <sheetData sheetId="796">
        <row r="10">
          <cell r="F10">
            <v>1746.43</v>
          </cell>
        </row>
      </sheetData>
      <sheetData sheetId="797">
        <row r="10">
          <cell r="F10">
            <v>1746.43</v>
          </cell>
        </row>
      </sheetData>
      <sheetData sheetId="798">
        <row r="10">
          <cell r="F10">
            <v>1746.43</v>
          </cell>
        </row>
      </sheetData>
      <sheetData sheetId="799">
        <row r="4">
          <cell r="B4">
            <v>111874</v>
          </cell>
        </row>
      </sheetData>
      <sheetData sheetId="800">
        <row r="10">
          <cell r="F10">
            <v>1746.43</v>
          </cell>
        </row>
      </sheetData>
      <sheetData sheetId="801">
        <row r="10">
          <cell r="F10">
            <v>1746.43</v>
          </cell>
        </row>
      </sheetData>
      <sheetData sheetId="802">
        <row r="10">
          <cell r="F10">
            <v>1746.43</v>
          </cell>
        </row>
      </sheetData>
      <sheetData sheetId="803">
        <row r="10">
          <cell r="F10">
            <v>1746.43</v>
          </cell>
        </row>
      </sheetData>
      <sheetData sheetId="804">
        <row r="10">
          <cell r="F10">
            <v>1746.43</v>
          </cell>
        </row>
      </sheetData>
      <sheetData sheetId="805">
        <row r="10">
          <cell r="F10">
            <v>1746.43</v>
          </cell>
        </row>
      </sheetData>
      <sheetData sheetId="806">
        <row r="10">
          <cell r="F10">
            <v>1746.43</v>
          </cell>
        </row>
      </sheetData>
      <sheetData sheetId="807">
        <row r="10">
          <cell r="F10">
            <v>1746.43</v>
          </cell>
        </row>
      </sheetData>
      <sheetData sheetId="808">
        <row r="10">
          <cell r="F10">
            <v>1746.43</v>
          </cell>
        </row>
      </sheetData>
      <sheetData sheetId="809">
        <row r="10">
          <cell r="F10">
            <v>1746.43</v>
          </cell>
        </row>
      </sheetData>
      <sheetData sheetId="810">
        <row r="10">
          <cell r="F10">
            <v>1746.43</v>
          </cell>
        </row>
      </sheetData>
      <sheetData sheetId="811">
        <row r="10">
          <cell r="F10">
            <v>1746.43</v>
          </cell>
        </row>
      </sheetData>
      <sheetData sheetId="812">
        <row r="10">
          <cell r="F10">
            <v>1746.43</v>
          </cell>
        </row>
      </sheetData>
      <sheetData sheetId="813">
        <row r="10">
          <cell r="F10">
            <v>1746.43</v>
          </cell>
        </row>
      </sheetData>
      <sheetData sheetId="814">
        <row r="10">
          <cell r="F10">
            <v>1746.43</v>
          </cell>
        </row>
      </sheetData>
      <sheetData sheetId="815">
        <row r="10">
          <cell r="F10">
            <v>1746.43</v>
          </cell>
        </row>
      </sheetData>
      <sheetData sheetId="816">
        <row r="10">
          <cell r="F10">
            <v>1746.43</v>
          </cell>
        </row>
      </sheetData>
      <sheetData sheetId="817">
        <row r="10">
          <cell r="F10">
            <v>1746.43</v>
          </cell>
        </row>
      </sheetData>
      <sheetData sheetId="818">
        <row r="10">
          <cell r="F10">
            <v>1746.43</v>
          </cell>
        </row>
      </sheetData>
      <sheetData sheetId="819">
        <row r="10">
          <cell r="F10">
            <v>1746.43</v>
          </cell>
        </row>
      </sheetData>
      <sheetData sheetId="820">
        <row r="10">
          <cell r="F10">
            <v>1746.43</v>
          </cell>
        </row>
      </sheetData>
      <sheetData sheetId="821">
        <row r="10">
          <cell r="F10">
            <v>1746.43</v>
          </cell>
        </row>
      </sheetData>
      <sheetData sheetId="822">
        <row r="10">
          <cell r="F10">
            <v>1746.43</v>
          </cell>
        </row>
      </sheetData>
      <sheetData sheetId="823">
        <row r="10">
          <cell r="F10">
            <v>1746.43</v>
          </cell>
        </row>
      </sheetData>
      <sheetData sheetId="824">
        <row r="10">
          <cell r="F10">
            <v>1746.43</v>
          </cell>
        </row>
      </sheetData>
      <sheetData sheetId="825">
        <row r="4">
          <cell r="B4">
            <v>111874</v>
          </cell>
        </row>
      </sheetData>
      <sheetData sheetId="826">
        <row r="10">
          <cell r="F10">
            <v>1746.43</v>
          </cell>
        </row>
      </sheetData>
      <sheetData sheetId="827">
        <row r="10">
          <cell r="F10">
            <v>1746.43</v>
          </cell>
        </row>
      </sheetData>
      <sheetData sheetId="828">
        <row r="10">
          <cell r="F10">
            <v>1746.43</v>
          </cell>
        </row>
      </sheetData>
      <sheetData sheetId="829">
        <row r="10">
          <cell r="F10">
            <v>1746.43</v>
          </cell>
        </row>
      </sheetData>
      <sheetData sheetId="830">
        <row r="10">
          <cell r="F10">
            <v>1746.43</v>
          </cell>
        </row>
      </sheetData>
      <sheetData sheetId="831">
        <row r="10">
          <cell r="F10">
            <v>1746.43</v>
          </cell>
        </row>
      </sheetData>
      <sheetData sheetId="832">
        <row r="10">
          <cell r="F10">
            <v>1746.43</v>
          </cell>
        </row>
      </sheetData>
      <sheetData sheetId="833">
        <row r="10">
          <cell r="F10">
            <v>1746.43</v>
          </cell>
        </row>
      </sheetData>
      <sheetData sheetId="834">
        <row r="10">
          <cell r="F10">
            <v>1746.43</v>
          </cell>
        </row>
      </sheetData>
      <sheetData sheetId="835">
        <row r="10">
          <cell r="F10">
            <v>1746.43</v>
          </cell>
        </row>
      </sheetData>
      <sheetData sheetId="836">
        <row r="10">
          <cell r="F10">
            <v>1746.43</v>
          </cell>
        </row>
      </sheetData>
      <sheetData sheetId="837">
        <row r="10">
          <cell r="F10">
            <v>1746.43</v>
          </cell>
        </row>
      </sheetData>
      <sheetData sheetId="838">
        <row r="10">
          <cell r="F10">
            <v>1746.43</v>
          </cell>
        </row>
      </sheetData>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ow r="10">
          <cell r="F10">
            <v>1746.43</v>
          </cell>
        </row>
      </sheetData>
      <sheetData sheetId="859">
        <row r="10">
          <cell r="F10">
            <v>1746.43</v>
          </cell>
        </row>
      </sheetData>
      <sheetData sheetId="860">
        <row r="10">
          <cell r="F10">
            <v>1746.43</v>
          </cell>
        </row>
      </sheetData>
      <sheetData sheetId="861">
        <row r="10">
          <cell r="F10">
            <v>1746.43</v>
          </cell>
        </row>
      </sheetData>
      <sheetData sheetId="862">
        <row r="10">
          <cell r="F10">
            <v>1746.43</v>
          </cell>
        </row>
      </sheetData>
      <sheetData sheetId="863">
        <row r="10">
          <cell r="F10">
            <v>1746.43</v>
          </cell>
        </row>
      </sheetData>
      <sheetData sheetId="864">
        <row r="10">
          <cell r="F10">
            <v>1746.43</v>
          </cell>
        </row>
      </sheetData>
      <sheetData sheetId="865">
        <row r="10">
          <cell r="F10">
            <v>1746.43</v>
          </cell>
        </row>
      </sheetData>
      <sheetData sheetId="866">
        <row r="10">
          <cell r="F10">
            <v>1746.43</v>
          </cell>
        </row>
      </sheetData>
      <sheetData sheetId="867">
        <row r="10">
          <cell r="F10">
            <v>1746.43</v>
          </cell>
        </row>
      </sheetData>
      <sheetData sheetId="868">
        <row r="10">
          <cell r="F10">
            <v>1746.43</v>
          </cell>
        </row>
      </sheetData>
      <sheetData sheetId="869">
        <row r="10">
          <cell r="F10">
            <v>1746.43</v>
          </cell>
        </row>
      </sheetData>
      <sheetData sheetId="870">
        <row r="10">
          <cell r="F10">
            <v>1746.43</v>
          </cell>
        </row>
      </sheetData>
      <sheetData sheetId="871">
        <row r="10">
          <cell r="F10">
            <v>1746.43</v>
          </cell>
        </row>
      </sheetData>
      <sheetData sheetId="872">
        <row r="10">
          <cell r="F10">
            <v>1746.43</v>
          </cell>
        </row>
      </sheetData>
      <sheetData sheetId="873">
        <row r="10">
          <cell r="F10">
            <v>1746.43</v>
          </cell>
        </row>
      </sheetData>
      <sheetData sheetId="874">
        <row r="10">
          <cell r="F10">
            <v>1746.43</v>
          </cell>
        </row>
      </sheetData>
      <sheetData sheetId="875">
        <row r="10">
          <cell r="F10">
            <v>1746.43</v>
          </cell>
        </row>
      </sheetData>
      <sheetData sheetId="876">
        <row r="10">
          <cell r="F10">
            <v>1746.43</v>
          </cell>
        </row>
      </sheetData>
      <sheetData sheetId="877">
        <row r="10">
          <cell r="F10">
            <v>1746.43</v>
          </cell>
        </row>
      </sheetData>
      <sheetData sheetId="878">
        <row r="10">
          <cell r="F10">
            <v>1746.43</v>
          </cell>
        </row>
      </sheetData>
      <sheetData sheetId="879">
        <row r="10">
          <cell r="F10">
            <v>1746.43</v>
          </cell>
        </row>
      </sheetData>
      <sheetData sheetId="880">
        <row r="10">
          <cell r="F10">
            <v>1746.43</v>
          </cell>
        </row>
      </sheetData>
      <sheetData sheetId="881">
        <row r="10">
          <cell r="F10">
            <v>1746.43</v>
          </cell>
        </row>
      </sheetData>
      <sheetData sheetId="882">
        <row r="10">
          <cell r="F10">
            <v>1746.43</v>
          </cell>
        </row>
      </sheetData>
      <sheetData sheetId="883">
        <row r="10">
          <cell r="F10">
            <v>1746.43</v>
          </cell>
        </row>
      </sheetData>
      <sheetData sheetId="884">
        <row r="10">
          <cell r="F10">
            <v>1746.43</v>
          </cell>
        </row>
      </sheetData>
      <sheetData sheetId="885">
        <row r="10">
          <cell r="F10">
            <v>1746.43</v>
          </cell>
        </row>
      </sheetData>
      <sheetData sheetId="886">
        <row r="10">
          <cell r="F10">
            <v>1746.43</v>
          </cell>
        </row>
      </sheetData>
      <sheetData sheetId="887">
        <row r="10">
          <cell r="F10">
            <v>1746.43</v>
          </cell>
        </row>
      </sheetData>
      <sheetData sheetId="888">
        <row r="10">
          <cell r="F10">
            <v>1746.43</v>
          </cell>
        </row>
      </sheetData>
      <sheetData sheetId="889">
        <row r="10">
          <cell r="F10">
            <v>1746.43</v>
          </cell>
        </row>
      </sheetData>
      <sheetData sheetId="890">
        <row r="10">
          <cell r="F10">
            <v>1746.43</v>
          </cell>
        </row>
      </sheetData>
      <sheetData sheetId="891">
        <row r="10">
          <cell r="F10">
            <v>1746.43</v>
          </cell>
        </row>
      </sheetData>
      <sheetData sheetId="892">
        <row r="10">
          <cell r="F10">
            <v>1746.43</v>
          </cell>
        </row>
      </sheetData>
      <sheetData sheetId="893">
        <row r="10">
          <cell r="F10">
            <v>1746.43</v>
          </cell>
        </row>
      </sheetData>
      <sheetData sheetId="894">
        <row r="10">
          <cell r="F10">
            <v>1746.43</v>
          </cell>
        </row>
      </sheetData>
      <sheetData sheetId="895">
        <row r="10">
          <cell r="F10">
            <v>1746.43</v>
          </cell>
        </row>
      </sheetData>
      <sheetData sheetId="896">
        <row r="10">
          <cell r="F10">
            <v>1746.43</v>
          </cell>
        </row>
      </sheetData>
      <sheetData sheetId="897">
        <row r="10">
          <cell r="F10">
            <v>1746.43</v>
          </cell>
        </row>
      </sheetData>
      <sheetData sheetId="898">
        <row r="10">
          <cell r="F10">
            <v>1746.43</v>
          </cell>
        </row>
      </sheetData>
      <sheetData sheetId="899">
        <row r="10">
          <cell r="F10">
            <v>1746.43</v>
          </cell>
        </row>
      </sheetData>
      <sheetData sheetId="900">
        <row r="10">
          <cell r="F10">
            <v>1746.43</v>
          </cell>
        </row>
      </sheetData>
      <sheetData sheetId="901">
        <row r="10">
          <cell r="F10">
            <v>1746.43</v>
          </cell>
        </row>
      </sheetData>
      <sheetData sheetId="902">
        <row r="10">
          <cell r="F10">
            <v>1746.43</v>
          </cell>
        </row>
      </sheetData>
      <sheetData sheetId="903">
        <row r="10">
          <cell r="F10">
            <v>1746.43</v>
          </cell>
        </row>
      </sheetData>
      <sheetData sheetId="904">
        <row r="10">
          <cell r="F10">
            <v>1746.43</v>
          </cell>
        </row>
      </sheetData>
      <sheetData sheetId="905">
        <row r="10">
          <cell r="F10">
            <v>1746.43</v>
          </cell>
        </row>
      </sheetData>
      <sheetData sheetId="906">
        <row r="10">
          <cell r="F10">
            <v>1746.43</v>
          </cell>
        </row>
      </sheetData>
      <sheetData sheetId="907">
        <row r="10">
          <cell r="F10">
            <v>1746.43</v>
          </cell>
        </row>
      </sheetData>
      <sheetData sheetId="908">
        <row r="10">
          <cell r="F10">
            <v>1746.43</v>
          </cell>
        </row>
      </sheetData>
      <sheetData sheetId="909">
        <row r="10">
          <cell r="F10">
            <v>1746.43</v>
          </cell>
        </row>
      </sheetData>
      <sheetData sheetId="910">
        <row r="10">
          <cell r="F10">
            <v>1746.43</v>
          </cell>
        </row>
      </sheetData>
      <sheetData sheetId="911">
        <row r="10">
          <cell r="F10">
            <v>1746.43</v>
          </cell>
        </row>
      </sheetData>
      <sheetData sheetId="912">
        <row r="10">
          <cell r="F10">
            <v>1746.43</v>
          </cell>
        </row>
      </sheetData>
      <sheetData sheetId="913">
        <row r="10">
          <cell r="F10">
            <v>1746.43</v>
          </cell>
        </row>
      </sheetData>
      <sheetData sheetId="914">
        <row r="10">
          <cell r="F10">
            <v>0</v>
          </cell>
        </row>
      </sheetData>
      <sheetData sheetId="915" refreshError="1"/>
      <sheetData sheetId="916" refreshError="1"/>
      <sheetData sheetId="917" refreshError="1"/>
      <sheetData sheetId="918" refreshError="1"/>
      <sheetData sheetId="919" refreshError="1"/>
      <sheetData sheetId="920" refreshError="1"/>
      <sheetData sheetId="921" refreshError="1"/>
      <sheetData sheetId="922">
        <row r="10">
          <cell r="F10">
            <v>1746.43</v>
          </cell>
        </row>
      </sheetData>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ow r="10">
          <cell r="F10">
            <v>6.3812059999999997</v>
          </cell>
        </row>
      </sheetData>
      <sheetData sheetId="960">
        <row r="10">
          <cell r="F10">
            <v>1746.43</v>
          </cell>
        </row>
      </sheetData>
      <sheetData sheetId="961"/>
      <sheetData sheetId="962">
        <row r="10">
          <cell r="F10">
            <v>1746.43</v>
          </cell>
        </row>
      </sheetData>
      <sheetData sheetId="963">
        <row r="10">
          <cell r="F10">
            <v>1746.43</v>
          </cell>
        </row>
      </sheetData>
      <sheetData sheetId="964" refreshError="1"/>
      <sheetData sheetId="965" refreshError="1"/>
      <sheetData sheetId="966" refreshError="1"/>
      <sheetData sheetId="967" refreshError="1"/>
      <sheetData sheetId="968" refreshError="1"/>
      <sheetData sheetId="969" refreshError="1"/>
      <sheetData sheetId="970" refreshError="1"/>
      <sheetData sheetId="971">
        <row r="4">
          <cell r="B4">
            <v>111874</v>
          </cell>
        </row>
      </sheetData>
      <sheetData sheetId="972">
        <row r="4">
          <cell r="B4">
            <v>111874</v>
          </cell>
        </row>
      </sheetData>
      <sheetData sheetId="973" refreshError="1"/>
      <sheetData sheetId="974" refreshError="1"/>
      <sheetData sheetId="975" refreshError="1"/>
      <sheetData sheetId="976" refreshError="1"/>
      <sheetData sheetId="977">
        <row r="10">
          <cell r="F10">
            <v>1746.43</v>
          </cell>
        </row>
      </sheetData>
      <sheetData sheetId="978">
        <row r="10">
          <cell r="F10">
            <v>6.3812059999999997</v>
          </cell>
        </row>
      </sheetData>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ow r="4">
          <cell r="B4">
            <v>111874</v>
          </cell>
        </row>
      </sheetData>
      <sheetData sheetId="993">
        <row r="10">
          <cell r="F10">
            <v>1746.43</v>
          </cell>
        </row>
      </sheetData>
      <sheetData sheetId="994">
        <row r="10">
          <cell r="F10">
            <v>6.3812059999999997</v>
          </cell>
        </row>
      </sheetData>
      <sheetData sheetId="995">
        <row r="10">
          <cell r="F10">
            <v>1746.43</v>
          </cell>
        </row>
      </sheetData>
      <sheetData sheetId="996">
        <row r="10">
          <cell r="F10">
            <v>1746.43</v>
          </cell>
        </row>
      </sheetData>
      <sheetData sheetId="997">
        <row r="10">
          <cell r="F10">
            <v>1746.43</v>
          </cell>
        </row>
      </sheetData>
      <sheetData sheetId="998">
        <row r="10">
          <cell r="F10">
            <v>6.3812059999999997</v>
          </cell>
        </row>
      </sheetData>
      <sheetData sheetId="999">
        <row r="10">
          <cell r="F10">
            <v>1746.43</v>
          </cell>
        </row>
      </sheetData>
      <sheetData sheetId="1000">
        <row r="10">
          <cell r="F10">
            <v>1746.43</v>
          </cell>
        </row>
      </sheetData>
      <sheetData sheetId="1001">
        <row r="10">
          <cell r="F10">
            <v>1746.43</v>
          </cell>
        </row>
      </sheetData>
      <sheetData sheetId="1002" refreshError="1"/>
      <sheetData sheetId="1003">
        <row r="10">
          <cell r="F10">
            <v>1746.43</v>
          </cell>
        </row>
      </sheetData>
      <sheetData sheetId="1004" refreshError="1"/>
      <sheetData sheetId="1005" refreshError="1"/>
      <sheetData sheetId="1006"/>
      <sheetData sheetId="1007" refreshError="1"/>
      <sheetData sheetId="1008" refreshError="1"/>
      <sheetData sheetId="1009">
        <row r="10">
          <cell r="F10">
            <v>1746.43</v>
          </cell>
        </row>
      </sheetData>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ow r="10">
          <cell r="F10">
            <v>6.3812059999999997</v>
          </cell>
        </row>
      </sheetData>
      <sheetData sheetId="1057" refreshError="1"/>
      <sheetData sheetId="1058">
        <row r="4">
          <cell r="B4">
            <v>111874</v>
          </cell>
        </row>
      </sheetData>
      <sheetData sheetId="1059">
        <row r="4">
          <cell r="B4">
            <v>111874</v>
          </cell>
        </row>
      </sheetData>
      <sheetData sheetId="1060">
        <row r="4">
          <cell r="B4">
            <v>111874</v>
          </cell>
        </row>
      </sheetData>
      <sheetData sheetId="1061">
        <row r="10">
          <cell r="F10">
            <v>1746.43</v>
          </cell>
        </row>
      </sheetData>
      <sheetData sheetId="1062" refreshError="1"/>
      <sheetData sheetId="1063" refreshError="1"/>
      <sheetData sheetId="1064">
        <row r="10">
          <cell r="F10">
            <v>1746.43</v>
          </cell>
        </row>
      </sheetData>
      <sheetData sheetId="1065">
        <row r="10">
          <cell r="F10">
            <v>1746.43</v>
          </cell>
        </row>
      </sheetData>
      <sheetData sheetId="1066">
        <row r="10">
          <cell r="F10">
            <v>1746.43</v>
          </cell>
        </row>
      </sheetData>
      <sheetData sheetId="1067">
        <row r="10">
          <cell r="F10">
            <v>1746.43</v>
          </cell>
        </row>
      </sheetData>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ow r="10">
          <cell r="F10">
            <v>1746.43</v>
          </cell>
        </row>
      </sheetData>
      <sheetData sheetId="1126">
        <row r="10">
          <cell r="F10">
            <v>1746.43</v>
          </cell>
        </row>
      </sheetData>
      <sheetData sheetId="1127">
        <row r="10">
          <cell r="F10">
            <v>1746.43</v>
          </cell>
        </row>
      </sheetData>
      <sheetData sheetId="1128">
        <row r="10">
          <cell r="F10">
            <v>1746.43</v>
          </cell>
        </row>
      </sheetData>
      <sheetData sheetId="1129">
        <row r="10">
          <cell r="F10">
            <v>1746.43</v>
          </cell>
        </row>
      </sheetData>
      <sheetData sheetId="1130">
        <row r="10">
          <cell r="F10">
            <v>0</v>
          </cell>
        </row>
      </sheetData>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sheetData sheetId="1146">
        <row r="10">
          <cell r="F10">
            <v>1746.43</v>
          </cell>
        </row>
      </sheetData>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refreshError="1"/>
      <sheetData sheetId="1231" refreshError="1"/>
      <sheetData sheetId="1232"/>
      <sheetData sheetId="1233"/>
      <sheetData sheetId="1234">
        <row r="10">
          <cell r="F10">
            <v>1746.43</v>
          </cell>
        </row>
      </sheetData>
      <sheetData sheetId="1235">
        <row r="10">
          <cell r="F10">
            <v>1746.43</v>
          </cell>
        </row>
      </sheetData>
      <sheetData sheetId="1236"/>
      <sheetData sheetId="1237"/>
      <sheetData sheetId="1238">
        <row r="4">
          <cell r="B4">
            <v>111874</v>
          </cell>
        </row>
      </sheetData>
      <sheetData sheetId="1239">
        <row r="4">
          <cell r="B4">
            <v>111874</v>
          </cell>
        </row>
      </sheetData>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row r="10">
          <cell r="F10">
            <v>1746.43</v>
          </cell>
        </row>
      </sheetData>
      <sheetData sheetId="1272"/>
      <sheetData sheetId="1273">
        <row r="10">
          <cell r="F10">
            <v>6.3812059999999997</v>
          </cell>
        </row>
      </sheetData>
      <sheetData sheetId="1274">
        <row r="10">
          <cell r="F10">
            <v>6.3812059999999997</v>
          </cell>
        </row>
      </sheetData>
      <sheetData sheetId="1275">
        <row r="10">
          <cell r="F10">
            <v>1746.43</v>
          </cell>
        </row>
      </sheetData>
      <sheetData sheetId="1276"/>
      <sheetData sheetId="1277"/>
      <sheetData sheetId="1278"/>
      <sheetData sheetId="1279">
        <row r="10">
          <cell r="F10">
            <v>1746.43</v>
          </cell>
        </row>
      </sheetData>
      <sheetData sheetId="1280">
        <row r="10">
          <cell r="F10">
            <v>1746.43</v>
          </cell>
        </row>
      </sheetData>
      <sheetData sheetId="1281">
        <row r="10">
          <cell r="F10">
            <v>1746.43</v>
          </cell>
        </row>
      </sheetData>
      <sheetData sheetId="1282">
        <row r="10">
          <cell r="F10">
            <v>1746.43</v>
          </cell>
        </row>
      </sheetData>
      <sheetData sheetId="1283">
        <row r="10">
          <cell r="F10">
            <v>1746.43</v>
          </cell>
        </row>
      </sheetData>
      <sheetData sheetId="1284">
        <row r="4">
          <cell r="B4">
            <v>111874</v>
          </cell>
        </row>
      </sheetData>
      <sheetData sheetId="1285"/>
      <sheetData sheetId="1286"/>
      <sheetData sheetId="1287">
        <row r="10">
          <cell r="F10">
            <v>1746.43</v>
          </cell>
        </row>
      </sheetData>
      <sheetData sheetId="1288">
        <row r="10">
          <cell r="F10">
            <v>1746.43</v>
          </cell>
        </row>
      </sheetData>
      <sheetData sheetId="1289"/>
      <sheetData sheetId="1290">
        <row r="10">
          <cell r="F10">
            <v>1746.43</v>
          </cell>
        </row>
      </sheetData>
      <sheetData sheetId="1291">
        <row r="10">
          <cell r="F10">
            <v>1746.43</v>
          </cell>
        </row>
      </sheetData>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row r="10">
          <cell r="F10">
            <v>1746.43</v>
          </cell>
        </row>
      </sheetData>
      <sheetData sheetId="1311">
        <row r="10">
          <cell r="F10">
            <v>1746.43</v>
          </cell>
        </row>
      </sheetData>
      <sheetData sheetId="1312">
        <row r="10">
          <cell r="F10">
            <v>1746.43</v>
          </cell>
        </row>
      </sheetData>
      <sheetData sheetId="1313">
        <row r="10">
          <cell r="F10">
            <v>1746.43</v>
          </cell>
        </row>
      </sheetData>
      <sheetData sheetId="1314">
        <row r="10">
          <cell r="F10">
            <v>1746.43</v>
          </cell>
        </row>
      </sheetData>
      <sheetData sheetId="1315">
        <row r="10">
          <cell r="F10">
            <v>1746.43</v>
          </cell>
        </row>
      </sheetData>
      <sheetData sheetId="1316">
        <row r="10">
          <cell r="F10">
            <v>1746.43</v>
          </cell>
        </row>
      </sheetData>
      <sheetData sheetId="1317"/>
      <sheetData sheetId="1318"/>
      <sheetData sheetId="1319">
        <row r="4">
          <cell r="B4">
            <v>111874</v>
          </cell>
        </row>
      </sheetData>
      <sheetData sheetId="1320">
        <row r="4">
          <cell r="B4">
            <v>111874</v>
          </cell>
        </row>
      </sheetData>
      <sheetData sheetId="1321"/>
      <sheetData sheetId="1322"/>
      <sheetData sheetId="1323"/>
      <sheetData sheetId="1324"/>
      <sheetData sheetId="1325"/>
      <sheetData sheetId="1326"/>
      <sheetData sheetId="1327"/>
      <sheetData sheetId="1328"/>
      <sheetData sheetId="1329"/>
      <sheetData sheetId="1330"/>
      <sheetData sheetId="1331">
        <row r="10">
          <cell r="F10">
            <v>1746.43</v>
          </cell>
        </row>
      </sheetData>
      <sheetData sheetId="1332">
        <row r="10">
          <cell r="F10">
            <v>1746.43</v>
          </cell>
        </row>
      </sheetData>
      <sheetData sheetId="1333"/>
      <sheetData sheetId="1334">
        <row r="10">
          <cell r="F10">
            <v>1746.43</v>
          </cell>
        </row>
      </sheetData>
      <sheetData sheetId="1335">
        <row r="10">
          <cell r="F10">
            <v>1746.43</v>
          </cell>
        </row>
      </sheetData>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row r="10">
          <cell r="F10">
            <v>1746.43</v>
          </cell>
        </row>
      </sheetData>
      <sheetData sheetId="1349"/>
      <sheetData sheetId="1350"/>
      <sheetData sheetId="1351"/>
      <sheetData sheetId="1352">
        <row r="10">
          <cell r="F10">
            <v>1746.43</v>
          </cell>
        </row>
      </sheetData>
      <sheetData sheetId="1353">
        <row r="10">
          <cell r="F10">
            <v>1746.43</v>
          </cell>
        </row>
      </sheetData>
      <sheetData sheetId="1354"/>
      <sheetData sheetId="1355"/>
      <sheetData sheetId="1356">
        <row r="10">
          <cell r="F10">
            <v>1746.43</v>
          </cell>
        </row>
      </sheetData>
      <sheetData sheetId="1357">
        <row r="10">
          <cell r="F10">
            <v>1746.43</v>
          </cell>
        </row>
      </sheetData>
      <sheetData sheetId="1358"/>
      <sheetData sheetId="1359"/>
      <sheetData sheetId="1360"/>
      <sheetData sheetId="1361">
        <row r="10">
          <cell r="F10">
            <v>1746.43</v>
          </cell>
        </row>
      </sheetData>
      <sheetData sheetId="1362"/>
      <sheetData sheetId="1363"/>
      <sheetData sheetId="1364"/>
      <sheetData sheetId="1365">
        <row r="10">
          <cell r="F10">
            <v>1746.43</v>
          </cell>
        </row>
      </sheetData>
      <sheetData sheetId="1366">
        <row r="10">
          <cell r="F10">
            <v>1746.43</v>
          </cell>
        </row>
      </sheetData>
      <sheetData sheetId="1367">
        <row r="10">
          <cell r="F10">
            <v>1746.43</v>
          </cell>
        </row>
      </sheetData>
      <sheetData sheetId="1368">
        <row r="10">
          <cell r="F10">
            <v>1746.43</v>
          </cell>
        </row>
      </sheetData>
      <sheetData sheetId="1369"/>
      <sheetData sheetId="1370"/>
      <sheetData sheetId="1371"/>
      <sheetData sheetId="1372"/>
      <sheetData sheetId="1373">
        <row r="10">
          <cell r="F10">
            <v>1746.43</v>
          </cell>
        </row>
      </sheetData>
      <sheetData sheetId="1374"/>
      <sheetData sheetId="1375"/>
      <sheetData sheetId="1376">
        <row r="10">
          <cell r="F10">
            <v>1746.43</v>
          </cell>
        </row>
      </sheetData>
      <sheetData sheetId="1377"/>
      <sheetData sheetId="1378"/>
      <sheetData sheetId="1379"/>
      <sheetData sheetId="1380"/>
      <sheetData sheetId="1381"/>
      <sheetData sheetId="1382">
        <row r="10">
          <cell r="F10">
            <v>1746.43</v>
          </cell>
        </row>
      </sheetData>
      <sheetData sheetId="1383"/>
      <sheetData sheetId="1384">
        <row r="10">
          <cell r="F10">
            <v>1746.43</v>
          </cell>
        </row>
      </sheetData>
      <sheetData sheetId="1385">
        <row r="10">
          <cell r="F10">
            <v>1746.43</v>
          </cell>
        </row>
      </sheetData>
      <sheetData sheetId="1386">
        <row r="10">
          <cell r="F10">
            <v>1746.43</v>
          </cell>
        </row>
      </sheetData>
      <sheetData sheetId="1387">
        <row r="10">
          <cell r="F10">
            <v>1746.43</v>
          </cell>
        </row>
      </sheetData>
      <sheetData sheetId="1388">
        <row r="10">
          <cell r="F10">
            <v>1746.43</v>
          </cell>
        </row>
      </sheetData>
      <sheetData sheetId="1389">
        <row r="10">
          <cell r="F10">
            <v>1746.43</v>
          </cell>
        </row>
      </sheetData>
      <sheetData sheetId="1390">
        <row r="10">
          <cell r="F10">
            <v>1746.43</v>
          </cell>
        </row>
      </sheetData>
      <sheetData sheetId="1391">
        <row r="10">
          <cell r="F10">
            <v>1746.43</v>
          </cell>
        </row>
      </sheetData>
      <sheetData sheetId="1392">
        <row r="10">
          <cell r="F10">
            <v>1746.43</v>
          </cell>
        </row>
      </sheetData>
      <sheetData sheetId="1393">
        <row r="10">
          <cell r="F10">
            <v>1746.43</v>
          </cell>
        </row>
      </sheetData>
      <sheetData sheetId="1394">
        <row r="10">
          <cell r="F10">
            <v>1746.43</v>
          </cell>
        </row>
      </sheetData>
      <sheetData sheetId="1395"/>
      <sheetData sheetId="1396"/>
      <sheetData sheetId="1397"/>
      <sheetData sheetId="1398">
        <row r="10">
          <cell r="F10">
            <v>1746.43</v>
          </cell>
        </row>
      </sheetData>
      <sheetData sheetId="1399">
        <row r="10">
          <cell r="F10">
            <v>1746.43</v>
          </cell>
        </row>
      </sheetData>
      <sheetData sheetId="1400"/>
      <sheetData sheetId="1401">
        <row r="10">
          <cell r="F10">
            <v>1746.43</v>
          </cell>
        </row>
      </sheetData>
      <sheetData sheetId="1402">
        <row r="10">
          <cell r="F10">
            <v>1746.43</v>
          </cell>
        </row>
      </sheetData>
      <sheetData sheetId="1403"/>
      <sheetData sheetId="1404"/>
      <sheetData sheetId="1405"/>
      <sheetData sheetId="1406">
        <row r="10">
          <cell r="F10">
            <v>1746.43</v>
          </cell>
        </row>
      </sheetData>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row r="10">
          <cell r="F10">
            <v>1746.43</v>
          </cell>
        </row>
      </sheetData>
      <sheetData sheetId="1423"/>
      <sheetData sheetId="1424">
        <row r="4">
          <cell r="B4">
            <v>111874</v>
          </cell>
        </row>
      </sheetData>
      <sheetData sheetId="1425">
        <row r="10">
          <cell r="F10">
            <v>1746.43</v>
          </cell>
        </row>
      </sheetData>
      <sheetData sheetId="1426">
        <row r="10">
          <cell r="F10">
            <v>1746.43</v>
          </cell>
        </row>
      </sheetData>
      <sheetData sheetId="1427">
        <row r="10">
          <cell r="F10">
            <v>1746.43</v>
          </cell>
        </row>
      </sheetData>
      <sheetData sheetId="1428">
        <row r="10">
          <cell r="F10">
            <v>1746.43</v>
          </cell>
        </row>
      </sheetData>
      <sheetData sheetId="1429">
        <row r="4">
          <cell r="B4">
            <v>111874</v>
          </cell>
        </row>
      </sheetData>
      <sheetData sheetId="1430">
        <row r="4">
          <cell r="B4">
            <v>111874</v>
          </cell>
        </row>
      </sheetData>
      <sheetData sheetId="1431">
        <row r="4">
          <cell r="B4">
            <v>111874</v>
          </cell>
        </row>
      </sheetData>
      <sheetData sheetId="1432">
        <row r="4">
          <cell r="B4">
            <v>111874</v>
          </cell>
        </row>
      </sheetData>
      <sheetData sheetId="1433">
        <row r="4">
          <cell r="B4">
            <v>111874</v>
          </cell>
        </row>
      </sheetData>
      <sheetData sheetId="1434">
        <row r="4">
          <cell r="B4">
            <v>111874</v>
          </cell>
        </row>
      </sheetData>
      <sheetData sheetId="1435">
        <row r="4">
          <cell r="B4">
            <v>111874</v>
          </cell>
        </row>
      </sheetData>
      <sheetData sheetId="1436"/>
      <sheetData sheetId="1437"/>
      <sheetData sheetId="1438"/>
      <sheetData sheetId="1439"/>
      <sheetData sheetId="1440"/>
      <sheetData sheetId="1441"/>
      <sheetData sheetId="1442">
        <row r="10">
          <cell r="F10">
            <v>1746.43</v>
          </cell>
        </row>
      </sheetData>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row r="10">
          <cell r="F10">
            <v>1746.43</v>
          </cell>
        </row>
      </sheetData>
      <sheetData sheetId="1463">
        <row r="10">
          <cell r="F10">
            <v>1746.43</v>
          </cell>
        </row>
      </sheetData>
      <sheetData sheetId="1464">
        <row r="10">
          <cell r="F10">
            <v>1746.43</v>
          </cell>
        </row>
      </sheetData>
      <sheetData sheetId="1465">
        <row r="10">
          <cell r="F10">
            <v>1746.43</v>
          </cell>
        </row>
      </sheetData>
      <sheetData sheetId="1466">
        <row r="4">
          <cell r="B4">
            <v>111874</v>
          </cell>
        </row>
      </sheetData>
      <sheetData sheetId="1467">
        <row r="10">
          <cell r="F10">
            <v>1746.43</v>
          </cell>
        </row>
      </sheetData>
      <sheetData sheetId="1468">
        <row r="10">
          <cell r="F10">
            <v>1746.43</v>
          </cell>
        </row>
      </sheetData>
      <sheetData sheetId="1469">
        <row r="10">
          <cell r="F10">
            <v>1746.43</v>
          </cell>
        </row>
      </sheetData>
      <sheetData sheetId="1470">
        <row r="10">
          <cell r="F10">
            <v>1746.43</v>
          </cell>
        </row>
      </sheetData>
      <sheetData sheetId="1471">
        <row r="10">
          <cell r="F10">
            <v>1746.43</v>
          </cell>
        </row>
      </sheetData>
      <sheetData sheetId="1472">
        <row r="10">
          <cell r="F10">
            <v>1746.43</v>
          </cell>
        </row>
      </sheetData>
      <sheetData sheetId="1473">
        <row r="10">
          <cell r="F10">
            <v>1746.43</v>
          </cell>
        </row>
      </sheetData>
      <sheetData sheetId="1474">
        <row r="10">
          <cell r="F10">
            <v>1746.43</v>
          </cell>
        </row>
      </sheetData>
      <sheetData sheetId="1475">
        <row r="10">
          <cell r="F10">
            <v>1746.43</v>
          </cell>
        </row>
      </sheetData>
      <sheetData sheetId="1476">
        <row r="10">
          <cell r="F10">
            <v>1746.43</v>
          </cell>
        </row>
      </sheetData>
      <sheetData sheetId="1477">
        <row r="10">
          <cell r="F10">
            <v>1746.43</v>
          </cell>
        </row>
      </sheetData>
      <sheetData sheetId="1478">
        <row r="10">
          <cell r="F10">
            <v>1746.43</v>
          </cell>
        </row>
      </sheetData>
      <sheetData sheetId="1479">
        <row r="10">
          <cell r="F10">
            <v>1746.43</v>
          </cell>
        </row>
      </sheetData>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row r="10">
          <cell r="F10">
            <v>1746.43</v>
          </cell>
        </row>
      </sheetData>
      <sheetData sheetId="1499">
        <row r="10">
          <cell r="F10">
            <v>1746.43</v>
          </cell>
        </row>
      </sheetData>
      <sheetData sheetId="1500"/>
      <sheetData sheetId="1501"/>
      <sheetData sheetId="1502"/>
      <sheetData sheetId="1503">
        <row r="10">
          <cell r="F10">
            <v>1746.43</v>
          </cell>
        </row>
      </sheetData>
      <sheetData sheetId="1504"/>
      <sheetData sheetId="1505"/>
      <sheetData sheetId="1506">
        <row r="4">
          <cell r="B4">
            <v>111874</v>
          </cell>
        </row>
      </sheetData>
      <sheetData sheetId="1507"/>
      <sheetData sheetId="1508"/>
      <sheetData sheetId="1509"/>
      <sheetData sheetId="1510">
        <row r="10">
          <cell r="F10">
            <v>1746.43</v>
          </cell>
        </row>
      </sheetData>
      <sheetData sheetId="1511">
        <row r="4">
          <cell r="B4">
            <v>111874</v>
          </cell>
        </row>
      </sheetData>
      <sheetData sheetId="1512">
        <row r="4">
          <cell r="B4">
            <v>111874</v>
          </cell>
        </row>
      </sheetData>
      <sheetData sheetId="1513">
        <row r="4">
          <cell r="B4">
            <v>111874</v>
          </cell>
        </row>
      </sheetData>
      <sheetData sheetId="1514">
        <row r="4">
          <cell r="B4">
            <v>111874</v>
          </cell>
        </row>
      </sheetData>
      <sheetData sheetId="1515">
        <row r="4">
          <cell r="B4">
            <v>111874</v>
          </cell>
        </row>
      </sheetData>
      <sheetData sheetId="1516">
        <row r="4">
          <cell r="B4">
            <v>111874</v>
          </cell>
        </row>
      </sheetData>
      <sheetData sheetId="1517">
        <row r="4">
          <cell r="B4">
            <v>111874</v>
          </cell>
        </row>
      </sheetData>
      <sheetData sheetId="1518">
        <row r="10">
          <cell r="F10">
            <v>1746.43</v>
          </cell>
        </row>
      </sheetData>
      <sheetData sheetId="1519"/>
      <sheetData sheetId="1520"/>
      <sheetData sheetId="1521"/>
      <sheetData sheetId="1522"/>
      <sheetData sheetId="1523"/>
      <sheetData sheetId="1524"/>
      <sheetData sheetId="1525"/>
      <sheetData sheetId="1526"/>
      <sheetData sheetId="1527"/>
      <sheetData sheetId="1528"/>
      <sheetData sheetId="1529"/>
      <sheetData sheetId="1530">
        <row r="10">
          <cell r="F10">
            <v>1746.43</v>
          </cell>
        </row>
      </sheetData>
      <sheetData sheetId="1531"/>
      <sheetData sheetId="1532"/>
      <sheetData sheetId="1533"/>
      <sheetData sheetId="1534"/>
      <sheetData sheetId="1535">
        <row r="10">
          <cell r="F10">
            <v>1746.43</v>
          </cell>
        </row>
      </sheetData>
      <sheetData sheetId="1536">
        <row r="10">
          <cell r="F10">
            <v>1746.43</v>
          </cell>
        </row>
      </sheetData>
      <sheetData sheetId="1537">
        <row r="10">
          <cell r="F10">
            <v>1746.43</v>
          </cell>
        </row>
      </sheetData>
      <sheetData sheetId="1538">
        <row r="10">
          <cell r="F10">
            <v>1746.43</v>
          </cell>
        </row>
      </sheetData>
      <sheetData sheetId="1539">
        <row r="10">
          <cell r="F10">
            <v>1746.43</v>
          </cell>
        </row>
      </sheetData>
      <sheetData sheetId="1540"/>
      <sheetData sheetId="1541"/>
      <sheetData sheetId="1542">
        <row r="10">
          <cell r="F10">
            <v>1746.43</v>
          </cell>
        </row>
      </sheetData>
      <sheetData sheetId="1543">
        <row r="10">
          <cell r="F10">
            <v>1746.43</v>
          </cell>
        </row>
      </sheetData>
      <sheetData sheetId="1544">
        <row r="10">
          <cell r="F10">
            <v>1746.43</v>
          </cell>
        </row>
      </sheetData>
      <sheetData sheetId="1545"/>
      <sheetData sheetId="1546">
        <row r="10">
          <cell r="F10">
            <v>1746.43</v>
          </cell>
        </row>
      </sheetData>
      <sheetData sheetId="1547">
        <row r="10">
          <cell r="F10">
            <v>1746.43</v>
          </cell>
        </row>
      </sheetData>
      <sheetData sheetId="1548">
        <row r="10">
          <cell r="F10">
            <v>1746.43</v>
          </cell>
        </row>
      </sheetData>
      <sheetData sheetId="1549">
        <row r="10">
          <cell r="F10">
            <v>1746.43</v>
          </cell>
        </row>
      </sheetData>
      <sheetData sheetId="1550"/>
      <sheetData sheetId="1551">
        <row r="10">
          <cell r="F10">
            <v>1746.43</v>
          </cell>
        </row>
      </sheetData>
      <sheetData sheetId="1552">
        <row r="10">
          <cell r="F10">
            <v>1746.43</v>
          </cell>
        </row>
      </sheetData>
      <sheetData sheetId="1553"/>
      <sheetData sheetId="1554"/>
      <sheetData sheetId="1555"/>
      <sheetData sheetId="1556"/>
      <sheetData sheetId="1557"/>
      <sheetData sheetId="1558"/>
      <sheetData sheetId="1559"/>
      <sheetData sheetId="1560"/>
      <sheetData sheetId="1561">
        <row r="10">
          <cell r="F10">
            <v>1746.43</v>
          </cell>
        </row>
      </sheetData>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row r="10">
          <cell r="F10">
            <v>1746.43</v>
          </cell>
        </row>
      </sheetData>
      <sheetData sheetId="1581">
        <row r="10">
          <cell r="F10">
            <v>1746.43</v>
          </cell>
        </row>
      </sheetData>
      <sheetData sheetId="1582"/>
      <sheetData sheetId="1583">
        <row r="10">
          <cell r="F10">
            <v>1746.43</v>
          </cell>
        </row>
      </sheetData>
      <sheetData sheetId="1584"/>
      <sheetData sheetId="1585"/>
      <sheetData sheetId="1586"/>
      <sheetData sheetId="1587">
        <row r="10">
          <cell r="F10">
            <v>1746.43</v>
          </cell>
        </row>
      </sheetData>
      <sheetData sheetId="1588">
        <row r="10">
          <cell r="F10">
            <v>1746.43</v>
          </cell>
        </row>
      </sheetData>
      <sheetData sheetId="1589">
        <row r="10">
          <cell r="F10">
            <v>1746.43</v>
          </cell>
        </row>
      </sheetData>
      <sheetData sheetId="1590">
        <row r="10">
          <cell r="F10">
            <v>1746.43</v>
          </cell>
        </row>
      </sheetData>
      <sheetData sheetId="1591">
        <row r="10">
          <cell r="F10">
            <v>1746.43</v>
          </cell>
        </row>
      </sheetData>
      <sheetData sheetId="1592"/>
      <sheetData sheetId="1593"/>
      <sheetData sheetId="1594"/>
      <sheetData sheetId="1595"/>
      <sheetData sheetId="1596"/>
      <sheetData sheetId="1597">
        <row r="10">
          <cell r="F10">
            <v>1746.43</v>
          </cell>
        </row>
      </sheetData>
      <sheetData sheetId="1598">
        <row r="10">
          <cell r="F10">
            <v>1746.43</v>
          </cell>
        </row>
      </sheetData>
      <sheetData sheetId="1599">
        <row r="10">
          <cell r="F10">
            <v>1746.43</v>
          </cell>
        </row>
      </sheetData>
      <sheetData sheetId="1600"/>
      <sheetData sheetId="1601"/>
      <sheetData sheetId="1602"/>
      <sheetData sheetId="1603"/>
      <sheetData sheetId="1604"/>
      <sheetData sheetId="1605"/>
      <sheetData sheetId="1606"/>
      <sheetData sheetId="1607"/>
      <sheetData sheetId="1608"/>
      <sheetData sheetId="1609"/>
      <sheetData sheetId="1610">
        <row r="10">
          <cell r="F10">
            <v>1746.43</v>
          </cell>
        </row>
      </sheetData>
      <sheetData sheetId="1611">
        <row r="10">
          <cell r="F10">
            <v>1746.43</v>
          </cell>
        </row>
      </sheetData>
      <sheetData sheetId="1612"/>
      <sheetData sheetId="1613"/>
      <sheetData sheetId="1614"/>
      <sheetData sheetId="1615">
        <row r="10">
          <cell r="F10">
            <v>1746.43</v>
          </cell>
        </row>
      </sheetData>
      <sheetData sheetId="1616"/>
      <sheetData sheetId="1617"/>
      <sheetData sheetId="1618"/>
      <sheetData sheetId="1619"/>
      <sheetData sheetId="1620"/>
      <sheetData sheetId="1621"/>
      <sheetData sheetId="1622"/>
      <sheetData sheetId="1623"/>
      <sheetData sheetId="1624"/>
      <sheetData sheetId="1625"/>
      <sheetData sheetId="1626">
        <row r="10">
          <cell r="F10">
            <v>1746.43</v>
          </cell>
        </row>
      </sheetData>
      <sheetData sheetId="1627">
        <row r="10">
          <cell r="F10">
            <v>1746.43</v>
          </cell>
        </row>
      </sheetData>
      <sheetData sheetId="1628">
        <row r="10">
          <cell r="F10">
            <v>1746.43</v>
          </cell>
        </row>
      </sheetData>
      <sheetData sheetId="1629">
        <row r="10">
          <cell r="F10">
            <v>1746.43</v>
          </cell>
        </row>
      </sheetData>
      <sheetData sheetId="1630">
        <row r="10">
          <cell r="F10">
            <v>1746.43</v>
          </cell>
        </row>
      </sheetData>
      <sheetData sheetId="1631">
        <row r="10">
          <cell r="F10">
            <v>1746.43</v>
          </cell>
        </row>
      </sheetData>
      <sheetData sheetId="1632">
        <row r="10">
          <cell r="F10">
            <v>1746.43</v>
          </cell>
        </row>
      </sheetData>
      <sheetData sheetId="1633">
        <row r="10">
          <cell r="F10">
            <v>1746.43</v>
          </cell>
        </row>
      </sheetData>
      <sheetData sheetId="1634">
        <row r="10">
          <cell r="F10">
            <v>1746.43</v>
          </cell>
        </row>
      </sheetData>
      <sheetData sheetId="1635">
        <row r="10">
          <cell r="F10">
            <v>1746.43</v>
          </cell>
        </row>
      </sheetData>
      <sheetData sheetId="1636">
        <row r="10">
          <cell r="F10">
            <v>1746.43</v>
          </cell>
        </row>
      </sheetData>
      <sheetData sheetId="1637"/>
      <sheetData sheetId="1638">
        <row r="10">
          <cell r="F10">
            <v>1746.43</v>
          </cell>
        </row>
      </sheetData>
      <sheetData sheetId="1639">
        <row r="10">
          <cell r="F10">
            <v>1746.43</v>
          </cell>
        </row>
      </sheetData>
      <sheetData sheetId="1640"/>
      <sheetData sheetId="1641"/>
      <sheetData sheetId="1642"/>
      <sheetData sheetId="1643"/>
      <sheetData sheetId="1644">
        <row r="10">
          <cell r="F10">
            <v>1746.43</v>
          </cell>
        </row>
      </sheetData>
      <sheetData sheetId="1645"/>
      <sheetData sheetId="1646"/>
      <sheetData sheetId="1647"/>
      <sheetData sheetId="1648"/>
      <sheetData sheetId="1649"/>
      <sheetData sheetId="1650"/>
      <sheetData sheetId="1651"/>
      <sheetData sheetId="1652"/>
      <sheetData sheetId="1653"/>
      <sheetData sheetId="1654"/>
      <sheetData sheetId="1655"/>
      <sheetData sheetId="1656">
        <row r="10">
          <cell r="F10">
            <v>1746.43</v>
          </cell>
        </row>
      </sheetData>
      <sheetData sheetId="1657"/>
      <sheetData sheetId="1658">
        <row r="10">
          <cell r="F10">
            <v>1746.43</v>
          </cell>
        </row>
      </sheetData>
      <sheetData sheetId="1659">
        <row r="10">
          <cell r="F10">
            <v>1746.43</v>
          </cell>
        </row>
      </sheetData>
      <sheetData sheetId="1660"/>
      <sheetData sheetId="1661"/>
      <sheetData sheetId="1662"/>
      <sheetData sheetId="1663">
        <row r="10">
          <cell r="F10">
            <v>1746.43</v>
          </cell>
        </row>
      </sheetData>
      <sheetData sheetId="1664">
        <row r="10">
          <cell r="F10">
            <v>1746.43</v>
          </cell>
        </row>
      </sheetData>
      <sheetData sheetId="1665">
        <row r="4">
          <cell r="B4">
            <v>111874</v>
          </cell>
        </row>
      </sheetData>
      <sheetData sheetId="1666">
        <row r="4">
          <cell r="B4">
            <v>111874</v>
          </cell>
        </row>
      </sheetData>
      <sheetData sheetId="1667"/>
      <sheetData sheetId="1668"/>
      <sheetData sheetId="1669"/>
      <sheetData sheetId="1670"/>
      <sheetData sheetId="1671"/>
      <sheetData sheetId="1672">
        <row r="10">
          <cell r="F10">
            <v>1746.43</v>
          </cell>
        </row>
      </sheetData>
      <sheetData sheetId="1673">
        <row r="10">
          <cell r="F10">
            <v>1746.43</v>
          </cell>
        </row>
      </sheetData>
      <sheetData sheetId="1674">
        <row r="10">
          <cell r="F10">
            <v>1746.43</v>
          </cell>
        </row>
      </sheetData>
      <sheetData sheetId="1675"/>
      <sheetData sheetId="1676"/>
      <sheetData sheetId="1677">
        <row r="4">
          <cell r="B4">
            <v>111874</v>
          </cell>
        </row>
      </sheetData>
      <sheetData sheetId="1678"/>
      <sheetData sheetId="1679">
        <row r="10">
          <cell r="F10">
            <v>1746.43</v>
          </cell>
        </row>
      </sheetData>
      <sheetData sheetId="1680">
        <row r="10">
          <cell r="F10">
            <v>1746.43</v>
          </cell>
        </row>
      </sheetData>
      <sheetData sheetId="1681">
        <row r="4">
          <cell r="B4">
            <v>111874</v>
          </cell>
        </row>
      </sheetData>
      <sheetData sheetId="1682">
        <row r="10">
          <cell r="F10">
            <v>1746.43</v>
          </cell>
        </row>
      </sheetData>
      <sheetData sheetId="1683"/>
      <sheetData sheetId="1684"/>
      <sheetData sheetId="1685"/>
      <sheetData sheetId="1686"/>
      <sheetData sheetId="1687"/>
      <sheetData sheetId="1688"/>
      <sheetData sheetId="1689"/>
      <sheetData sheetId="1690"/>
      <sheetData sheetId="1691"/>
      <sheetData sheetId="1692">
        <row r="10">
          <cell r="F10">
            <v>1746.43</v>
          </cell>
        </row>
      </sheetData>
      <sheetData sheetId="1693">
        <row r="10">
          <cell r="F10">
            <v>1746.43</v>
          </cell>
        </row>
      </sheetData>
      <sheetData sheetId="1694"/>
      <sheetData sheetId="1695"/>
      <sheetData sheetId="1696"/>
      <sheetData sheetId="1697"/>
      <sheetData sheetId="1698"/>
      <sheetData sheetId="1699"/>
      <sheetData sheetId="1700"/>
      <sheetData sheetId="1701"/>
      <sheetData sheetId="1702"/>
      <sheetData sheetId="1703">
        <row r="10">
          <cell r="F10">
            <v>1746.43</v>
          </cell>
        </row>
      </sheetData>
      <sheetData sheetId="1704"/>
      <sheetData sheetId="1705"/>
      <sheetData sheetId="1706"/>
      <sheetData sheetId="1707"/>
      <sheetData sheetId="1708"/>
      <sheetData sheetId="1709">
        <row r="10">
          <cell r="F10">
            <v>1746.43</v>
          </cell>
        </row>
      </sheetData>
      <sheetData sheetId="1710">
        <row r="10">
          <cell r="F10">
            <v>1746.43</v>
          </cell>
        </row>
      </sheetData>
      <sheetData sheetId="1711">
        <row r="10">
          <cell r="F10">
            <v>1746.43</v>
          </cell>
        </row>
      </sheetData>
      <sheetData sheetId="1712"/>
      <sheetData sheetId="1713"/>
      <sheetData sheetId="1714"/>
      <sheetData sheetId="1715">
        <row r="10">
          <cell r="F10">
            <v>1746.43</v>
          </cell>
        </row>
      </sheetData>
      <sheetData sheetId="1716">
        <row r="10">
          <cell r="F10">
            <v>1746.43</v>
          </cell>
        </row>
      </sheetData>
      <sheetData sheetId="1717">
        <row r="10">
          <cell r="F10">
            <v>1746.43</v>
          </cell>
        </row>
      </sheetData>
      <sheetData sheetId="1718">
        <row r="10">
          <cell r="F10">
            <v>1746.43</v>
          </cell>
        </row>
      </sheetData>
      <sheetData sheetId="1719">
        <row r="10">
          <cell r="F10">
            <v>1746.43</v>
          </cell>
        </row>
      </sheetData>
      <sheetData sheetId="1720">
        <row r="10">
          <cell r="F10">
            <v>1746.43</v>
          </cell>
        </row>
      </sheetData>
      <sheetData sheetId="1721">
        <row r="10">
          <cell r="F10">
            <v>1746.43</v>
          </cell>
        </row>
      </sheetData>
      <sheetData sheetId="1722">
        <row r="10">
          <cell r="F10">
            <v>1746.43</v>
          </cell>
        </row>
      </sheetData>
      <sheetData sheetId="1723">
        <row r="10">
          <cell r="F10">
            <v>1746.43</v>
          </cell>
        </row>
      </sheetData>
      <sheetData sheetId="1724"/>
      <sheetData sheetId="1725"/>
      <sheetData sheetId="1726"/>
      <sheetData sheetId="1727">
        <row r="10">
          <cell r="F10">
            <v>1746.43</v>
          </cell>
        </row>
      </sheetData>
      <sheetData sheetId="1728"/>
      <sheetData sheetId="1729"/>
      <sheetData sheetId="1730"/>
      <sheetData sheetId="1731"/>
      <sheetData sheetId="1732"/>
      <sheetData sheetId="1733"/>
      <sheetData sheetId="1734"/>
      <sheetData sheetId="1735"/>
      <sheetData sheetId="1736"/>
      <sheetData sheetId="1737"/>
      <sheetData sheetId="1738">
        <row r="10">
          <cell r="F10">
            <v>1746.43</v>
          </cell>
        </row>
      </sheetData>
      <sheetData sheetId="1739">
        <row r="10">
          <cell r="F10">
            <v>1746.43</v>
          </cell>
        </row>
      </sheetData>
      <sheetData sheetId="1740">
        <row r="10">
          <cell r="F10">
            <v>1746.43</v>
          </cell>
        </row>
      </sheetData>
      <sheetData sheetId="1741"/>
      <sheetData sheetId="1742"/>
      <sheetData sheetId="1743"/>
      <sheetData sheetId="1744">
        <row r="4">
          <cell r="B4">
            <v>111874</v>
          </cell>
        </row>
      </sheetData>
      <sheetData sheetId="1745">
        <row r="10">
          <cell r="F10">
            <v>1746.43</v>
          </cell>
        </row>
      </sheetData>
      <sheetData sheetId="1746">
        <row r="10">
          <cell r="F10">
            <v>1746.43</v>
          </cell>
        </row>
      </sheetData>
      <sheetData sheetId="1747">
        <row r="10">
          <cell r="F10">
            <v>1746.43</v>
          </cell>
        </row>
      </sheetData>
      <sheetData sheetId="1748"/>
      <sheetData sheetId="1749"/>
      <sheetData sheetId="1750"/>
      <sheetData sheetId="1751"/>
      <sheetData sheetId="1752"/>
      <sheetData sheetId="1753">
        <row r="10">
          <cell r="F10">
            <v>1746.43</v>
          </cell>
        </row>
      </sheetData>
      <sheetData sheetId="1754"/>
      <sheetData sheetId="1755">
        <row r="4">
          <cell r="B4">
            <v>111874</v>
          </cell>
        </row>
      </sheetData>
      <sheetData sheetId="1756">
        <row r="10">
          <cell r="F10">
            <v>1746.43</v>
          </cell>
        </row>
      </sheetData>
      <sheetData sheetId="1757"/>
      <sheetData sheetId="1758"/>
      <sheetData sheetId="1759">
        <row r="10">
          <cell r="F10">
            <v>1746.43</v>
          </cell>
        </row>
      </sheetData>
      <sheetData sheetId="1760"/>
      <sheetData sheetId="1761">
        <row r="10">
          <cell r="F10">
            <v>1746.43</v>
          </cell>
        </row>
      </sheetData>
      <sheetData sheetId="1762">
        <row r="4">
          <cell r="B4">
            <v>111874</v>
          </cell>
        </row>
      </sheetData>
      <sheetData sheetId="1763">
        <row r="4">
          <cell r="B4">
            <v>111874</v>
          </cell>
        </row>
      </sheetData>
      <sheetData sheetId="1764">
        <row r="10">
          <cell r="F10">
            <v>1746.43</v>
          </cell>
        </row>
      </sheetData>
      <sheetData sheetId="1765">
        <row r="10">
          <cell r="F10">
            <v>1746.43</v>
          </cell>
        </row>
      </sheetData>
      <sheetData sheetId="1766"/>
      <sheetData sheetId="1767"/>
      <sheetData sheetId="1768"/>
      <sheetData sheetId="1769"/>
      <sheetData sheetId="1770"/>
      <sheetData sheetId="1771"/>
      <sheetData sheetId="1772"/>
      <sheetData sheetId="1773"/>
      <sheetData sheetId="1774"/>
      <sheetData sheetId="1775">
        <row r="10">
          <cell r="F10">
            <v>1746.43</v>
          </cell>
        </row>
      </sheetData>
      <sheetData sheetId="1776">
        <row r="10">
          <cell r="F10">
            <v>1746.43</v>
          </cell>
        </row>
      </sheetData>
      <sheetData sheetId="1777"/>
      <sheetData sheetId="1778"/>
      <sheetData sheetId="1779"/>
      <sheetData sheetId="1780"/>
      <sheetData sheetId="1781"/>
      <sheetData sheetId="1782"/>
      <sheetData sheetId="1783"/>
      <sheetData sheetId="1784"/>
      <sheetData sheetId="1785">
        <row r="10">
          <cell r="F10">
            <v>1746.43</v>
          </cell>
        </row>
      </sheetData>
      <sheetData sheetId="1786"/>
      <sheetData sheetId="1787"/>
      <sheetData sheetId="1788"/>
      <sheetData sheetId="1789"/>
      <sheetData sheetId="1790"/>
      <sheetData sheetId="1791">
        <row r="10">
          <cell r="F10">
            <v>1746.43</v>
          </cell>
        </row>
      </sheetData>
      <sheetData sheetId="1792">
        <row r="10">
          <cell r="F10">
            <v>1746.43</v>
          </cell>
        </row>
      </sheetData>
      <sheetData sheetId="1793">
        <row r="10">
          <cell r="F10">
            <v>1746.43</v>
          </cell>
        </row>
      </sheetData>
      <sheetData sheetId="1794">
        <row r="10">
          <cell r="F10">
            <v>1746.43</v>
          </cell>
        </row>
      </sheetData>
      <sheetData sheetId="1795"/>
      <sheetData sheetId="1796">
        <row r="10">
          <cell r="F10">
            <v>1746.43</v>
          </cell>
        </row>
      </sheetData>
      <sheetData sheetId="1797"/>
      <sheetData sheetId="1798">
        <row r="10">
          <cell r="F10">
            <v>1746.43</v>
          </cell>
        </row>
      </sheetData>
      <sheetData sheetId="1799">
        <row r="10">
          <cell r="F10">
            <v>1746.43</v>
          </cell>
        </row>
      </sheetData>
      <sheetData sheetId="1800">
        <row r="10">
          <cell r="F10">
            <v>1746.43</v>
          </cell>
        </row>
      </sheetData>
      <sheetData sheetId="1801">
        <row r="10">
          <cell r="F10">
            <v>1746.43</v>
          </cell>
        </row>
      </sheetData>
      <sheetData sheetId="1802"/>
      <sheetData sheetId="1803"/>
      <sheetData sheetId="1804"/>
      <sheetData sheetId="1805"/>
      <sheetData sheetId="1806"/>
      <sheetData sheetId="1807"/>
      <sheetData sheetId="1808"/>
      <sheetData sheetId="1809"/>
      <sheetData sheetId="1810">
        <row r="10">
          <cell r="F10">
            <v>1746.43</v>
          </cell>
        </row>
      </sheetData>
      <sheetData sheetId="1811"/>
      <sheetData sheetId="1812"/>
      <sheetData sheetId="1813"/>
      <sheetData sheetId="1814"/>
      <sheetData sheetId="1815"/>
      <sheetData sheetId="1816"/>
      <sheetData sheetId="1817"/>
      <sheetData sheetId="1818"/>
      <sheetData sheetId="1819"/>
      <sheetData sheetId="1820"/>
      <sheetData sheetId="1821">
        <row r="10">
          <cell r="F10">
            <v>1746.43</v>
          </cell>
        </row>
      </sheetData>
      <sheetData sheetId="1822">
        <row r="10">
          <cell r="F10">
            <v>1746.43</v>
          </cell>
        </row>
      </sheetData>
      <sheetData sheetId="1823">
        <row r="10">
          <cell r="F10">
            <v>1746.43</v>
          </cell>
        </row>
      </sheetData>
      <sheetData sheetId="1824"/>
      <sheetData sheetId="1825"/>
      <sheetData sheetId="1826"/>
      <sheetData sheetId="1827">
        <row r="10">
          <cell r="F10">
            <v>1746.43</v>
          </cell>
        </row>
      </sheetData>
      <sheetData sheetId="1828">
        <row r="10">
          <cell r="F10">
            <v>1746.43</v>
          </cell>
        </row>
      </sheetData>
      <sheetData sheetId="1829">
        <row r="10">
          <cell r="F10">
            <v>1746.43</v>
          </cell>
        </row>
      </sheetData>
      <sheetData sheetId="1830">
        <row r="10">
          <cell r="F10">
            <v>1746.43</v>
          </cell>
        </row>
      </sheetData>
      <sheetData sheetId="1831"/>
      <sheetData sheetId="1832"/>
      <sheetData sheetId="1833"/>
      <sheetData sheetId="1834"/>
      <sheetData sheetId="1835"/>
      <sheetData sheetId="1836"/>
      <sheetData sheetId="1837"/>
      <sheetData sheetId="1838"/>
      <sheetData sheetId="1839">
        <row r="10">
          <cell r="F10">
            <v>1746.43</v>
          </cell>
        </row>
      </sheetData>
      <sheetData sheetId="1840"/>
      <sheetData sheetId="1841"/>
      <sheetData sheetId="1842"/>
      <sheetData sheetId="1843"/>
      <sheetData sheetId="1844"/>
      <sheetData sheetId="1845">
        <row r="10">
          <cell r="F10">
            <v>1746.43</v>
          </cell>
        </row>
      </sheetData>
      <sheetData sheetId="1846">
        <row r="10">
          <cell r="F10">
            <v>1746.43</v>
          </cell>
        </row>
      </sheetData>
      <sheetData sheetId="1847">
        <row r="10">
          <cell r="F10">
            <v>1746.43</v>
          </cell>
        </row>
      </sheetData>
      <sheetData sheetId="1848">
        <row r="10">
          <cell r="F10">
            <v>1746.43</v>
          </cell>
        </row>
      </sheetData>
      <sheetData sheetId="1849"/>
      <sheetData sheetId="1850"/>
      <sheetData sheetId="1851"/>
      <sheetData sheetId="1852"/>
      <sheetData sheetId="1853"/>
      <sheetData sheetId="1854"/>
      <sheetData sheetId="1855"/>
      <sheetData sheetId="1856">
        <row r="10">
          <cell r="F10">
            <v>1746.43</v>
          </cell>
        </row>
      </sheetData>
      <sheetData sheetId="1857">
        <row r="10">
          <cell r="F10">
            <v>1746.43</v>
          </cell>
        </row>
      </sheetData>
      <sheetData sheetId="1858">
        <row r="10">
          <cell r="F10">
            <v>1746.43</v>
          </cell>
        </row>
      </sheetData>
      <sheetData sheetId="1859">
        <row r="10">
          <cell r="F10">
            <v>1746.43</v>
          </cell>
        </row>
      </sheetData>
      <sheetData sheetId="1860"/>
      <sheetData sheetId="1861"/>
      <sheetData sheetId="1862"/>
      <sheetData sheetId="1863"/>
      <sheetData sheetId="1864"/>
      <sheetData sheetId="1865"/>
      <sheetData sheetId="1866"/>
      <sheetData sheetId="1867"/>
      <sheetData sheetId="1868">
        <row r="10">
          <cell r="F10">
            <v>1746.43</v>
          </cell>
        </row>
      </sheetData>
      <sheetData sheetId="1869"/>
      <sheetData sheetId="1870"/>
      <sheetData sheetId="1871"/>
      <sheetData sheetId="1872"/>
      <sheetData sheetId="1873"/>
      <sheetData sheetId="1874">
        <row r="10">
          <cell r="F10">
            <v>1746.43</v>
          </cell>
        </row>
      </sheetData>
      <sheetData sheetId="1875">
        <row r="10">
          <cell r="F10">
            <v>1746.43</v>
          </cell>
        </row>
      </sheetData>
      <sheetData sheetId="1876">
        <row r="10">
          <cell r="F10">
            <v>1746.43</v>
          </cell>
        </row>
      </sheetData>
      <sheetData sheetId="1877">
        <row r="10">
          <cell r="F10">
            <v>1746.43</v>
          </cell>
        </row>
      </sheetData>
      <sheetData sheetId="1878"/>
      <sheetData sheetId="1879"/>
      <sheetData sheetId="1880"/>
      <sheetData sheetId="1881"/>
      <sheetData sheetId="1882"/>
      <sheetData sheetId="1883">
        <row r="10">
          <cell r="F10">
            <v>1746.43</v>
          </cell>
        </row>
      </sheetData>
      <sheetData sheetId="1884">
        <row r="10">
          <cell r="F10">
            <v>1746.43</v>
          </cell>
        </row>
      </sheetData>
      <sheetData sheetId="1885">
        <row r="10">
          <cell r="F10">
            <v>1746.43</v>
          </cell>
        </row>
      </sheetData>
      <sheetData sheetId="1886"/>
      <sheetData sheetId="1887">
        <row r="10">
          <cell r="F10">
            <v>1746.43</v>
          </cell>
        </row>
      </sheetData>
      <sheetData sheetId="1888">
        <row r="10">
          <cell r="F10">
            <v>1746.43</v>
          </cell>
        </row>
      </sheetData>
      <sheetData sheetId="1889"/>
      <sheetData sheetId="1890"/>
      <sheetData sheetId="1891"/>
      <sheetData sheetId="1892"/>
      <sheetData sheetId="1893">
        <row r="10">
          <cell r="F10">
            <v>1746.43</v>
          </cell>
        </row>
      </sheetData>
      <sheetData sheetId="1894"/>
      <sheetData sheetId="1895"/>
      <sheetData sheetId="1896"/>
      <sheetData sheetId="1897"/>
      <sheetData sheetId="1898"/>
      <sheetData sheetId="1899"/>
      <sheetData sheetId="1900"/>
      <sheetData sheetId="1901"/>
      <sheetData sheetId="1902"/>
      <sheetData sheetId="1903">
        <row r="10">
          <cell r="F10">
            <v>1746.43</v>
          </cell>
        </row>
      </sheetData>
      <sheetData sheetId="1904">
        <row r="10">
          <cell r="F10">
            <v>1746.43</v>
          </cell>
        </row>
      </sheetData>
      <sheetData sheetId="1905">
        <row r="10">
          <cell r="F10">
            <v>1746.43</v>
          </cell>
        </row>
      </sheetData>
      <sheetData sheetId="1906">
        <row r="10">
          <cell r="F10">
            <v>1746.43</v>
          </cell>
        </row>
      </sheetData>
      <sheetData sheetId="1907"/>
      <sheetData sheetId="1908"/>
      <sheetData sheetId="1909"/>
      <sheetData sheetId="1910">
        <row r="10">
          <cell r="F10">
            <v>1746.43</v>
          </cell>
        </row>
      </sheetData>
      <sheetData sheetId="1911">
        <row r="10">
          <cell r="F10">
            <v>1746.43</v>
          </cell>
        </row>
      </sheetData>
      <sheetData sheetId="1912">
        <row r="10">
          <cell r="F10">
            <v>1746.43</v>
          </cell>
        </row>
      </sheetData>
      <sheetData sheetId="1913">
        <row r="10">
          <cell r="F10">
            <v>1746.43</v>
          </cell>
        </row>
      </sheetData>
      <sheetData sheetId="1914"/>
      <sheetData sheetId="1915"/>
      <sheetData sheetId="1916"/>
      <sheetData sheetId="1917"/>
      <sheetData sheetId="1918"/>
      <sheetData sheetId="1919"/>
      <sheetData sheetId="1920"/>
      <sheetData sheetId="1921">
        <row r="10">
          <cell r="F10">
            <v>1746.43</v>
          </cell>
        </row>
      </sheetData>
      <sheetData sheetId="1922">
        <row r="10">
          <cell r="F10">
            <v>1746.43</v>
          </cell>
        </row>
      </sheetData>
      <sheetData sheetId="1923">
        <row r="10">
          <cell r="F10">
            <v>1746.43</v>
          </cell>
        </row>
      </sheetData>
      <sheetData sheetId="1924"/>
      <sheetData sheetId="1925"/>
      <sheetData sheetId="1926">
        <row r="4">
          <cell r="B4">
            <v>111874</v>
          </cell>
        </row>
      </sheetData>
      <sheetData sheetId="1927"/>
      <sheetData sheetId="1928"/>
      <sheetData sheetId="1929">
        <row r="10">
          <cell r="F10">
            <v>1746.43</v>
          </cell>
        </row>
      </sheetData>
      <sheetData sheetId="1930">
        <row r="4">
          <cell r="B4">
            <v>111874</v>
          </cell>
        </row>
      </sheetData>
      <sheetData sheetId="1931">
        <row r="10">
          <cell r="F10">
            <v>1746.43</v>
          </cell>
        </row>
      </sheetData>
      <sheetData sheetId="1932"/>
      <sheetData sheetId="1933"/>
      <sheetData sheetId="1934"/>
      <sheetData sheetId="1935"/>
      <sheetData sheetId="1936"/>
      <sheetData sheetId="1937"/>
      <sheetData sheetId="1938"/>
      <sheetData sheetId="1939">
        <row r="10">
          <cell r="F10">
            <v>1746.43</v>
          </cell>
        </row>
      </sheetData>
      <sheetData sheetId="1940">
        <row r="10">
          <cell r="F10">
            <v>1746.43</v>
          </cell>
        </row>
      </sheetData>
      <sheetData sheetId="1941">
        <row r="10">
          <cell r="F10">
            <v>1746.43</v>
          </cell>
        </row>
      </sheetData>
      <sheetData sheetId="1942">
        <row r="10">
          <cell r="F10">
            <v>1746.43</v>
          </cell>
        </row>
      </sheetData>
      <sheetData sheetId="1943"/>
      <sheetData sheetId="1944"/>
      <sheetData sheetId="1945"/>
      <sheetData sheetId="1946"/>
      <sheetData sheetId="1947"/>
      <sheetData sheetId="1948"/>
      <sheetData sheetId="1949"/>
      <sheetData sheetId="1950"/>
      <sheetData sheetId="1951">
        <row r="10">
          <cell r="F10">
            <v>1746.43</v>
          </cell>
        </row>
      </sheetData>
      <sheetData sheetId="1952"/>
      <sheetData sheetId="1953"/>
      <sheetData sheetId="1954"/>
      <sheetData sheetId="1955"/>
      <sheetData sheetId="1956"/>
      <sheetData sheetId="1957">
        <row r="10">
          <cell r="F10">
            <v>1746.43</v>
          </cell>
        </row>
      </sheetData>
      <sheetData sheetId="1958">
        <row r="10">
          <cell r="F10">
            <v>1746.43</v>
          </cell>
        </row>
      </sheetData>
      <sheetData sheetId="1959">
        <row r="10">
          <cell r="F10">
            <v>1746.43</v>
          </cell>
        </row>
      </sheetData>
      <sheetData sheetId="1960">
        <row r="10">
          <cell r="F10">
            <v>1746.43</v>
          </cell>
        </row>
      </sheetData>
      <sheetData sheetId="1961"/>
      <sheetData sheetId="1962"/>
      <sheetData sheetId="1963"/>
      <sheetData sheetId="1964" refreshError="1"/>
      <sheetData sheetId="1965" refreshError="1"/>
      <sheetData sheetId="1966" refreshError="1"/>
      <sheetData sheetId="1967" refreshError="1"/>
      <sheetData sheetId="1968" refreshError="1"/>
      <sheetData sheetId="1969" refreshError="1"/>
      <sheetData sheetId="1970"/>
      <sheetData sheetId="1971"/>
      <sheetData sheetId="1972"/>
      <sheetData sheetId="1973"/>
      <sheetData sheetId="1974">
        <row r="10">
          <cell r="F10">
            <v>1746.43</v>
          </cell>
        </row>
      </sheetData>
      <sheetData sheetId="1975">
        <row r="10">
          <cell r="F10">
            <v>1746.43</v>
          </cell>
        </row>
      </sheetData>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row r="10">
          <cell r="F10">
            <v>6.3812059999999997</v>
          </cell>
        </row>
      </sheetData>
      <sheetData sheetId="2006"/>
      <sheetData sheetId="2007"/>
      <sheetData sheetId="2008">
        <row r="10">
          <cell r="F10">
            <v>6.3812059999999997</v>
          </cell>
        </row>
      </sheetData>
      <sheetData sheetId="2009"/>
      <sheetData sheetId="2010"/>
      <sheetData sheetId="2011">
        <row r="10">
          <cell r="F10">
            <v>6.3812059999999997</v>
          </cell>
        </row>
      </sheetData>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row r="10">
          <cell r="F10">
            <v>1746.43</v>
          </cell>
        </row>
      </sheetData>
      <sheetData sheetId="2030">
        <row r="10">
          <cell r="F10">
            <v>1746.43</v>
          </cell>
        </row>
      </sheetData>
      <sheetData sheetId="2031">
        <row r="10">
          <cell r="F10">
            <v>1746.43</v>
          </cell>
        </row>
      </sheetData>
      <sheetData sheetId="2032">
        <row r="10">
          <cell r="F10">
            <v>1746.43</v>
          </cell>
        </row>
      </sheetData>
      <sheetData sheetId="2033">
        <row r="10">
          <cell r="F10">
            <v>1746.43</v>
          </cell>
        </row>
      </sheetData>
      <sheetData sheetId="2034">
        <row r="10">
          <cell r="F10">
            <v>1746.43</v>
          </cell>
        </row>
      </sheetData>
      <sheetData sheetId="2035">
        <row r="10">
          <cell r="F10">
            <v>1746.43</v>
          </cell>
        </row>
      </sheetData>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row r="10">
          <cell r="F10">
            <v>6.3812059999999997</v>
          </cell>
        </row>
      </sheetData>
      <sheetData sheetId="2062">
        <row r="10">
          <cell r="F10">
            <v>1746.43</v>
          </cell>
        </row>
      </sheetData>
      <sheetData sheetId="2063">
        <row r="10">
          <cell r="F10">
            <v>6.3812059999999997</v>
          </cell>
        </row>
      </sheetData>
      <sheetData sheetId="2064">
        <row r="10">
          <cell r="F10">
            <v>1746.43</v>
          </cell>
        </row>
      </sheetData>
      <sheetData sheetId="2065">
        <row r="10">
          <cell r="F10">
            <v>1746.43</v>
          </cell>
        </row>
      </sheetData>
      <sheetData sheetId="2066">
        <row r="10">
          <cell r="F10">
            <v>1746.43</v>
          </cell>
        </row>
      </sheetData>
      <sheetData sheetId="2067">
        <row r="10">
          <cell r="F10">
            <v>6.3812059999999997</v>
          </cell>
        </row>
      </sheetData>
      <sheetData sheetId="2068">
        <row r="10">
          <cell r="F10">
            <v>1746.43</v>
          </cell>
        </row>
      </sheetData>
      <sheetData sheetId="2069">
        <row r="10">
          <cell r="F10">
            <v>1746.43</v>
          </cell>
        </row>
      </sheetData>
      <sheetData sheetId="2070">
        <row r="10">
          <cell r="F10">
            <v>1746.43</v>
          </cell>
        </row>
      </sheetData>
      <sheetData sheetId="2071">
        <row r="10">
          <cell r="F10">
            <v>1746.43</v>
          </cell>
        </row>
      </sheetData>
      <sheetData sheetId="2072">
        <row r="10">
          <cell r="F10">
            <v>1746.43</v>
          </cell>
        </row>
      </sheetData>
      <sheetData sheetId="2073">
        <row r="10">
          <cell r="F10">
            <v>1746.43</v>
          </cell>
        </row>
      </sheetData>
      <sheetData sheetId="2074">
        <row r="10">
          <cell r="F10">
            <v>1746.43</v>
          </cell>
        </row>
      </sheetData>
      <sheetData sheetId="2075">
        <row r="10">
          <cell r="F10">
            <v>1746.43</v>
          </cell>
        </row>
      </sheetData>
      <sheetData sheetId="2076">
        <row r="10">
          <cell r="F10">
            <v>1746.43</v>
          </cell>
        </row>
      </sheetData>
      <sheetData sheetId="2077">
        <row r="10">
          <cell r="F10">
            <v>1746.43</v>
          </cell>
        </row>
      </sheetData>
      <sheetData sheetId="2078">
        <row r="10">
          <cell r="F10">
            <v>1746.43</v>
          </cell>
        </row>
      </sheetData>
      <sheetData sheetId="2079">
        <row r="10">
          <cell r="F10">
            <v>1746.43</v>
          </cell>
        </row>
      </sheetData>
      <sheetData sheetId="2080">
        <row r="10">
          <cell r="F10">
            <v>1746.43</v>
          </cell>
        </row>
      </sheetData>
      <sheetData sheetId="2081">
        <row r="10">
          <cell r="F10">
            <v>1746.43</v>
          </cell>
        </row>
      </sheetData>
      <sheetData sheetId="2082">
        <row r="10">
          <cell r="F10">
            <v>1746.43</v>
          </cell>
        </row>
      </sheetData>
      <sheetData sheetId="2083">
        <row r="10">
          <cell r="F10">
            <v>1746.43</v>
          </cell>
        </row>
      </sheetData>
      <sheetData sheetId="2084"/>
      <sheetData sheetId="2085"/>
      <sheetData sheetId="2086"/>
      <sheetData sheetId="2087"/>
      <sheetData sheetId="2088">
        <row r="10">
          <cell r="F10">
            <v>1746.43</v>
          </cell>
        </row>
      </sheetData>
      <sheetData sheetId="2089">
        <row r="10">
          <cell r="F10">
            <v>1746.43</v>
          </cell>
        </row>
      </sheetData>
      <sheetData sheetId="2090">
        <row r="10">
          <cell r="F10">
            <v>1746.43</v>
          </cell>
        </row>
      </sheetData>
      <sheetData sheetId="2091">
        <row r="10">
          <cell r="F10">
            <v>1746.43</v>
          </cell>
        </row>
      </sheetData>
      <sheetData sheetId="2092">
        <row r="10">
          <cell r="F10">
            <v>1746.43</v>
          </cell>
        </row>
      </sheetData>
      <sheetData sheetId="2093">
        <row r="10">
          <cell r="F10">
            <v>1746.43</v>
          </cell>
        </row>
      </sheetData>
      <sheetData sheetId="2094">
        <row r="10">
          <cell r="F10">
            <v>1746.43</v>
          </cell>
        </row>
      </sheetData>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row r="10">
          <cell r="F10">
            <v>6.3812059999999997</v>
          </cell>
        </row>
      </sheetData>
      <sheetData sheetId="2121">
        <row r="10">
          <cell r="F10">
            <v>1746.43</v>
          </cell>
        </row>
      </sheetData>
      <sheetData sheetId="2122">
        <row r="10">
          <cell r="F10">
            <v>6.3812059999999997</v>
          </cell>
        </row>
      </sheetData>
      <sheetData sheetId="2123">
        <row r="10">
          <cell r="F10">
            <v>1746.43</v>
          </cell>
        </row>
      </sheetData>
      <sheetData sheetId="2124">
        <row r="10">
          <cell r="F10">
            <v>1746.43</v>
          </cell>
        </row>
      </sheetData>
      <sheetData sheetId="2125">
        <row r="10">
          <cell r="F10">
            <v>1746.43</v>
          </cell>
        </row>
      </sheetData>
      <sheetData sheetId="2126">
        <row r="10">
          <cell r="F10">
            <v>6.3812059999999997</v>
          </cell>
        </row>
      </sheetData>
      <sheetData sheetId="2127">
        <row r="10">
          <cell r="F10">
            <v>1746.43</v>
          </cell>
        </row>
      </sheetData>
      <sheetData sheetId="2128">
        <row r="10">
          <cell r="F10">
            <v>1746.43</v>
          </cell>
        </row>
      </sheetData>
      <sheetData sheetId="2129">
        <row r="10">
          <cell r="F10">
            <v>1746.43</v>
          </cell>
        </row>
      </sheetData>
      <sheetData sheetId="2130">
        <row r="10">
          <cell r="F10">
            <v>1746.43</v>
          </cell>
        </row>
      </sheetData>
      <sheetData sheetId="2131">
        <row r="10">
          <cell r="F10">
            <v>1746.43</v>
          </cell>
        </row>
      </sheetData>
      <sheetData sheetId="2132">
        <row r="10">
          <cell r="F10">
            <v>1746.43</v>
          </cell>
        </row>
      </sheetData>
      <sheetData sheetId="2133">
        <row r="10">
          <cell r="F10">
            <v>1746.43</v>
          </cell>
        </row>
      </sheetData>
      <sheetData sheetId="2134">
        <row r="10">
          <cell r="F10">
            <v>1746.43</v>
          </cell>
        </row>
      </sheetData>
      <sheetData sheetId="2135">
        <row r="10">
          <cell r="F10">
            <v>1746.43</v>
          </cell>
        </row>
      </sheetData>
      <sheetData sheetId="2136">
        <row r="10">
          <cell r="F10">
            <v>1746.43</v>
          </cell>
        </row>
      </sheetData>
      <sheetData sheetId="2137">
        <row r="10">
          <cell r="F10">
            <v>1746.43</v>
          </cell>
        </row>
      </sheetData>
      <sheetData sheetId="2138">
        <row r="10">
          <cell r="F10">
            <v>1746.43</v>
          </cell>
        </row>
      </sheetData>
      <sheetData sheetId="2139">
        <row r="10">
          <cell r="F10">
            <v>1746.43</v>
          </cell>
        </row>
      </sheetData>
      <sheetData sheetId="2140">
        <row r="10">
          <cell r="F10">
            <v>1746.43</v>
          </cell>
        </row>
      </sheetData>
      <sheetData sheetId="2141">
        <row r="10">
          <cell r="F10">
            <v>1746.43</v>
          </cell>
        </row>
      </sheetData>
      <sheetData sheetId="2142">
        <row r="10">
          <cell r="F10">
            <v>1746.43</v>
          </cell>
        </row>
      </sheetData>
      <sheetData sheetId="2143"/>
      <sheetData sheetId="2144"/>
      <sheetData sheetId="2145"/>
      <sheetData sheetId="2146" refreshError="1"/>
      <sheetData sheetId="2147" refreshError="1"/>
      <sheetData sheetId="2148" refreshError="1"/>
      <sheetData sheetId="2149" refreshError="1"/>
      <sheetData sheetId="2150"/>
      <sheetData sheetId="2151"/>
      <sheetData sheetId="2152"/>
      <sheetData sheetId="2153"/>
      <sheetData sheetId="2154" refreshError="1"/>
      <sheetData sheetId="2155"/>
      <sheetData sheetId="2156"/>
      <sheetData sheetId="2157" refreshError="1"/>
      <sheetData sheetId="2158"/>
      <sheetData sheetId="2159"/>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sheetData sheetId="2180"/>
      <sheetData sheetId="2181"/>
      <sheetData sheetId="2182"/>
      <sheetData sheetId="2183">
        <row r="10">
          <cell r="F10">
            <v>1746.43</v>
          </cell>
        </row>
      </sheetData>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row r="10">
          <cell r="F10">
            <v>1746.43</v>
          </cell>
        </row>
      </sheetData>
      <sheetData sheetId="2215">
        <row r="10">
          <cell r="F10">
            <v>1746.43</v>
          </cell>
        </row>
      </sheetData>
      <sheetData sheetId="2216">
        <row r="10">
          <cell r="F10">
            <v>1746.43</v>
          </cell>
        </row>
      </sheetData>
      <sheetData sheetId="2217">
        <row r="10">
          <cell r="F10">
            <v>6.3812059999999997</v>
          </cell>
        </row>
      </sheetData>
      <sheetData sheetId="2218">
        <row r="10">
          <cell r="F10">
            <v>1746.43</v>
          </cell>
        </row>
      </sheetData>
      <sheetData sheetId="2219">
        <row r="10">
          <cell r="F10">
            <v>1746.43</v>
          </cell>
        </row>
      </sheetData>
      <sheetData sheetId="2220">
        <row r="10">
          <cell r="F10">
            <v>1746.43</v>
          </cell>
        </row>
      </sheetData>
      <sheetData sheetId="2221">
        <row r="10">
          <cell r="F10">
            <v>1746.43</v>
          </cell>
        </row>
      </sheetData>
      <sheetData sheetId="2222">
        <row r="10">
          <cell r="F10">
            <v>1746.43</v>
          </cell>
        </row>
      </sheetData>
      <sheetData sheetId="2223">
        <row r="10">
          <cell r="F10">
            <v>1746.43</v>
          </cell>
        </row>
      </sheetData>
      <sheetData sheetId="2224">
        <row r="10">
          <cell r="F10">
            <v>1746.43</v>
          </cell>
        </row>
      </sheetData>
      <sheetData sheetId="2225"/>
      <sheetData sheetId="2226">
        <row r="10">
          <cell r="F10">
            <v>1746.43</v>
          </cell>
        </row>
      </sheetData>
      <sheetData sheetId="2227">
        <row r="10">
          <cell r="F10">
            <v>1746.43</v>
          </cell>
        </row>
      </sheetData>
      <sheetData sheetId="2228">
        <row r="10">
          <cell r="F10">
            <v>1746.43</v>
          </cell>
        </row>
      </sheetData>
      <sheetData sheetId="2229">
        <row r="10">
          <cell r="F10">
            <v>1746.43</v>
          </cell>
        </row>
      </sheetData>
      <sheetData sheetId="2230">
        <row r="10">
          <cell r="F10">
            <v>1746.43</v>
          </cell>
        </row>
      </sheetData>
      <sheetData sheetId="2231">
        <row r="10">
          <cell r="F10">
            <v>1746.43</v>
          </cell>
        </row>
      </sheetData>
      <sheetData sheetId="2232">
        <row r="10">
          <cell r="F10">
            <v>1746.43</v>
          </cell>
        </row>
      </sheetData>
      <sheetData sheetId="2233"/>
      <sheetData sheetId="2234"/>
      <sheetData sheetId="2235"/>
      <sheetData sheetId="2236"/>
      <sheetData sheetId="2237"/>
      <sheetData sheetId="2238"/>
      <sheetData sheetId="2239"/>
      <sheetData sheetId="2240"/>
      <sheetData sheetId="2241"/>
      <sheetData sheetId="2242">
        <row r="10">
          <cell r="F10">
            <v>1746.43</v>
          </cell>
        </row>
      </sheetData>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row r="10">
          <cell r="F10">
            <v>1746.43</v>
          </cell>
        </row>
      </sheetData>
      <sheetData sheetId="2261">
        <row r="10">
          <cell r="F10">
            <v>1746.43</v>
          </cell>
        </row>
      </sheetData>
      <sheetData sheetId="2262">
        <row r="10">
          <cell r="F10">
            <v>1746.43</v>
          </cell>
        </row>
      </sheetData>
      <sheetData sheetId="2263">
        <row r="10">
          <cell r="F10">
            <v>6.3812059999999997</v>
          </cell>
        </row>
      </sheetData>
      <sheetData sheetId="2264">
        <row r="10">
          <cell r="F10">
            <v>1746.43</v>
          </cell>
        </row>
      </sheetData>
      <sheetData sheetId="2265">
        <row r="10">
          <cell r="F10">
            <v>1746.43</v>
          </cell>
        </row>
      </sheetData>
      <sheetData sheetId="2266">
        <row r="10">
          <cell r="F10">
            <v>1746.43</v>
          </cell>
        </row>
      </sheetData>
      <sheetData sheetId="2267">
        <row r="10">
          <cell r="F10">
            <v>1746.43</v>
          </cell>
        </row>
      </sheetData>
      <sheetData sheetId="2268">
        <row r="10">
          <cell r="F10">
            <v>1746.43</v>
          </cell>
        </row>
      </sheetData>
      <sheetData sheetId="2269">
        <row r="10">
          <cell r="F10">
            <v>1746.43</v>
          </cell>
        </row>
      </sheetData>
      <sheetData sheetId="2270">
        <row r="10">
          <cell r="F10">
            <v>1746.43</v>
          </cell>
        </row>
      </sheetData>
      <sheetData sheetId="2271"/>
      <sheetData sheetId="2272">
        <row r="10">
          <cell r="F10">
            <v>1746.43</v>
          </cell>
        </row>
      </sheetData>
      <sheetData sheetId="2273">
        <row r="10">
          <cell r="F10">
            <v>1746.43</v>
          </cell>
        </row>
      </sheetData>
      <sheetData sheetId="2274">
        <row r="10">
          <cell r="F10">
            <v>1746.43</v>
          </cell>
        </row>
      </sheetData>
      <sheetData sheetId="2275">
        <row r="10">
          <cell r="F10">
            <v>1746.43</v>
          </cell>
        </row>
      </sheetData>
      <sheetData sheetId="2276">
        <row r="10">
          <cell r="F10">
            <v>6.3812059999999997</v>
          </cell>
        </row>
      </sheetData>
      <sheetData sheetId="2277">
        <row r="10">
          <cell r="F10">
            <v>1746.43</v>
          </cell>
        </row>
      </sheetData>
      <sheetData sheetId="2278">
        <row r="10">
          <cell r="F10">
            <v>1746.43</v>
          </cell>
        </row>
      </sheetData>
      <sheetData sheetId="2279">
        <row r="10">
          <cell r="F10">
            <v>1746.43</v>
          </cell>
        </row>
      </sheetData>
      <sheetData sheetId="2280">
        <row r="10">
          <cell r="F10">
            <v>1746.43</v>
          </cell>
        </row>
      </sheetData>
      <sheetData sheetId="2281">
        <row r="10">
          <cell r="F10">
            <v>1746.43</v>
          </cell>
        </row>
      </sheetData>
      <sheetData sheetId="2282">
        <row r="10">
          <cell r="F10">
            <v>1746.43</v>
          </cell>
        </row>
      </sheetData>
      <sheetData sheetId="2283"/>
      <sheetData sheetId="2284"/>
      <sheetData sheetId="2285">
        <row r="10">
          <cell r="F10">
            <v>1746.43</v>
          </cell>
        </row>
      </sheetData>
      <sheetData sheetId="2286"/>
      <sheetData sheetId="2287"/>
      <sheetData sheetId="2288">
        <row r="10">
          <cell r="F10">
            <v>1746.43</v>
          </cell>
        </row>
      </sheetData>
      <sheetData sheetId="2289">
        <row r="10">
          <cell r="F10">
            <v>1746.43</v>
          </cell>
        </row>
      </sheetData>
      <sheetData sheetId="2290">
        <row r="10">
          <cell r="F10">
            <v>1746.43</v>
          </cell>
        </row>
      </sheetData>
      <sheetData sheetId="2291">
        <row r="10">
          <cell r="F10">
            <v>1746.43</v>
          </cell>
        </row>
      </sheetData>
      <sheetData sheetId="2292"/>
      <sheetData sheetId="2293"/>
      <sheetData sheetId="2294"/>
      <sheetData sheetId="2295"/>
      <sheetData sheetId="2296"/>
      <sheetData sheetId="2297"/>
      <sheetData sheetId="2298"/>
      <sheetData sheetId="2299"/>
      <sheetData sheetId="2300">
        <row r="10">
          <cell r="F10">
            <v>1746.43</v>
          </cell>
        </row>
      </sheetData>
      <sheetData sheetId="2301"/>
      <sheetData sheetId="2302"/>
      <sheetData sheetId="2303">
        <row r="10">
          <cell r="F10">
            <v>1746.43</v>
          </cell>
        </row>
      </sheetData>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row r="10">
          <cell r="F10">
            <v>1746.43</v>
          </cell>
        </row>
      </sheetData>
      <sheetData sheetId="2322">
        <row r="10">
          <cell r="F10">
            <v>1746.43</v>
          </cell>
        </row>
      </sheetData>
      <sheetData sheetId="2323">
        <row r="10">
          <cell r="F10">
            <v>1746.43</v>
          </cell>
        </row>
      </sheetData>
      <sheetData sheetId="2324">
        <row r="10">
          <cell r="F10">
            <v>6.3812059999999997</v>
          </cell>
        </row>
      </sheetData>
      <sheetData sheetId="2325">
        <row r="10">
          <cell r="F10">
            <v>1746.43</v>
          </cell>
        </row>
      </sheetData>
      <sheetData sheetId="2326">
        <row r="10">
          <cell r="F10">
            <v>1746.43</v>
          </cell>
        </row>
      </sheetData>
      <sheetData sheetId="2327">
        <row r="10">
          <cell r="F10">
            <v>1746.43</v>
          </cell>
        </row>
      </sheetData>
      <sheetData sheetId="2328"/>
      <sheetData sheetId="2329"/>
      <sheetData sheetId="2330">
        <row r="10">
          <cell r="F10">
            <v>1746.43</v>
          </cell>
        </row>
      </sheetData>
      <sheetData sheetId="2331">
        <row r="10">
          <cell r="F10">
            <v>1746.43</v>
          </cell>
        </row>
      </sheetData>
      <sheetData sheetId="2332">
        <row r="10">
          <cell r="F10">
            <v>1746.43</v>
          </cell>
        </row>
      </sheetData>
      <sheetData sheetId="2333">
        <row r="10">
          <cell r="F10">
            <v>1746.43</v>
          </cell>
        </row>
      </sheetData>
      <sheetData sheetId="2334">
        <row r="10">
          <cell r="F10">
            <v>1746.43</v>
          </cell>
        </row>
      </sheetData>
      <sheetData sheetId="2335">
        <row r="10">
          <cell r="F10">
            <v>1746.43</v>
          </cell>
        </row>
      </sheetData>
      <sheetData sheetId="2336">
        <row r="10">
          <cell r="F10">
            <v>1746.43</v>
          </cell>
        </row>
      </sheetData>
      <sheetData sheetId="2337">
        <row r="10">
          <cell r="F10">
            <v>6.3812059999999997</v>
          </cell>
        </row>
      </sheetData>
      <sheetData sheetId="2338">
        <row r="10">
          <cell r="F10">
            <v>1746.43</v>
          </cell>
        </row>
      </sheetData>
      <sheetData sheetId="2339">
        <row r="10">
          <cell r="F10">
            <v>1746.43</v>
          </cell>
        </row>
      </sheetData>
      <sheetData sheetId="2340">
        <row r="10">
          <cell r="F10">
            <v>1746.43</v>
          </cell>
        </row>
      </sheetData>
      <sheetData sheetId="2341">
        <row r="10">
          <cell r="F10">
            <v>1746.43</v>
          </cell>
        </row>
      </sheetData>
      <sheetData sheetId="2342">
        <row r="10">
          <cell r="F10">
            <v>1746.43</v>
          </cell>
        </row>
      </sheetData>
      <sheetData sheetId="2343"/>
      <sheetData sheetId="2344">
        <row r="10">
          <cell r="F10">
            <v>1746.43</v>
          </cell>
        </row>
      </sheetData>
      <sheetData sheetId="2345">
        <row r="10">
          <cell r="F10">
            <v>1746.43</v>
          </cell>
        </row>
      </sheetData>
      <sheetData sheetId="2346"/>
      <sheetData sheetId="2347">
        <row r="10">
          <cell r="F10">
            <v>1746.43</v>
          </cell>
        </row>
      </sheetData>
      <sheetData sheetId="2348">
        <row r="10">
          <cell r="F10">
            <v>1746.43</v>
          </cell>
        </row>
      </sheetData>
      <sheetData sheetId="2349"/>
      <sheetData sheetId="2350"/>
      <sheetData sheetId="2351">
        <row r="10">
          <cell r="F10">
            <v>1746.43</v>
          </cell>
        </row>
      </sheetData>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sheetData sheetId="2509"/>
      <sheetData sheetId="2510">
        <row r="10">
          <cell r="F10">
            <v>1746.43</v>
          </cell>
        </row>
      </sheetData>
      <sheetData sheetId="2511">
        <row r="10">
          <cell r="F10">
            <v>1746.43</v>
          </cell>
        </row>
      </sheetData>
      <sheetData sheetId="2512">
        <row r="10">
          <cell r="F10">
            <v>1746.43</v>
          </cell>
        </row>
      </sheetData>
      <sheetData sheetId="2513">
        <row r="10">
          <cell r="F10">
            <v>1746.43</v>
          </cell>
        </row>
      </sheetData>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เงินกู้ธนชาติ"/>
      <sheetName val="เงินกู้ MGC"/>
      <sheetName val="M-1-1"/>
      <sheetName val="Sheet1"/>
      <sheetName val="ELEC45-01"/>
      <sheetName val="detail(sum)"/>
      <sheetName val="Trial Balance"/>
      <sheetName val="Template"/>
      <sheetName val="ADJ - RATE"/>
      <sheetName val="K-1A"/>
      <sheetName val="0506合并附注"/>
      <sheetName val="2动力设备"/>
      <sheetName val="Heads"/>
      <sheetName val="Exp"/>
      <sheetName val="MajorAP"/>
      <sheetName val="AP Interco."/>
      <sheetName val="Details for Keppel Sin"/>
      <sheetName val="Details for tri"/>
      <sheetName val="Q1'04"/>
      <sheetName val="Q2'04"/>
      <sheetName val="เง_นก__ธนชาต_"/>
      <sheetName val="เง_นก__ MGC"/>
      <sheetName val="PM-TE"/>
      <sheetName val="TrialBalance Q3-2002"/>
      <sheetName val="TB-2001-Apr'01"/>
      <sheetName val="TH00_12080000"/>
      <sheetName val="VariableII  period"/>
      <sheetName val="6 weeks rolling forecast"/>
      <sheetName val="Cash082002"/>
      <sheetName val="AP"/>
      <sheetName val="AR"/>
      <sheetName val="mbb"/>
      <sheetName val="mbb-us"/>
      <sheetName val="oub"/>
      <sheetName val="Recon-mbb"/>
      <sheetName val="Recon-oub"/>
      <sheetName val="M-1A"/>
      <sheetName val="database"/>
      <sheetName val="table"/>
      <sheetName val="LS매입채무"/>
      <sheetName val="외상매입금명세"/>
      <sheetName val="지급어음명세"/>
      <sheetName val="FX rates"/>
      <sheetName val="Standing Data"/>
      <sheetName val="Asset &amp; Liability"/>
      <sheetName val="Net asset value"/>
      <sheetName val="_x0000_"/>
      <sheetName val=""/>
      <sheetName val="Dates"/>
      <sheetName val="노무비"/>
      <sheetName val="재무가정"/>
      <sheetName val="detail_profit&amp;loss"/>
      <sheetName val="K-5"/>
      <sheetName val="SCB 1 - Current"/>
      <sheetName val="SCB 2 - Current"/>
    </sheetNames>
    <sheetDataSet>
      <sheetData sheetId="0" refreshError="1"/>
      <sheetData sheetId="1" refreshError="1">
        <row r="2">
          <cell r="G2">
            <v>36525</v>
          </cell>
        </row>
        <row r="17">
          <cell r="E17">
            <v>3000000</v>
          </cell>
        </row>
      </sheetData>
      <sheetData sheetId="2" refreshError="1"/>
      <sheetData sheetId="3">
        <row r="4">
          <cell r="B4" t="str">
            <v>กรุงเทพฯ</v>
          </cell>
        </row>
      </sheetData>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เงินกู้ธนชาติ"/>
      <sheetName val="เงินกู้ MGC"/>
      <sheetName val="M-1-1"/>
      <sheetName val="Sheet1"/>
      <sheetName val="ELEC45-01"/>
      <sheetName val="detail(sum)"/>
      <sheetName val="Trial Balance"/>
      <sheetName val="Template"/>
      <sheetName val="ADJ - RATE"/>
      <sheetName val="K-1A"/>
      <sheetName val="0506合并附注"/>
      <sheetName val="2动力设备"/>
      <sheetName val="Heads"/>
      <sheetName val="Exp"/>
      <sheetName val="MajorAP"/>
      <sheetName val="AP Interco."/>
      <sheetName val="Details for Keppel Sin"/>
      <sheetName val="Details for tri"/>
      <sheetName val="Q1'04"/>
      <sheetName val="Q2'04"/>
      <sheetName val="เง_นก__ธนชาต_"/>
      <sheetName val="เง_นก__ MGC"/>
      <sheetName val="PM-TE"/>
      <sheetName val="TrialBalance Q3-2002"/>
      <sheetName val="TB-2001-Apr'01"/>
      <sheetName val="TH00_12080000"/>
      <sheetName val="VariableII  period"/>
      <sheetName val="6 weeks rolling forecast"/>
      <sheetName val="Cash082002"/>
      <sheetName val="AP"/>
      <sheetName val="AR"/>
      <sheetName val="mbb"/>
      <sheetName val="mbb-us"/>
      <sheetName val="oub"/>
      <sheetName val="Recon-mbb"/>
      <sheetName val="Recon-oub"/>
      <sheetName val="M-1A"/>
      <sheetName val="database"/>
      <sheetName val="table"/>
      <sheetName val="LS매입채무"/>
      <sheetName val="외상매입금명세"/>
      <sheetName val="지급어음명세"/>
      <sheetName val="FX rates"/>
      <sheetName val="Standing Data"/>
      <sheetName val="Asset &amp; Liability"/>
      <sheetName val="Net asset value"/>
      <sheetName val="_x0000_"/>
      <sheetName val=""/>
      <sheetName val="Dates"/>
      <sheetName val="노무비"/>
      <sheetName val="재무가정"/>
      <sheetName val="detail_profit&amp;loss"/>
      <sheetName val="K-5"/>
      <sheetName val="SCB 1 - Current"/>
      <sheetName val="SCB 2 - Current"/>
      <sheetName val="?????"/>
      <sheetName val="BUILD95"/>
      <sheetName val="A"/>
      <sheetName val="?????????????"/>
      <sheetName val="??????? MGC"/>
      <sheetName val="ชื่อหุ้น"/>
      <sheetName val="B&amp;S 1999"/>
      <sheetName val="????-??"/>
      <sheetName val="GROUP1"/>
      <sheetName val="เงินกู้_MGC"/>
      <sheetName val="ตั๋วเงินรับ"/>
      <sheetName val="CRITERIA1"/>
      <sheetName val="Download Grp Branch"/>
      <sheetName val="Download Lcl Branch"/>
      <sheetName val="Supporting Tool"/>
      <sheetName val="Invoice"/>
      <sheetName val="MENU"/>
      <sheetName val="Customize Your Invoice"/>
      <sheetName val="Std 06"/>
      <sheetName val="TB"/>
      <sheetName val="E"/>
      <sheetName val="L3"/>
      <sheetName val="M"/>
      <sheetName val="U4"/>
      <sheetName val="U2"/>
      <sheetName val="BS"/>
      <sheetName val="PL"/>
      <sheetName val="Cover"/>
      <sheetName val="Debt Info"/>
      <sheetName val="Lead"/>
      <sheetName val="legal_h"/>
      <sheetName val="U-3"/>
      <sheetName val="DENMARK"/>
      <sheetName val="Currency"/>
      <sheetName val="Parameters"/>
      <sheetName val="BMCT2003"/>
      <sheetName val="CODE"/>
      <sheetName val="Purchase Order"/>
      <sheetName val="Customize Your Purchase Order"/>
      <sheetName val=" IB-PL-00-01 SUMMARY"/>
      <sheetName val="Call Down Data OLD"/>
      <sheetName val="GL"/>
      <sheetName val="Assumption Data"/>
      <sheetName val="CANADA"/>
      <sheetName val="Links"/>
      <sheetName val="BL - GL - RJ"/>
      <sheetName val="T&amp;E GL"/>
      <sheetName val="T&amp;E System"/>
      <sheetName val="1020 FF"/>
      <sheetName val="BRAZIL"/>
      <sheetName val=" IBPL0001"/>
      <sheetName val="RFC-GRE"/>
      <sheetName val="PHSB-GL-TB"/>
      <sheetName val="FY02 Fcst"/>
      <sheetName val="fxrates"/>
      <sheetName val="HR"/>
      <sheetName val="Aging"/>
      <sheetName val="Variables"/>
      <sheetName val="Operational Plan"/>
      <sheetName val="P13-R"/>
      <sheetName val="Main Menu"/>
      <sheetName val="AOP Summary-2"/>
      <sheetName val="Burden exp"/>
      <sheetName val="Header"/>
      <sheetName val="Lookup"/>
      <sheetName val="PA"/>
      <sheetName val="stockทุน"/>
      <sheetName val="AFEMAI"/>
      <sheetName val="Thailand"/>
      <sheetName val="BE"/>
      <sheetName val="MatMan"/>
      <sheetName val="6289105-"/>
      <sheetName val="Investment Database"/>
      <sheetName val="2002"/>
      <sheetName val="Submission Form"/>
      <sheetName val="Wkgs_BS Lead"/>
      <sheetName val="Final"/>
      <sheetName val="resumen"/>
      <sheetName val="M_Maincomp"/>
      <sheetName val="CF RECONCILE - 1"/>
      <sheetName val="N-4 Patent right"/>
      <sheetName val="Allocate96-98"/>
      <sheetName val="Loan Data"/>
      <sheetName val="ค่าวัสดุ"/>
      <sheetName val="K-5 YE"/>
      <sheetName val="Asset 31-12-47"/>
      <sheetName val="FACTORS"/>
      <sheetName val="Master"/>
      <sheetName val="MA"/>
      <sheetName val="Purchase"/>
      <sheetName val="ALL KSFC RIGS EXCEPT R-5"/>
      <sheetName val="GLdownload"/>
      <sheetName val="Base Rental"/>
      <sheetName val="10-1 Media"/>
      <sheetName val="10-cut"/>
      <sheetName val="F_OH"/>
      <sheetName val="COST (ACC.ขาย10-2005)"/>
      <sheetName val="เงินกู้ธนช"/>
      <sheetName val="Entity List"/>
      <sheetName val="Config"/>
      <sheetName val="_2_ส่งข้อมูลต้นทุนฉีดให้บัญชี"/>
      <sheetName val="7Long term liabilities"/>
      <sheetName val="Detail-Sep"/>
      <sheetName val="Appendix E"/>
      <sheetName val="U-5"/>
      <sheetName val="공사개요"/>
      <sheetName val="?"/>
      <sheetName val="SF commitment "/>
      <sheetName val="Contract_service fee-other"/>
      <sheetName val="624270"/>
      <sheetName val="625120"/>
      <sheetName val="624230"/>
      <sheetName val="624220"/>
      <sheetName val="624210"/>
      <sheetName val="624110"/>
      <sheetName val="613010"/>
      <sheetName val="GL_SF Q3"/>
      <sheetName val="เงินกู้_MGC1"/>
      <sheetName val="SCB_1_-_Current"/>
      <sheetName val="SCB_2_-_Current"/>
      <sheetName val="B&amp;S_1999"/>
      <sheetName val="Trial_Balance"/>
      <sheetName val="ADJ_-_RATE"/>
      <sheetName val="AP_Interco_"/>
      <sheetName val="Details_for_Keppel_Sin"/>
      <sheetName val="Details_for_tri"/>
      <sheetName val="เง_นก___MGC"/>
      <sheetName val="TrialBalance_Q3-2002"/>
      <sheetName val="VariableII__period"/>
      <sheetName val="6_weeks_rolling_forecast"/>
      <sheetName val="FX_rates"/>
      <sheetName val="Standing_Data"/>
      <sheetName val="Asset_&amp;_Liability"/>
      <sheetName val="Net_asset_value"/>
      <sheetName val="???????_MGC"/>
      <sheetName val="Download_Grp_Branch"/>
      <sheetName val="Download_Lcl_Branch"/>
      <sheetName val="Supporting_Tool"/>
      <sheetName val="Customize_Your_Invoice"/>
      <sheetName val="Std_06"/>
      <sheetName val="Debt_Info"/>
      <sheetName val="Purchase_Order"/>
      <sheetName val="Customize_Your_Purchase_Order"/>
      <sheetName val="_IB-PL-00-01_SUMMARY"/>
      <sheetName val="Call_Down_Data_OLD"/>
      <sheetName val="Assumption_Data"/>
      <sheetName val="BL_-_GL_-_RJ"/>
      <sheetName val="T&amp;E_GL"/>
      <sheetName val="T&amp;E_System"/>
      <sheetName val="1020_FF"/>
      <sheetName val="_IBPL0001"/>
      <sheetName val="FY02_Fcst"/>
      <sheetName val="Operational_Plan"/>
      <sheetName val="Main_Menu"/>
      <sheetName val="AOP_Summary-2"/>
      <sheetName val="Burden_exp"/>
      <sheetName val="Investment_Database"/>
      <sheetName val="Submission_Form"/>
      <sheetName val="Wkgs_BS_Lead"/>
      <sheetName val="CF_RECONCILE_-_1"/>
      <sheetName val="N-4_Patent_right"/>
      <sheetName val="Loan_Data"/>
      <sheetName val="K-5_YE"/>
      <sheetName val="Asset_31-12-47"/>
      <sheetName val="ALL_KSFC_RIGS_EXCEPT_R-5"/>
      <sheetName val="Base_Rental"/>
      <sheetName val="10-1_Media"/>
      <sheetName val="COST_(ACC_ขาย10-2005)"/>
      <sheetName val="Entity_List"/>
      <sheetName val="7Long_term_liabilities"/>
      <sheetName val="Appendix_E"/>
      <sheetName val="Addition_AUC"/>
      <sheetName val=" IB-PL-YTD"/>
      <sheetName val="recon"/>
      <sheetName val="Account List"/>
      <sheetName val="Company codes"/>
      <sheetName val="Stock Aging"/>
      <sheetName val="Consolidated"/>
      <sheetName val="Reest_Budget"/>
      <sheetName val="Product_Category_Input"/>
      <sheetName val="Drop Down Lists"/>
      <sheetName val="CAPEX Import"/>
      <sheetName val="Disposal"/>
      <sheetName val="IR66N"/>
      <sheetName val="Value"/>
      <sheetName val="Rates Table"/>
      <sheetName val="type"/>
      <sheetName val="Data"/>
      <sheetName val="PARAMETER"/>
      <sheetName val="lgth adj fine"/>
      <sheetName val="Gauge Accuracy"/>
      <sheetName val="PG8"/>
      <sheetName val="PG7"/>
      <sheetName val="Drop Down"/>
      <sheetName val="Lookups"/>
      <sheetName val="AUDIT FEE"/>
      <sheetName val="Download"/>
      <sheetName val="P&amp;L-RT"/>
      <sheetName val="Pkg"/>
      <sheetName val="Raw Mat"/>
      <sheetName val="Thai better foods"/>
      <sheetName val="Cross Ref"/>
      <sheetName val="99年度原単位"/>
      <sheetName val="PRODUCT"/>
      <sheetName val="เครื่องตกแต่ง"/>
      <sheetName val="อาคาร"/>
      <sheetName val="เครื่องมือ"/>
      <sheetName val="Jung step down (60)"/>
      <sheetName val="SRO"/>
      <sheetName val="Stock"/>
      <sheetName val="10"/>
      <sheetName val="ACC_MASTER"/>
      <sheetName val="Link data"/>
      <sheetName val="Drop down list"/>
      <sheetName val="Assumptions"/>
      <sheetName val="Tax Calculation"/>
      <sheetName val="Dimensions"/>
      <sheetName val="ctrl"/>
      <sheetName val="RIG 134-ASSETS APR 97"/>
      <sheetName val="RIG 027-ASSETS-AFTER 30 JUN 97"/>
      <sheetName val="Sheet2"/>
      <sheetName val="BASIC"/>
      <sheetName val="DEP12"/>
      <sheetName val="V303"/>
      <sheetName val="desc"/>
      <sheetName val="97년추정손익계산서"/>
      <sheetName val="General"/>
      <sheetName val="Saptco00"/>
      <sheetName val="On hand - 31 Mar 03"/>
      <sheetName val="Id"/>
      <sheetName val="Intro2"/>
      <sheetName val="IRELAND"/>
      <sheetName val="conso46"/>
      <sheetName val="JV"/>
      <sheetName val="TB Data base"/>
      <sheetName val="Purchases"/>
      <sheetName val="Scenarios"/>
      <sheetName val="NEW ZEALAND"/>
      <sheetName val="@RISK Correlations"/>
      <sheetName val="Revenue"/>
      <sheetName val="S-5"/>
      <sheetName val="ต้นฉบับ"/>
      <sheetName val="LookupTable"/>
      <sheetName val="MCS_P&amp;L_By_Sub_ USD"/>
      <sheetName val="lab paced"/>
      <sheetName val="TEST"/>
      <sheetName val="03中"/>
      <sheetName val="NAR-Pistons (2)"/>
      <sheetName val="FDR-Jan-99 "/>
      <sheetName val="Main"/>
      <sheetName val="Elimination"/>
      <sheetName val="TAUX MONNAIES"/>
      <sheetName val="Equity Rec."/>
      <sheetName val="_x0000_._x0000__x0000__x0000__x0000__x0000__x0000__x0000__x0000__x0000_9_x0000_D_x0000__x0000__x0000__x0000__x0000_O_x0000_Z_x0000_e_x0000_p_x0000_{_x0000__x0000_"/>
      <sheetName val="Newspaper"/>
      <sheetName val="._x0000_9_x0000_D_x0000_O_x0000_Z_x0000_e_x0000_p_x0000_{_x0000__x0000__x000a_"/>
      <sheetName val="."/>
      <sheetName val="640600"/>
      <sheetName val="?.?????????9?D?????O?Z?e?p?{??"/>
      <sheetName val=".?9?D?O?Z?e?p?{??_x000a_"/>
      <sheetName val="_____________"/>
      <sheetName val="_______ MGC"/>
      <sheetName val="損益分岐点"/>
      <sheetName val="ocean voyage"/>
      <sheetName val="PKT_sales"/>
      <sheetName val="เงินกู้_MGC2"/>
      <sheetName val="SCB_1_-_Current1"/>
      <sheetName val="SCB_2_-_Current1"/>
      <sheetName val="B&amp;S_19991"/>
      <sheetName val="Trial_Balance1"/>
      <sheetName val="ADJ_-_RATE1"/>
      <sheetName val="AP_Interco_1"/>
      <sheetName val="Details_for_Keppel_Sin1"/>
      <sheetName val="Details_for_tri1"/>
      <sheetName val="เง_นก___MGC1"/>
      <sheetName val="TrialBalance_Q3-20021"/>
      <sheetName val="VariableII__period1"/>
      <sheetName val="6_weeks_rolling_forecast1"/>
      <sheetName val="FX_rates1"/>
      <sheetName val="Standing_Data1"/>
      <sheetName val="Asset_&amp;_Liability1"/>
      <sheetName val="Net_asset_value1"/>
      <sheetName val="???????_MGC1"/>
      <sheetName val="Download_Grp_Branch1"/>
      <sheetName val="Download_Lcl_Branch1"/>
      <sheetName val="Supporting_Tool1"/>
      <sheetName val="Customize_Your_Invoice1"/>
      <sheetName val="Std_061"/>
      <sheetName val="Debt_Info1"/>
      <sheetName val="Purchase_Order1"/>
      <sheetName val="Customize_Your_Purchase_Order1"/>
      <sheetName val="_IB-PL-00-01_SUMMARY1"/>
      <sheetName val="Call_Down_Data_OLD1"/>
      <sheetName val="Assumption_Data1"/>
      <sheetName val="BL_-_GL_-_RJ1"/>
      <sheetName val="T&amp;E_GL1"/>
      <sheetName val="T&amp;E_System1"/>
      <sheetName val="1020_FF1"/>
      <sheetName val="_IBPL00011"/>
      <sheetName val="FY02_Fcst1"/>
      <sheetName val="Operational_Plan1"/>
      <sheetName val="Main_Menu1"/>
      <sheetName val="AOP_Summary-21"/>
      <sheetName val="Burden_exp1"/>
      <sheetName val="Investment_Database1"/>
      <sheetName val="Submission_Form1"/>
      <sheetName val="Wkgs_BS_Lead1"/>
      <sheetName val="CF_RECONCILE_-_11"/>
      <sheetName val="N-4_Patent_right1"/>
      <sheetName val="Loan_Data1"/>
      <sheetName val="K-5_YE1"/>
      <sheetName val="Asset_31-12-471"/>
      <sheetName val="ALL_KSFC_RIGS_EXCEPT_R-51"/>
      <sheetName val="Base_Rental1"/>
      <sheetName val="10-1_Media1"/>
      <sheetName val="COST_(ACC_ขาย10-2005)1"/>
      <sheetName val="Entity_List1"/>
      <sheetName val="7Long_term_liabilities1"/>
      <sheetName val="Appendix_E1"/>
      <sheetName val="ALPL"/>
      <sheetName val="standard cost "/>
      <sheetName val="C-1"/>
      <sheetName val="K-1"/>
      <sheetName val="ภาระผูกพันตามโครงการผลประโยชน์"/>
      <sheetName val="211901_คชจ.ค้างจ่าย"/>
      <sheetName val="グラフデータ"/>
      <sheetName val="B1"/>
      <sheetName val="Month"/>
      <sheetName val="Book 1 Summary"/>
      <sheetName val="J2"/>
      <sheetName val="group-expense"/>
      <sheetName val="Global Cover"/>
      <sheetName val="Anniversary at Multi Group"/>
      <sheetName val="TheMall_Empo_Sep04"/>
      <sheetName val="Index"/>
      <sheetName val="A_TODDI &amp; B_TODDI"/>
      <sheetName val="Common"/>
      <sheetName val="Genetica Molecular '07"/>
      <sheetName val="SUM RV-November"/>
      <sheetName val="E-1D"/>
      <sheetName val="BAX Export 25mar07 - 31mar07"/>
      <sheetName val="GL Code"/>
      <sheetName val="CST1198"/>
      <sheetName val="INFORM"/>
      <sheetName val="TB P12"/>
      <sheetName val="Summary"/>
      <sheetName val="Market Segment"/>
      <sheetName val="Owner Unit"/>
      <sheetName val="vendor name"/>
      <sheetName val="HQ"/>
      <sheetName val="MasterSheet"/>
      <sheetName val="Sheet10"/>
      <sheetName val="Content Page"/>
      <sheetName val="Basic_Information"/>
      <sheetName val="Setup"/>
      <sheetName val="PU+MSS+ESS"/>
      <sheetName val="PLSUMM"/>
      <sheetName val="Elim Seg LM"/>
      <sheetName val="Elim Seg BM"/>
      <sheetName val="Elim Seg AM"/>
      <sheetName val="Table Array"/>
      <sheetName val="Setup 2008"/>
      <sheetName val="Output"/>
      <sheetName val="Content"/>
      <sheetName val="GMI"/>
      <sheetName val="list"/>
      <sheetName val="p***"/>
      <sheetName val="Setup 2009"/>
      <sheetName val="EBANOV96"/>
      <sheetName val="f&amp;b (2)"/>
      <sheetName val="P&amp;LSUM"/>
      <sheetName val="Data Sources"/>
      <sheetName val="XREF"/>
      <sheetName val="외상매출금현황-수정분 A2"/>
      <sheetName val="Master Updated(517)"/>
      <sheetName val="Tooling list T lite"/>
      <sheetName val="1"/>
      <sheetName val="7251-06540"/>
      <sheetName val="Asset41_42"/>
      <sheetName val="Casual2003"/>
      <sheetName val="1602-97"/>
      <sheetName val="Master table"/>
      <sheetName val="P&amp;L"/>
      <sheetName val="Nominal Wizard"/>
      <sheetName val="Jan.05"/>
      <sheetName val="BS-Q1'04"/>
      <sheetName val="set_"/>
      <sheetName val="FCT 2008 - HM ok"/>
      <sheetName val="ยานพาหนะ"/>
      <sheetName val="LJ Assumptions"/>
      <sheetName val="LJ Cost"/>
      <sheetName val="LJ His CF"/>
      <sheetName val="YS Loan "/>
      <sheetName val="YS Hotel Budget"/>
      <sheetName val="YS Assumptions"/>
      <sheetName val="YS Cost "/>
      <sheetName val="YS His CF"/>
      <sheetName val="Sheet4"/>
      <sheetName val="new IFS format"/>
      <sheetName val="TMF Draft"/>
      <sheetName val="Fill this out first..."/>
      <sheetName val="FE-1770.P1"/>
      <sheetName val="03100(SS)"/>
      <sheetName val="RECY"/>
      <sheetName val="INV"/>
      <sheetName val="FA(NEW)"/>
      <sheetName val="CUSTOMER"/>
      <sheetName val="???"/>
      <sheetName val="ADJ _ RATE"/>
      <sheetName val="Summary Comparison SGD"/>
      <sheetName val="인원계획-미화"/>
      <sheetName val="U-7.1"/>
      <sheetName val="anaysis_sheet"/>
      <sheetName val="Ratchada"/>
      <sheetName val="N-4.4"/>
      <sheetName val="7 Jan 02"/>
      <sheetName val="oresreqsum"/>
      <sheetName val="Tke"/>
      <sheetName val="DOMESTIC"/>
      <sheetName val="Mkt Dev 1291 ONL 1290 - 1010"/>
      <sheetName val="GAAP Pru"/>
      <sheetName val="PGMMNG"/>
      <sheetName val="SwapData"/>
      <sheetName val="31.12.04"/>
      <sheetName val="Bill No. 2 - Carpark"/>
      <sheetName val="TB_Hotel"/>
      <sheetName val="sum to LRH"/>
      <sheetName val="6เครื่อง"/>
      <sheetName val="interest income"/>
      <sheetName val="Procedures"/>
      <sheetName val="Tax Formulas"/>
      <sheetName val="Formulas&amp;Settings"/>
      <sheetName val="Setup Sheet"/>
      <sheetName val="K101 FA Lead"/>
      <sheetName val="N201"/>
      <sheetName val="数外余额"/>
      <sheetName val="HO"/>
      <sheetName val="K2"/>
      <sheetName val="M_CT_OUT"/>
      <sheetName val="CASA-PLAN"/>
      <sheetName val="Accure"/>
      <sheetName val="W-현원가"/>
      <sheetName val="S8"/>
      <sheetName val="J1"/>
      <sheetName val="Home Page"/>
      <sheetName val="Interest Rate Projection"/>
      <sheetName val="Drop_Down_Lists"/>
      <sheetName val="CAPEX_Import"/>
      <sheetName val="Rates_Table"/>
      <sheetName val="lgth_adj_fine"/>
      <sheetName val="Gauge_Accuracy"/>
      <sheetName val="Drop_Down"/>
      <sheetName val="AUDIT_FEE"/>
      <sheetName val="Raw_Mat"/>
      <sheetName val="Jung_step_down_(60)"/>
      <sheetName val="Thai_better_foods"/>
      <sheetName val="Cross_Ref"/>
      <sheetName val="Account_Map"/>
      <sheetName val="Table LL13"/>
      <sheetName val="Deckblatt"/>
      <sheetName val="FF7"/>
      <sheetName val="Data2"/>
      <sheetName val="ar_billwise_age"/>
      <sheetName val="BALANCE SHEET "/>
      <sheetName val="New Hire Input &amp; Calc"/>
      <sheetName val="On Board Headcount Changes"/>
      <sheetName val="Permanent info"/>
      <sheetName val="STart"/>
      <sheetName val="SAP COMPANY CODES"/>
      <sheetName val="Cover2"/>
      <sheetName val="ana u5"/>
      <sheetName val="FY04 budget vol"/>
      <sheetName val="p___"/>
      <sheetName val="VData"/>
      <sheetName val="STD_RESERVE"/>
      <sheetName val="DEP C2001"/>
      <sheetName val="Q_TS_AERP_MONTHLY"/>
      <sheetName val="Cost Center"/>
      <sheetName val="AP-FAsb"/>
      <sheetName val="21 Ocl"/>
      <sheetName val="FC"/>
      <sheetName val="acc.depre-report-old"/>
      <sheetName val="Plant_Overhead"/>
      <sheetName val="COMPUTER HARDWARE(IFM)_(A)"/>
      <sheetName val="MHK"/>
      <sheetName val="summary of used bits"/>
      <sheetName val="Sheet3"/>
      <sheetName val="98FORECAST (1)"/>
      <sheetName val="Map"/>
      <sheetName val="N-4_4"/>
      <sheetName val="f&amp;b_(2)"/>
      <sheetName val="7_Jan_02"/>
      <sheetName val="ARTT"/>
      <sheetName val="PRICE LIST MASTER"/>
      <sheetName val="Freight"/>
      <sheetName val="Input Price"/>
      <sheetName val="SPC"/>
      <sheetName val="Main Model"/>
      <sheetName val="FSST"/>
      <sheetName val="#ofclose"/>
      <sheetName val="Month v YTD"/>
      <sheetName val="ASSET339"/>
      <sheetName val="Project Detail "/>
      <sheetName val="設計通知"/>
      <sheetName val="Metals"/>
      <sheetName val="Mapping table"/>
      <sheetName val="DEMO"/>
      <sheetName val="feb"/>
      <sheetName val="DropDown"/>
      <sheetName val="FS"/>
      <sheetName val="TB-Circuit ONE -12"/>
      <sheetName val="Market_Segment"/>
      <sheetName val="Owner_Unit"/>
      <sheetName val="vendor_name"/>
      <sheetName val="Content_Page"/>
      <sheetName val="Elim_Seg_LM"/>
      <sheetName val="Elim_Seg_BM"/>
      <sheetName val="Elim_Seg_AM"/>
      <sheetName val="Table_Array"/>
      <sheetName val="DataLookups"/>
      <sheetName val="เงินกู้MGC"/>
      <sheetName val="_0510"/>
      <sheetName val="Macro1"/>
      <sheetName val="#ofclose .xl"/>
      <sheetName val="OD"/>
      <sheetName val="Report_HR"/>
      <sheetName val="NBD1.1.01"/>
      <sheetName val="NBD2.1.02"/>
      <sheetName val="NBD2.1.03"/>
      <sheetName val="NBD2.1.04"/>
      <sheetName val="NBD2.2.02"/>
      <sheetName val="NBD6.2.01"/>
      <sheetName val="NBD6.2.02"/>
      <sheetName val="NBD8.2.01"/>
      <sheetName val="NBD8.2.08"/>
      <sheetName val="NBD8.2.09"/>
      <sheetName val="NBD8.2.11"/>
      <sheetName val="NBD8.2.12"/>
      <sheetName val="NBD8.2.16"/>
      <sheetName val="NBD8.2.18"/>
      <sheetName val="NBD8.2.20"/>
      <sheetName val="NBD8.2.21"/>
      <sheetName val="JAN08"/>
      <sheetName val="PDR (ORI)"/>
      <sheetName val="Landing Factors"/>
      <sheetName val="Agency Walker ID"/>
      <sheetName val="Master_table"/>
      <sheetName val="SAP_COMPANY_CODES"/>
      <sheetName val="OreType"/>
      <sheetName val="Inter co"/>
      <sheetName val="ADO_2552"/>
      <sheetName val="D-con-toll"/>
      <sheetName val="KPI48"/>
      <sheetName val="BS ATTACH"/>
      <sheetName val="10Segment report"/>
      <sheetName val="1Cash for Interest"/>
      <sheetName val="3Detail of cash flow"/>
      <sheetName val="SRT"/>
      <sheetName val="Fidelio Input"/>
      <sheetName val="VALAS"/>
      <sheetName val="TOTAL"/>
      <sheetName val="SPART"/>
      <sheetName val="PACK"/>
      <sheetName val="LOKALEXP"/>
      <sheetName val="EXPPART"/>
      <sheetName val="KOMLOK"/>
      <sheetName val="SUPPLIES"/>
      <sheetName val="SA"/>
      <sheetName val="KAR"/>
      <sheetName val="ACCES"/>
      <sheetName val="SERV"/>
      <sheetName val="NONPPL"/>
      <sheetName val="Sheet11"/>
      <sheetName val="Macro5"/>
      <sheetName val="wch"/>
      <sheetName val="คชจ.ดำเนินงาน6-43"/>
      <sheetName val="Int.2010"/>
      <sheetName val="ALL"/>
      <sheetName val="Land 28101"/>
      <sheetName val="งบบริหาร PL-report"/>
      <sheetName val="เวลา"/>
      <sheetName val="PL12M"/>
      <sheetName val="Income Tax Provision"/>
      <sheetName val="BKE"/>
      <sheetName val="EPR"/>
      <sheetName val="TaxCal"/>
      <sheetName val="Uskei（契約）"/>
      <sheetName val="_____"/>
      <sheetName val="____-__"/>
      <sheetName val="ARP-U301"/>
      <sheetName val="U411"/>
      <sheetName val="_"/>
      <sheetName val="_._________9_D_____O_Z_e_p_{__"/>
      <sheetName val="._9_D_O_Z_e_p_{___"/>
      <sheetName val="___"/>
      <sheetName val="________MGC"/>
      <sheetName val="ADJ_-_RATE2"/>
      <sheetName val="Trial_Balance2"/>
      <sheetName val="Loan_Data2"/>
      <sheetName val="Ex Hyp"/>
      <sheetName val="Data_Sources"/>
      <sheetName val="외상매출금현황-수정분_A2"/>
      <sheetName val="Master_Updated(517)"/>
      <sheetName val="_9DOZep{"/>
      <sheetName val="?_?????????9?D?????O?Z?e?p?{??"/>
      <sheetName val="_?9?D?O?Z?e?p?{??_x000a_"/>
      <sheetName val="Tooling_list_T_lite"/>
      <sheetName val="_9DOZep{_x000a_"/>
      <sheetName val="FY04_budget_vol"/>
      <sheetName val="DEP_C2001"/>
      <sheetName val="Actual"/>
      <sheetName val="Parameters2"/>
      <sheetName val="AP_Interco_2"/>
      <sheetName val="Details_for_Keppel_Sin2"/>
      <sheetName val="Details_for_tri2"/>
      <sheetName val="เง_นก___MGC2"/>
      <sheetName val="6_weeks_rolling_forecast2"/>
      <sheetName val="FX_rates2"/>
      <sheetName val="Standing_Data2"/>
      <sheetName val="Asset_&amp;_Liability2"/>
      <sheetName val="Net_asset_value2"/>
      <sheetName val="Data_Sources1"/>
      <sheetName val="외상매출금현황-수정분_A21"/>
      <sheetName val="Master_Updated(517)1"/>
      <sheetName val="_1"/>
      <sheetName val="?_?????????9?D?????O?Z?e?p?{?1"/>
      <sheetName val="_?9?D?O?Z?e?p?{??_x000a_1"/>
      <sheetName val="________MGC1"/>
      <sheetName val="Tooling_list_T_lite1"/>
      <sheetName val="FY04_budget_vol1"/>
      <sheetName val="Drop_Down_Lists1"/>
      <sheetName val="CAPEX_Import1"/>
      <sheetName val="Rates_Table1"/>
      <sheetName val="lgth_adj_fine1"/>
      <sheetName val="Gauge_Accuracy1"/>
      <sheetName val="Drop_Down1"/>
      <sheetName val="Raw_Mat1"/>
      <sheetName val="AUDIT_FEE1"/>
      <sheetName val="Thai_better_foods1"/>
      <sheetName val="Cross_Ref1"/>
      <sheetName val="DEP_C20011"/>
      <sheetName val="เงินกู้_MGC3"/>
      <sheetName val="ADJ_-_RATE3"/>
      <sheetName val="Trial_Balance3"/>
      <sheetName val="Loan_Data3"/>
      <sheetName val="Database_PL"/>
      <sheetName val="Submit"/>
      <sheetName val="ADJ_-_RATE6"/>
      <sheetName val="Detail"/>
      <sheetName val="N-2"/>
      <sheetName val="rate adj"/>
      <sheetName val="BSLA"/>
      <sheetName val="Setup_2009"/>
      <sheetName val="Nominal_Wizard"/>
      <sheetName val="NEW-PANEL"/>
      <sheetName val="FY00"/>
      <sheetName val="interest_income"/>
      <sheetName val="31_12_04"/>
      <sheetName val="interest_income1"/>
      <sheetName val="31_12_041"/>
      <sheetName val="Market_Segment1"/>
      <sheetName val="Owner_Unit1"/>
      <sheetName val="vendor_name1"/>
      <sheetName val="Content_Page1"/>
      <sheetName val="Elim_Seg_LM1"/>
      <sheetName val="Elim_Seg_BM1"/>
      <sheetName val="Elim_Seg_AM1"/>
      <sheetName val="Table_Array1"/>
      <sheetName val="SCB_1_-_Current2"/>
      <sheetName val="SCB_2_-_Current2"/>
      <sheetName val="B&amp;S_19992"/>
      <sheetName val="TrialBalance_Q3-20022"/>
      <sheetName val="VariableII__period2"/>
      <sheetName val="???????_MGC2"/>
      <sheetName val="Download_Grp_Branch2"/>
      <sheetName val="Download_Lcl_Branch2"/>
      <sheetName val="Supporting_Tool2"/>
      <sheetName val="Customize_Your_Invoice2"/>
      <sheetName val="Std_062"/>
      <sheetName val="Debt_Info2"/>
      <sheetName val="Purchase_Order2"/>
      <sheetName val="Customize_Your_Purchase_Order2"/>
      <sheetName val="_IB-PL-00-01_SUMMARY2"/>
      <sheetName val="Call_Down_Data_OLD2"/>
      <sheetName val="Assumption_Data2"/>
      <sheetName val="BL_-_GL_-_RJ2"/>
      <sheetName val="T&amp;E_GL2"/>
      <sheetName val="T&amp;E_System2"/>
      <sheetName val="1020_FF2"/>
      <sheetName val="_IBPL00012"/>
      <sheetName val="FY02_Fcst2"/>
      <sheetName val="Operational_Plan2"/>
      <sheetName val="Main_Menu2"/>
      <sheetName val="AOP_Summary-22"/>
      <sheetName val="Burden_exp2"/>
      <sheetName val="Investment_Database2"/>
      <sheetName val="Submission_Form2"/>
      <sheetName val="Wkgs_BS_Lead2"/>
      <sheetName val="CF_RECONCILE_-_12"/>
      <sheetName val="N-4_Patent_right2"/>
      <sheetName val="K-5_YE2"/>
      <sheetName val="Asset_31-12-472"/>
      <sheetName val="ALL_KSFC_RIGS_EXCEPT_R-52"/>
      <sheetName val="Base_Rental2"/>
      <sheetName val="10-1_Media2"/>
      <sheetName val="COST_(ACC_ขาย10-2005)2"/>
      <sheetName val="Entity_List2"/>
      <sheetName val="7Long_term_liabilities2"/>
      <sheetName val="Appendix_E2"/>
      <sheetName val="_IB-PL-YTD"/>
      <sheetName val="Account_List"/>
      <sheetName val="Company_codes"/>
      <sheetName val="Stock_Aging"/>
      <sheetName val="Link_data"/>
      <sheetName val="Drop_down_list"/>
      <sheetName val="Tax_Calculation"/>
      <sheetName val="RIG_134-ASSETS_APR_97"/>
      <sheetName val="RIG_027-ASSETS-AFTER_30_JUN_97"/>
      <sheetName val="On_hand_-_31_Mar_03"/>
      <sheetName val="TB_Data_base"/>
      <sheetName val="NEW_ZEALAND"/>
      <sheetName val="@RISK_Correlations"/>
      <sheetName val="MCS_P&amp;L_By_Sub__USD"/>
      <sheetName val="lab_paced"/>
      <sheetName val="NAR-Pistons_(2)"/>
      <sheetName val="FDR-Jan-99_"/>
      <sheetName val="TAUX_MONNAIES"/>
      <sheetName val="Equity_Rec_"/>
    </sheetNames>
    <sheetDataSet>
      <sheetData sheetId="0" refreshError="1">
        <row r="2">
          <cell r="G2">
            <v>36525</v>
          </cell>
        </row>
        <row r="17">
          <cell r="E17">
            <v>2301291.9806534634</v>
          </cell>
        </row>
      </sheetData>
      <sheetData sheetId="1" refreshError="1">
        <row r="2">
          <cell r="G2">
            <v>36525</v>
          </cell>
        </row>
        <row r="17">
          <cell r="E17">
            <v>3000000</v>
          </cell>
        </row>
      </sheetData>
      <sheetData sheetId="2" refreshError="1"/>
      <sheetData sheetId="3">
        <row r="2">
          <cell r="G2">
            <v>36525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2">
          <cell r="G2">
            <v>36525</v>
          </cell>
        </row>
      </sheetData>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ow r="15">
          <cell r="F15"/>
        </row>
      </sheetData>
      <sheetData sheetId="163"/>
      <sheetData sheetId="164"/>
      <sheetData sheetId="165"/>
      <sheetData sheetId="166"/>
      <sheetData sheetId="167"/>
      <sheetData sheetId="168"/>
      <sheetData sheetId="169"/>
      <sheetData sheetId="170"/>
      <sheetData sheetId="171"/>
      <sheetData sheetId="172">
        <row r="2">
          <cell r="G2">
            <v>36525</v>
          </cell>
        </row>
      </sheetData>
      <sheetData sheetId="173"/>
      <sheetData sheetId="174"/>
      <sheetData sheetId="175"/>
      <sheetData sheetId="176">
        <row r="2">
          <cell r="G2">
            <v>36525</v>
          </cell>
        </row>
      </sheetData>
      <sheetData sheetId="177"/>
      <sheetData sheetId="178"/>
      <sheetData sheetId="179"/>
      <sheetData sheetId="180">
        <row r="4">
          <cell r="B4">
            <v>8500000</v>
          </cell>
        </row>
      </sheetData>
      <sheetData sheetId="181"/>
      <sheetData sheetId="182">
        <row r="2">
          <cell r="G2">
            <v>36525</v>
          </cell>
        </row>
      </sheetData>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ow r="2">
          <cell r="G2">
            <v>36525</v>
          </cell>
        </row>
      </sheetData>
      <sheetData sheetId="321"/>
      <sheetData sheetId="322"/>
      <sheetData sheetId="323"/>
      <sheetData sheetId="324"/>
      <sheetData sheetId="325">
        <row r="4">
          <cell r="B4">
            <v>8500000</v>
          </cell>
        </row>
      </sheetData>
      <sheetData sheetId="326"/>
      <sheetData sheetId="327"/>
      <sheetData sheetId="328"/>
      <sheetData sheetId="329"/>
      <sheetData sheetId="330"/>
      <sheetData sheetId="331"/>
      <sheetData sheetId="332"/>
      <sheetData sheetId="333"/>
      <sheetData sheetId="334"/>
      <sheetData sheetId="335"/>
      <sheetData sheetId="336"/>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ow r="3">
          <cell r="A3" t="str">
            <v>CLIENT</v>
          </cell>
        </row>
      </sheetData>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sheetData sheetId="545"/>
      <sheetData sheetId="546"/>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sheetData sheetId="567"/>
      <sheetData sheetId="568"/>
      <sheetData sheetId="569"/>
      <sheetData sheetId="570"/>
      <sheetData sheetId="571"/>
      <sheetData sheetId="572"/>
      <sheetData sheetId="573"/>
      <sheetData sheetId="574" refreshError="1"/>
      <sheetData sheetId="575"/>
      <sheetData sheetId="576" refreshError="1"/>
      <sheetData sheetId="577" refreshError="1"/>
      <sheetData sheetId="578" refreshError="1"/>
      <sheetData sheetId="579" refreshError="1"/>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refreshError="1"/>
      <sheetData sheetId="596" refreshError="1"/>
      <sheetData sheetId="597" refreshError="1"/>
      <sheetData sheetId="598" refreshError="1"/>
      <sheetData sheetId="599" refreshError="1"/>
      <sheetData sheetId="600" refreshError="1"/>
      <sheetData sheetId="601"/>
      <sheetData sheetId="602"/>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ow r="2">
          <cell r="G2">
            <v>36525</v>
          </cell>
        </row>
      </sheetData>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sheetData sheetId="652"/>
      <sheetData sheetId="653"/>
      <sheetData sheetId="654" refreshError="1"/>
      <sheetData sheetId="655"/>
      <sheetData sheetId="656"/>
      <sheetData sheetId="657"/>
      <sheetData sheetId="658"/>
      <sheetData sheetId="659"/>
      <sheetData sheetId="660"/>
      <sheetData sheetId="661"/>
      <sheetData sheetId="662"/>
      <sheetData sheetId="663"/>
      <sheetData sheetId="664"/>
      <sheetData sheetId="665" refreshError="1"/>
      <sheetData sheetId="666" refreshError="1"/>
      <sheetData sheetId="667"/>
      <sheetData sheetId="668"/>
      <sheetData sheetId="669"/>
      <sheetData sheetId="670"/>
      <sheetData sheetId="671"/>
      <sheetData sheetId="672"/>
      <sheetData sheetId="673"/>
      <sheetData sheetId="674"/>
      <sheetData sheetId="675"/>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ow r="2">
          <cell r="G2">
            <v>36525</v>
          </cell>
        </row>
      </sheetData>
      <sheetData sheetId="697"/>
      <sheetData sheetId="698"/>
      <sheetData sheetId="699"/>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sheetData sheetId="709" refreshError="1"/>
      <sheetData sheetId="710" refreshError="1"/>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ซื้อ-ขาย(30-8-42) "/>
      <sheetName val="B&amp;S 1999"/>
      <sheetName val="B&amp;S 1998"/>
      <sheetName val="NPAT"/>
      <sheetName val="Market To Mkt"/>
      <sheetName val="ชื่อหุ้น"/>
      <sheetName val="SHORT TO LONG"/>
      <sheetName val="Sheet8"/>
      <sheetName val="Sheet9"/>
      <sheetName val="Sheet10"/>
      <sheetName val="Sheet11"/>
      <sheetName val="Sheet12"/>
      <sheetName val="Sheet13"/>
      <sheetName val="Sheet14"/>
      <sheetName val="Sheet15"/>
      <sheetName val="Sheet16"/>
      <sheetName val="FS-YTD"/>
      <sheetName val="Budget"/>
      <sheetName val="Department"/>
      <sheetName val="Project"/>
      <sheetName val="ซื้อ-ขาย(30-8-42)_"/>
      <sheetName val="B&amp;S_1999"/>
      <sheetName val="B&amp;S_1998"/>
      <sheetName val="Market_To_Mkt"/>
      <sheetName val="SHORT_TO_LONG"/>
    </sheetNames>
    <sheetDataSet>
      <sheetData sheetId="0" refreshError="1"/>
      <sheetData sheetId="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taff cost trf.by GL"/>
      <sheetName val="reclass staff 2008"/>
      <sheetName val="Act08"/>
      <sheetName val="BG08"/>
      <sheetName val="Sheet1"/>
      <sheetName val="Sheet2"/>
      <sheetName val="act07"/>
    </sheetNames>
    <sheetDataSet>
      <sheetData sheetId="0" refreshError="1"/>
      <sheetData sheetId="1" refreshError="1"/>
      <sheetData sheetId="2">
        <row r="34">
          <cell r="H34">
            <v>6773815.9900000002</v>
          </cell>
        </row>
      </sheetData>
      <sheetData sheetId="3" refreshError="1"/>
      <sheetData sheetId="4" refreshError="1"/>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Test "/>
      <sheetName val="Test1"/>
      <sheetName val="41100"/>
      <sheetName val="41100.1"/>
      <sheetName val="46101"/>
      <sheetName val="OCC"/>
      <sheetName val="46107"/>
      <sheetName val="46107Adj.2HC"/>
      <sheetName val="46105"/>
      <sheetName val="46205"/>
      <sheetName val="46305"/>
      <sheetName val="Act08"/>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Sheet2"/>
      <sheetName val="Consolidated"/>
      <sheetName val="new ac in sep"/>
      <sheetName val="6.Reconcililation of RE-Gartoon"/>
      <sheetName val="BS"/>
      <sheetName val="PL"/>
      <sheetName val="TB"/>
      <sheetName val="Index"/>
      <sheetName val="1.1"/>
      <sheetName val="1.2"/>
      <sheetName val="1.3"/>
      <sheetName val="1.4"/>
      <sheetName val="2"/>
      <sheetName val="3"/>
      <sheetName val="4"/>
      <sheetName val="5"/>
      <sheetName val="6"/>
      <sheetName val="7"/>
      <sheetName val="8"/>
      <sheetName val="9"/>
      <sheetName val="10"/>
      <sheetName val="11"/>
      <sheetName val="12"/>
      <sheetName val="13"/>
      <sheetName val="13 .1"/>
      <sheetName val="13 .2 "/>
      <sheetName val="13 .3"/>
      <sheetName val="14"/>
      <sheetName val="15"/>
      <sheetName val="15.1"/>
      <sheetName val="15.2"/>
      <sheetName val="15.3"/>
      <sheetName val="16"/>
      <sheetName val="17"/>
      <sheetName val="17.1"/>
      <sheetName val="17.2"/>
      <sheetName val="17.3"/>
      <sheetName val="18"/>
      <sheetName val="19"/>
      <sheetName val="20"/>
      <sheetName val="21"/>
      <sheetName val="22"/>
      <sheetName val="23"/>
      <sheetName val="23 .1"/>
      <sheetName val="23 .2"/>
      <sheetName val="23 .3"/>
      <sheetName val="24.1"/>
      <sheetName val="24.2"/>
      <sheetName val="25.1"/>
      <sheetName val="25 .2"/>
      <sheetName val="26"/>
      <sheetName val="27"/>
      <sheetName val="28"/>
      <sheetName val="29"/>
      <sheetName val="30"/>
      <sheetName val="31.1"/>
      <sheetName val="31.2"/>
      <sheetName val="32"/>
      <sheetName val="33"/>
      <sheetName val="34"/>
      <sheetName val="34 .1"/>
      <sheetName val="34 .2"/>
      <sheetName val="34 .3"/>
      <sheetName val="35"/>
      <sheetName val="36"/>
      <sheetName val="37"/>
      <sheetName val="38"/>
      <sheetName val="Grouping"/>
    </sheetNames>
    <sheetDataSet>
      <sheetData sheetId="0">
        <row r="9">
          <cell r="D9" t="str">
            <v>2012</v>
          </cell>
        </row>
        <row r="13">
          <cell r="D13">
            <v>41274</v>
          </cell>
        </row>
        <row r="15">
          <cell r="D15" t="str">
            <v>THB</v>
          </cell>
        </row>
      </sheetData>
      <sheetData sheetId="1"/>
      <sheetData sheetId="2">
        <row r="1">
          <cell r="A1" t="str">
            <v/>
          </cell>
          <cell r="C1" t="str">
            <v>Actual/Actual Comparison w/o EIBV</v>
          </cell>
          <cell r="D1" t="str">
            <v>Date of Preparation: 01st September 2011</v>
          </cell>
        </row>
        <row r="2">
          <cell r="A2" t="str">
            <v/>
          </cell>
        </row>
        <row r="3">
          <cell r="A3" t="str">
            <v/>
          </cell>
          <cell r="C3" t="str">
            <v>Controlling Area</v>
          </cell>
          <cell r="D3" t="str">
            <v>TSIL       TSIL Controlling Area</v>
          </cell>
        </row>
        <row r="4">
          <cell r="A4" t="str">
            <v/>
          </cell>
          <cell r="C4" t="str">
            <v>Profit Centre/Group</v>
          </cell>
          <cell r="D4" t="str">
            <v>TSIL Consoidated Group</v>
          </cell>
        </row>
        <row r="5">
          <cell r="A5" t="str">
            <v/>
          </cell>
          <cell r="C5" t="str">
            <v>Person Responsible</v>
          </cell>
        </row>
        <row r="6">
          <cell r="A6" t="str">
            <v/>
          </cell>
          <cell r="C6" t="str">
            <v>Reporting Period (1)</v>
          </cell>
          <cell r="D6" t="str">
            <v>0 - 12 2011</v>
          </cell>
          <cell r="E6">
            <v>40724</v>
          </cell>
        </row>
        <row r="7">
          <cell r="A7" t="str">
            <v/>
          </cell>
          <cell r="C7" t="str">
            <v>Reporting Period (2)</v>
          </cell>
          <cell r="D7" t="str">
            <v>0 - 03 2012</v>
          </cell>
          <cell r="E7">
            <v>40816</v>
          </cell>
        </row>
        <row r="8">
          <cell r="A8" t="str">
            <v/>
          </cell>
          <cell r="DQ8" t="str">
            <v>NEW  TB 13 OCT</v>
          </cell>
          <cell r="DV8" t="str">
            <v>1 MONTH NEW</v>
          </cell>
        </row>
        <row r="9">
          <cell r="A9" t="str">
            <v/>
          </cell>
          <cell r="D9" t="str">
            <v>Yan Yean Water</v>
          </cell>
          <cell r="F9" t="str">
            <v>Macarthur Water</v>
          </cell>
          <cell r="H9" t="str">
            <v>Yan Yean Equity Stat Elim</v>
          </cell>
          <cell r="J9" t="str">
            <v>Kwinana Power Station</v>
          </cell>
          <cell r="L9" t="str">
            <v>Kemerton Power Station</v>
          </cell>
          <cell r="N9" t="str">
            <v>Kemerton Elim Distb</v>
          </cell>
          <cell r="P9" t="str">
            <v>Collinsville PL Power Station</v>
          </cell>
          <cell r="R9" t="str">
            <v>Collinsville PL Elim Distb</v>
          </cell>
          <cell r="T9" t="str">
            <v>Collinsville BV Power Station</v>
          </cell>
          <cell r="V9" t="str">
            <v>Townsville Power Station</v>
          </cell>
          <cell r="X9" t="str">
            <v>Townsville Elim Distb</v>
          </cell>
          <cell r="Z9" t="str">
            <v>Windy Hill Wind Farm</v>
          </cell>
          <cell r="AB9" t="str">
            <v>Windy Hill Elim Distb</v>
          </cell>
          <cell r="AD9" t="str">
            <v>Toora Wind Farm</v>
          </cell>
          <cell r="AF9" t="str">
            <v>Toora Wind Farm Elim Distb</v>
          </cell>
          <cell r="AH9" t="str">
            <v>Starfish Hill Wind Farm</v>
          </cell>
          <cell r="AJ9" t="str">
            <v>Starfish Hill Elim Distb</v>
          </cell>
          <cell r="AL9" t="str">
            <v>Mt Millar Wind Farm</v>
          </cell>
          <cell r="AN9" t="str">
            <v>TSI Windfarms PL</v>
          </cell>
          <cell r="AP9" t="str">
            <v xml:space="preserve">TS Wind Development PL </v>
          </cell>
          <cell r="AR9" t="str">
            <v>TSI Windfarms Elim Distb</v>
          </cell>
          <cell r="AT9" t="str">
            <v>TSI SA Wind Farms</v>
          </cell>
          <cell r="AV9" t="str">
            <v>TSI SA Wind Farms Elim Distb</v>
          </cell>
          <cell r="AX9" t="str">
            <v xml:space="preserve">Consol Elim TSIL </v>
          </cell>
          <cell r="AZ9" t="str">
            <v>Cons Elim Townsville PL</v>
          </cell>
          <cell r="BB9" t="str">
            <v>Cons Elim Collinsville PL</v>
          </cell>
          <cell r="BD9" t="str">
            <v>Cons Elim Collinsville BV</v>
          </cell>
          <cell r="BF9" t="str">
            <v>Cons Elim TS Energy Kwinana</v>
          </cell>
          <cell r="BH9" t="str">
            <v>Cons Elim Wind Development</v>
          </cell>
          <cell r="BJ9" t="str">
            <v>Cons Elim Yan Yean</v>
          </cell>
          <cell r="BL9" t="str">
            <v>Cons Elim TSIT</v>
          </cell>
          <cell r="BN9" t="str">
            <v>Cons Elim IFML</v>
          </cell>
          <cell r="BP9" t="str">
            <v>Cons Elim TSI Wind Farms PL</v>
          </cell>
          <cell r="BR9" t="str">
            <v>Cons Elim Windy Hill WF</v>
          </cell>
          <cell r="BT9" t="str">
            <v>Cons Elim Toora WF</v>
          </cell>
          <cell r="BV9" t="str">
            <v>Cons Elim Starfish Hill WF</v>
          </cell>
          <cell r="BX9" t="str">
            <v>Cons Elim Mt Millar WF</v>
          </cell>
          <cell r="BZ9" t="str">
            <v>TSIL (+Loy Yang A)</v>
          </cell>
          <cell r="CB9" t="str">
            <v>TSIL Elim TSIL Distb</v>
          </cell>
          <cell r="CD9" t="str">
            <v>Kemerton PL</v>
          </cell>
          <cell r="CF9" t="str">
            <v>Kwinana PL</v>
          </cell>
          <cell r="CH9" t="str">
            <v>Transfield Energy Fund No2</v>
          </cell>
          <cell r="CJ9" t="str">
            <v>Transfield Energy Fund No2 Elim Distb</v>
          </cell>
          <cell r="CL9" t="str">
            <v>TSIT</v>
          </cell>
          <cell r="CN9" t="str">
            <v>IFML</v>
          </cell>
          <cell r="CP9" t="str">
            <v>TSIIL</v>
          </cell>
          <cell r="CR9" t="str">
            <v>Total</v>
          </cell>
          <cell r="CS9" t="str">
            <v>Total</v>
          </cell>
          <cell r="CT9" t="str">
            <v>TSIL Group</v>
          </cell>
          <cell r="CU9" t="str">
            <v>TSIL Group</v>
          </cell>
          <cell r="CV9" t="str">
            <v>Balance Check</v>
          </cell>
          <cell r="CW9" t="str">
            <v>Balance Check</v>
          </cell>
          <cell r="DA9" t="str">
            <v>MAPPING CODE</v>
          </cell>
          <cell r="DB9" t="str">
            <v>AUG 2011</v>
          </cell>
          <cell r="DC9" t="str">
            <v>1 month
SEP 20111 month
SEP 20111 month
SEP 20111 month
SEP 20111 month
SEP 20111 month
SEP 20111 month
SEP 20111 month
SEP 20111 month
SEP 20111 month
SEP 20111 month
SEP 20111 month
SEP 20111 month
SEP 20111 month
SEP 20111 month
SEP 20111 month
SEP 201</v>
          </cell>
          <cell r="DE9" t="str">
            <v>TSIL Group</v>
          </cell>
          <cell r="DF9" t="str">
            <v>TSIL Group</v>
          </cell>
          <cell r="DK9" t="str">
            <v>MAPPING CODE</v>
          </cell>
          <cell r="DL9" t="str">
            <v>3 months
SEP 20113 months
SEP 20113 months
SEP 20113 months
SEP 20113 months
SEP 20113 months
SEP 20113 months
SEP 20113 months
SEP 20113 months
SEP 20113 months
SEP 20113 months
SEP 20113 months
SEP 20113 months
SEP 20113 months
SEP 20113 months
SEP 2011</v>
          </cell>
          <cell r="DQ9">
            <v>40816</v>
          </cell>
          <cell r="DS9" t="str">
            <v>MAPPING CODE</v>
          </cell>
          <cell r="DT9" t="str">
            <v>AUG 2011</v>
          </cell>
          <cell r="DV9">
            <v>40816</v>
          </cell>
        </row>
        <row r="10">
          <cell r="A10" t="str">
            <v/>
          </cell>
          <cell r="C10" t="str">
            <v>Revenue and Cost Elements</v>
          </cell>
          <cell r="D10">
            <v>40724</v>
          </cell>
          <cell r="E10">
            <v>40816</v>
          </cell>
          <cell r="F10">
            <v>40724</v>
          </cell>
          <cell r="G10">
            <v>40816</v>
          </cell>
          <cell r="H10">
            <v>40724</v>
          </cell>
          <cell r="I10">
            <v>40816</v>
          </cell>
          <cell r="J10">
            <v>40724</v>
          </cell>
          <cell r="K10">
            <v>40816</v>
          </cell>
          <cell r="L10">
            <v>40724</v>
          </cell>
          <cell r="M10">
            <v>40816</v>
          </cell>
          <cell r="N10">
            <v>40724</v>
          </cell>
          <cell r="O10">
            <v>40816</v>
          </cell>
          <cell r="P10">
            <v>40724</v>
          </cell>
          <cell r="Q10">
            <v>40816</v>
          </cell>
          <cell r="R10">
            <v>40724</v>
          </cell>
          <cell r="S10">
            <v>40816</v>
          </cell>
          <cell r="T10">
            <v>40724</v>
          </cell>
          <cell r="U10">
            <v>40816</v>
          </cell>
          <cell r="V10">
            <v>40724</v>
          </cell>
          <cell r="W10">
            <v>40816</v>
          </cell>
          <cell r="X10">
            <v>40724</v>
          </cell>
          <cell r="Y10">
            <v>40816</v>
          </cell>
          <cell r="Z10">
            <v>40724</v>
          </cell>
          <cell r="AA10">
            <v>40816</v>
          </cell>
          <cell r="AB10">
            <v>40724</v>
          </cell>
          <cell r="AC10">
            <v>40816</v>
          </cell>
          <cell r="AD10">
            <v>40724</v>
          </cell>
          <cell r="AE10">
            <v>40816</v>
          </cell>
          <cell r="AF10">
            <v>40724</v>
          </cell>
          <cell r="AG10">
            <v>40816</v>
          </cell>
          <cell r="AH10">
            <v>40724</v>
          </cell>
          <cell r="AI10">
            <v>40816</v>
          </cell>
          <cell r="AJ10">
            <v>40724</v>
          </cell>
          <cell r="AK10">
            <v>40816</v>
          </cell>
          <cell r="AL10">
            <v>40724</v>
          </cell>
          <cell r="AM10">
            <v>40816</v>
          </cell>
          <cell r="AN10">
            <v>40724</v>
          </cell>
          <cell r="AO10">
            <v>40816</v>
          </cell>
          <cell r="AP10">
            <v>40724</v>
          </cell>
          <cell r="AQ10">
            <v>40816</v>
          </cell>
          <cell r="AR10">
            <v>40724</v>
          </cell>
          <cell r="AS10">
            <v>40816</v>
          </cell>
          <cell r="AT10">
            <v>40724</v>
          </cell>
          <cell r="AU10">
            <v>40816</v>
          </cell>
          <cell r="AV10">
            <v>40724</v>
          </cell>
          <cell r="AW10">
            <v>40816</v>
          </cell>
          <cell r="AX10">
            <v>40724</v>
          </cell>
          <cell r="AY10">
            <v>40816</v>
          </cell>
          <cell r="AZ10">
            <v>40724</v>
          </cell>
          <cell r="BA10">
            <v>40816</v>
          </cell>
          <cell r="BB10">
            <v>40724</v>
          </cell>
          <cell r="BC10">
            <v>40816</v>
          </cell>
          <cell r="BD10">
            <v>40724</v>
          </cell>
          <cell r="BE10">
            <v>40816</v>
          </cell>
          <cell r="BF10">
            <v>40724</v>
          </cell>
          <cell r="BG10">
            <v>40816</v>
          </cell>
          <cell r="BH10">
            <v>40724</v>
          </cell>
          <cell r="BI10">
            <v>40816</v>
          </cell>
          <cell r="BJ10">
            <v>40724</v>
          </cell>
          <cell r="BK10">
            <v>40816</v>
          </cell>
          <cell r="BL10">
            <v>40724</v>
          </cell>
          <cell r="BM10">
            <v>40816</v>
          </cell>
          <cell r="BN10">
            <v>40724</v>
          </cell>
          <cell r="BO10">
            <v>40816</v>
          </cell>
          <cell r="BP10">
            <v>40724</v>
          </cell>
          <cell r="BQ10">
            <v>40816</v>
          </cell>
          <cell r="BR10">
            <v>40724</v>
          </cell>
          <cell r="BS10">
            <v>40816</v>
          </cell>
          <cell r="BT10">
            <v>40724</v>
          </cell>
          <cell r="BU10">
            <v>40816</v>
          </cell>
          <cell r="BV10">
            <v>40724</v>
          </cell>
          <cell r="BW10">
            <v>40816</v>
          </cell>
          <cell r="BX10">
            <v>40724</v>
          </cell>
          <cell r="BY10">
            <v>40816</v>
          </cell>
          <cell r="BZ10">
            <v>40724</v>
          </cell>
          <cell r="CA10">
            <v>40816</v>
          </cell>
          <cell r="CB10">
            <v>40724</v>
          </cell>
          <cell r="CC10">
            <v>40816</v>
          </cell>
          <cell r="CD10">
            <v>40724</v>
          </cell>
          <cell r="CE10">
            <v>40816</v>
          </cell>
          <cell r="CF10">
            <v>40724</v>
          </cell>
          <cell r="CG10">
            <v>40816</v>
          </cell>
          <cell r="CH10">
            <v>40724</v>
          </cell>
          <cell r="CI10">
            <v>40816</v>
          </cell>
          <cell r="CJ10">
            <v>40724</v>
          </cell>
          <cell r="CK10">
            <v>40816</v>
          </cell>
          <cell r="CL10">
            <v>40724</v>
          </cell>
          <cell r="CM10">
            <v>40816</v>
          </cell>
          <cell r="CN10">
            <v>40724</v>
          </cell>
          <cell r="CO10">
            <v>40816</v>
          </cell>
          <cell r="CP10">
            <v>40724</v>
          </cell>
          <cell r="CQ10">
            <v>40816</v>
          </cell>
          <cell r="CR10">
            <v>40724</v>
          </cell>
          <cell r="CS10">
            <v>40816</v>
          </cell>
          <cell r="CT10">
            <v>40724</v>
          </cell>
          <cell r="CU10">
            <v>40816</v>
          </cell>
          <cell r="CV10" t="str">
            <v>(Total-TSIL Group)</v>
          </cell>
          <cell r="CW10" t="str">
            <v>(Total-TSIL Group)</v>
          </cell>
          <cell r="DE10">
            <v>40755</v>
          </cell>
          <cell r="DF10">
            <v>40786</v>
          </cell>
        </row>
        <row r="11">
          <cell r="C11" t="str">
            <v xml:space="preserve">         720901  Misc.Non Oprt. Rev.</v>
          </cell>
        </row>
        <row r="12">
          <cell r="C12" t="str">
            <v>****     Other non Operating Revenues</v>
          </cell>
        </row>
        <row r="13">
          <cell r="C13" t="str">
            <v xml:space="preserve">         720201  Foreign G/L Realised</v>
          </cell>
        </row>
        <row r="14">
          <cell r="C14" t="str">
            <v>****     Foreign Exchange Gain</v>
          </cell>
        </row>
        <row r="15">
          <cell r="C15" t="str">
            <v xml:space="preserve">         710101  Contract Income - External</v>
          </cell>
        </row>
        <row r="16">
          <cell r="C16" t="str">
            <v xml:space="preserve">         711002  Interest Recvd-Inter</v>
          </cell>
        </row>
        <row r="17">
          <cell r="C17" t="str">
            <v xml:space="preserve">         710110  PG Capacity,C&amp;A,FOM,</v>
          </cell>
        </row>
        <row r="18">
          <cell r="C18" t="str">
            <v xml:space="preserve">         710111  Revenue - Power Gen VOM</v>
          </cell>
        </row>
        <row r="19">
          <cell r="C19" t="str">
            <v xml:space="preserve">         710112  Revenue - Power Gen Energy</v>
          </cell>
        </row>
        <row r="20">
          <cell r="C20" t="str">
            <v xml:space="preserve">         710113  Rev - PG Liquid Fuel</v>
          </cell>
        </row>
        <row r="21">
          <cell r="C21" t="str">
            <v xml:space="preserve">         710114  Rev -Bonus / Penalty</v>
          </cell>
        </row>
        <row r="22">
          <cell r="C22" t="str">
            <v xml:space="preserve">         710115  Revenue - Power Gen</v>
          </cell>
        </row>
        <row r="23">
          <cell r="C23" t="str">
            <v>****     Contract Income</v>
          </cell>
        </row>
        <row r="24">
          <cell r="C24" t="str">
            <v xml:space="preserve">         710401  Share of Profits-J V</v>
          </cell>
        </row>
        <row r="25">
          <cell r="C25" t="str">
            <v xml:space="preserve">         720101  Div Received-Externa</v>
          </cell>
        </row>
        <row r="26">
          <cell r="C26" t="str">
            <v xml:space="preserve">         720102  Div Received-Hldg Gr</v>
          </cell>
        </row>
        <row r="27">
          <cell r="C27" t="str">
            <v>****     Share of Profits - Joint Venture</v>
          </cell>
        </row>
        <row r="28">
          <cell r="C28" t="str">
            <v xml:space="preserve">         710502  Mgmt.Fees- Inter Co</v>
          </cell>
        </row>
        <row r="29">
          <cell r="C29" t="str">
            <v>****     Management Fees</v>
          </cell>
        </row>
        <row r="30">
          <cell r="C30" t="str">
            <v xml:space="preserve">         711905  Misc Operating Incom</v>
          </cell>
        </row>
        <row r="31">
          <cell r="C31" t="str">
            <v>****     Other Revenue</v>
          </cell>
        </row>
        <row r="32">
          <cell r="C32" t="str">
            <v>*****    Operating Revenues</v>
          </cell>
        </row>
        <row r="33">
          <cell r="C33" t="str">
            <v xml:space="preserve">         711001  Interest Received- External</v>
          </cell>
        </row>
        <row r="34">
          <cell r="C34" t="str">
            <v xml:space="preserve">         711004  Interest Received - I-Bonds</v>
          </cell>
        </row>
        <row r="35">
          <cell r="C35" t="str">
            <v xml:space="preserve">         711005  Interest Received - Swaps</v>
          </cell>
        </row>
        <row r="36">
          <cell r="C36" t="str">
            <v xml:space="preserve">         711006  Int Received-Assets</v>
          </cell>
        </row>
        <row r="37">
          <cell r="C37" t="str">
            <v>****     Interest Received</v>
          </cell>
        </row>
        <row r="38">
          <cell r="C38" t="str">
            <v>*****    Interest Received</v>
          </cell>
        </row>
        <row r="39">
          <cell r="C39" t="str">
            <v>******   RC Revenues</v>
          </cell>
        </row>
        <row r="40">
          <cell r="C40" t="str">
            <v xml:space="preserve">         810902  Contr Cost - Materia</v>
          </cell>
        </row>
        <row r="41">
          <cell r="C41" t="str">
            <v xml:space="preserve">         810802  Contr Cost-Int Labor</v>
          </cell>
        </row>
        <row r="42">
          <cell r="C42" t="str">
            <v xml:space="preserve">         810803  Contr Cost-Materials</v>
          </cell>
        </row>
        <row r="43">
          <cell r="C43" t="str">
            <v xml:space="preserve">         810809  Contract Cost - Other - SAP</v>
          </cell>
        </row>
        <row r="44">
          <cell r="C44" t="str">
            <v xml:space="preserve">         810808  Contr Cost-Sub Contr</v>
          </cell>
        </row>
        <row r="45">
          <cell r="C45" t="str">
            <v xml:space="preserve">         810844  Contract Cost - PPV</v>
          </cell>
        </row>
        <row r="46">
          <cell r="C46" t="str">
            <v>****     Contract Cost - SAP</v>
          </cell>
        </row>
        <row r="47">
          <cell r="C47" t="str">
            <v xml:space="preserve">         810201  Stock Variance</v>
          </cell>
        </row>
        <row r="48">
          <cell r="C48" t="str">
            <v xml:space="preserve">         810202 Scrap Material</v>
          </cell>
        </row>
        <row r="49">
          <cell r="C49" t="str">
            <v xml:space="preserve">         810203  Stock Revaluation</v>
          </cell>
        </row>
        <row r="50">
          <cell r="C50" t="str">
            <v>****     Stock Variances</v>
          </cell>
        </row>
        <row r="51">
          <cell r="C51" t="str">
            <v xml:space="preserve">         810301  Power Gen - O &amp; M Standard</v>
          </cell>
        </row>
        <row r="52">
          <cell r="C52" t="str">
            <v xml:space="preserve">         810302  Power Gen - Fuel</v>
          </cell>
        </row>
        <row r="53">
          <cell r="C53" t="str">
            <v xml:space="preserve">         810303  Power Gen-Connection</v>
          </cell>
        </row>
        <row r="54">
          <cell r="C54" t="str">
            <v xml:space="preserve">         810304  Power Gen - Electricity</v>
          </cell>
        </row>
        <row r="55">
          <cell r="C55" t="str">
            <v xml:space="preserve">         810305  Power Gen - Owners costs</v>
          </cell>
        </row>
        <row r="56">
          <cell r="C56" t="str">
            <v xml:space="preserve">         810307  Power Gen - Coal</v>
          </cell>
        </row>
        <row r="57">
          <cell r="C57" t="str">
            <v xml:space="preserve">         810308  Power Gen - Water</v>
          </cell>
        </row>
        <row r="58">
          <cell r="C58" t="str">
            <v xml:space="preserve">         810309  Power Gen - Ash Haulage</v>
          </cell>
        </row>
        <row r="59">
          <cell r="C59" t="str">
            <v>****     Cost of Sales - Power Gen</v>
          </cell>
        </row>
        <row r="60">
          <cell r="C60" t="str">
            <v>*****    Direct Costs</v>
          </cell>
        </row>
        <row r="61">
          <cell r="C61" t="str">
            <v xml:space="preserve">         850101  Overhead-Sal &amp; Wages</v>
          </cell>
        </row>
        <row r="62">
          <cell r="C62" t="str">
            <v xml:space="preserve">         850102  Ohead-Sal&amp;Wages-Cont</v>
          </cell>
        </row>
        <row r="63">
          <cell r="C63" t="str">
            <v xml:space="preserve">         850103  Overheads - Directors Fees</v>
          </cell>
        </row>
        <row r="64">
          <cell r="C64" t="str">
            <v xml:space="preserve">         850104  Overhead - FBT</v>
          </cell>
        </row>
        <row r="65">
          <cell r="C65" t="str">
            <v xml:space="preserve">         850106  S&amp;W A/L Clearing</v>
          </cell>
        </row>
        <row r="66">
          <cell r="C66" t="str">
            <v xml:space="preserve">         850107  S&amp;W LSL Clearing</v>
          </cell>
        </row>
        <row r="67">
          <cell r="C67" t="str">
            <v xml:space="preserve">         850109  OH-Staff Ben-FBTable</v>
          </cell>
        </row>
        <row r="68">
          <cell r="C68" t="str">
            <v xml:space="preserve">         850114  Long Term Incentive</v>
          </cell>
        </row>
        <row r="69">
          <cell r="C69" t="str">
            <v xml:space="preserve">         850116  Salaries &amp; Wages Recovery</v>
          </cell>
        </row>
        <row r="70">
          <cell r="C70" t="str">
            <v xml:space="preserve">         850118  Payroll Tax Expense  OH</v>
          </cell>
        </row>
        <row r="71">
          <cell r="C71" t="str">
            <v xml:space="preserve">         850123  Short Term Incentive</v>
          </cell>
        </row>
        <row r="72">
          <cell r="C72" t="str">
            <v>****     Labour ( Man Power Cost )</v>
          </cell>
        </row>
        <row r="73">
          <cell r="C73" t="str">
            <v xml:space="preserve">         850203  Ohead-Parkg Subj FBT</v>
          </cell>
        </row>
        <row r="74">
          <cell r="C74" t="str">
            <v xml:space="preserve">         850204  Ohead-Prkg NSubj FBT</v>
          </cell>
        </row>
        <row r="75">
          <cell r="C75" t="str">
            <v>****     Motor Vehicle expenses</v>
          </cell>
        </row>
        <row r="76">
          <cell r="C76" t="str">
            <v xml:space="preserve">         850303  Staff Recruitment</v>
          </cell>
        </row>
        <row r="77">
          <cell r="C77" t="str">
            <v>****     Other Labour costs</v>
          </cell>
        </row>
        <row r="78">
          <cell r="C78" t="str">
            <v xml:space="preserve">         850305  OH &amp; S Equipment</v>
          </cell>
        </row>
        <row r="79">
          <cell r="C79" t="str">
            <v>****     Other Labour costs</v>
          </cell>
        </row>
        <row r="80">
          <cell r="C80" t="str">
            <v xml:space="preserve">         850401  Travel Local Accommodation</v>
          </cell>
        </row>
        <row r="81">
          <cell r="C81" t="str">
            <v xml:space="preserve">         850402  Travel Local Fares</v>
          </cell>
        </row>
        <row r="82">
          <cell r="C82" t="str">
            <v xml:space="preserve">         850403  Travel Local Car Hire</v>
          </cell>
        </row>
        <row r="83">
          <cell r="C83" t="str">
            <v xml:space="preserve">         850404  Local Entertmt Emply</v>
          </cell>
        </row>
        <row r="84">
          <cell r="C84" t="str">
            <v xml:space="preserve">         850405  Loc Entertmt Non Emp</v>
          </cell>
        </row>
        <row r="85">
          <cell r="C85" t="str">
            <v xml:space="preserve">         850406  Travel Local Other</v>
          </cell>
        </row>
        <row r="86">
          <cell r="C86" t="str">
            <v>****     Travel - Local</v>
          </cell>
        </row>
        <row r="87">
          <cell r="C87" t="str">
            <v xml:space="preserve">         850601  Non Trvl Ent Employe</v>
          </cell>
        </row>
        <row r="88">
          <cell r="C88" t="str">
            <v>****     Entertainment - Non-travel</v>
          </cell>
        </row>
        <row r="89">
          <cell r="C89" t="str">
            <v xml:space="preserve">         850701  Legal Fees - Tax Deductible</v>
          </cell>
        </row>
        <row r="90">
          <cell r="C90" t="str">
            <v xml:space="preserve">         850703  Audit Fees - Tax Deductible</v>
          </cell>
        </row>
        <row r="91">
          <cell r="C91" t="str">
            <v xml:space="preserve">         850705  Occu Hlth&amp;Safty Fees</v>
          </cell>
        </row>
        <row r="92">
          <cell r="C92" t="str">
            <v xml:space="preserve">         850706  Tax Consulting Fees</v>
          </cell>
        </row>
        <row r="93">
          <cell r="C93" t="str">
            <v xml:space="preserve">         850707  Accounting Consulting Fees</v>
          </cell>
        </row>
        <row r="94">
          <cell r="C94" t="str">
            <v xml:space="preserve">         850709  Tender Prep Cons Fee</v>
          </cell>
        </row>
        <row r="95">
          <cell r="C95" t="str">
            <v xml:space="preserve">         850710  Other Consulting Fees</v>
          </cell>
        </row>
        <row r="96">
          <cell r="C96" t="str">
            <v>****     Professional Services</v>
          </cell>
        </row>
        <row r="97">
          <cell r="C97" t="str">
            <v xml:space="preserve">         850801  Rates and Taxes</v>
          </cell>
        </row>
        <row r="98">
          <cell r="C98" t="str">
            <v xml:space="preserve">         850802  Office Rent</v>
          </cell>
        </row>
        <row r="99">
          <cell r="C99" t="str">
            <v xml:space="preserve">         850803  Electricity Gas &amp; Fuel</v>
          </cell>
        </row>
        <row r="100">
          <cell r="C100" t="str">
            <v xml:space="preserve">         850804  Archiving Expenses</v>
          </cell>
        </row>
        <row r="101">
          <cell r="C101" t="str">
            <v>****     Office Services</v>
          </cell>
        </row>
        <row r="102">
          <cell r="C102" t="str">
            <v xml:space="preserve">         850902  Deprec Plant &amp; Equip</v>
          </cell>
        </row>
        <row r="103">
          <cell r="C103" t="str">
            <v xml:space="preserve">         850906  Deprec Hardware</v>
          </cell>
        </row>
        <row r="104">
          <cell r="C104" t="str">
            <v xml:space="preserve">         850907  Depreciation Software</v>
          </cell>
        </row>
        <row r="105">
          <cell r="C105" t="str">
            <v xml:space="preserve">         850911  Dep Rail Rolling Stk</v>
          </cell>
        </row>
        <row r="106">
          <cell r="C106" t="str">
            <v xml:space="preserve">         850920  Depn Pwr - Gas&amp;Steam</v>
          </cell>
        </row>
        <row r="107">
          <cell r="C107" t="str">
            <v xml:space="preserve">         850921  Depn Pwr-Elec Inter</v>
          </cell>
        </row>
        <row r="108">
          <cell r="C108" t="str">
            <v xml:space="preserve">         850922  Depn Pwr - Inst&amp;Crtl</v>
          </cell>
        </row>
        <row r="109">
          <cell r="C109" t="str">
            <v xml:space="preserve">         850923  Depn Pwr - Ancillary</v>
          </cell>
        </row>
        <row r="110">
          <cell r="C110" t="str">
            <v xml:space="preserve">         850924  Depn Pwr - Civil Wks</v>
          </cell>
        </row>
        <row r="111">
          <cell r="C111" t="str">
            <v xml:space="preserve">         850925  Depn Pwr - GST short</v>
          </cell>
        </row>
        <row r="112">
          <cell r="C112" t="str">
            <v xml:space="preserve">         850926  Depn Pwr-Plant&amp;Equip</v>
          </cell>
        </row>
        <row r="113">
          <cell r="C113" t="str">
            <v xml:space="preserve">         850927  Dpn-Lshld Rehab cost</v>
          </cell>
        </row>
        <row r="114">
          <cell r="C114" t="str">
            <v>****     Depreciation</v>
          </cell>
        </row>
        <row r="115">
          <cell r="C115" t="str">
            <v xml:space="preserve">         851001  Amort-Purch Goodwill</v>
          </cell>
        </row>
        <row r="116">
          <cell r="C116" t="str">
            <v xml:space="preserve">         851003  Amort-Deferred Expen</v>
          </cell>
        </row>
        <row r="117">
          <cell r="C117" t="str">
            <v>****     Amortisation</v>
          </cell>
        </row>
        <row r="118">
          <cell r="C118" t="str">
            <v xml:space="preserve">         851201  Fixed Telephone</v>
          </cell>
        </row>
        <row r="119">
          <cell r="C119" t="str">
            <v xml:space="preserve">         851204  Computer Data Line</v>
          </cell>
        </row>
        <row r="120">
          <cell r="C120" t="str">
            <v xml:space="preserve">         851209  Communications</v>
          </cell>
        </row>
        <row r="121">
          <cell r="C121" t="str">
            <v>****     Communications</v>
          </cell>
        </row>
        <row r="122">
          <cell r="C122" t="str">
            <v xml:space="preserve">         851302  Printing</v>
          </cell>
        </row>
        <row r="123">
          <cell r="C123" t="str">
            <v>****     Printing &amp; Stationery</v>
          </cell>
        </row>
        <row r="124">
          <cell r="C124" t="str">
            <v xml:space="preserve">         851401  Advertising</v>
          </cell>
        </row>
        <row r="125">
          <cell r="C125" t="str">
            <v xml:space="preserve">         851402  Sponsorships</v>
          </cell>
        </row>
        <row r="126">
          <cell r="C126" t="str">
            <v xml:space="preserve">         851403  Publications</v>
          </cell>
        </row>
        <row r="127">
          <cell r="C127" t="str">
            <v xml:space="preserve">         851404  Donations</v>
          </cell>
        </row>
        <row r="128">
          <cell r="C128" t="str">
            <v>****     Advertising &amp; Promotion</v>
          </cell>
        </row>
        <row r="129">
          <cell r="C129" t="str">
            <v xml:space="preserve">         851501  Seminars and Conferences</v>
          </cell>
        </row>
        <row r="130">
          <cell r="C130" t="str">
            <v xml:space="preserve">         851502  Membership &amp; Subscriptions</v>
          </cell>
        </row>
        <row r="131">
          <cell r="C131" t="str">
            <v>****     Business Development</v>
          </cell>
        </row>
        <row r="132">
          <cell r="C132" t="str">
            <v xml:space="preserve">         851601  Fees &amp; Permits</v>
          </cell>
        </row>
        <row r="133">
          <cell r="C133" t="str">
            <v xml:space="preserve">         851602  Penalties &amp; Fines</v>
          </cell>
        </row>
        <row r="134">
          <cell r="C134" t="str">
            <v>****     Fees &amp; Permit</v>
          </cell>
        </row>
        <row r="135">
          <cell r="C135" t="str">
            <v xml:space="preserve">         851701  Insurance</v>
          </cell>
        </row>
        <row r="136">
          <cell r="C136" t="str">
            <v>****     Insurance</v>
          </cell>
        </row>
        <row r="137">
          <cell r="C137" t="str">
            <v xml:space="preserve">         851801  MSA Management Fee </v>
          </cell>
        </row>
        <row r="138">
          <cell r="C138" t="str">
            <v xml:space="preserve">         851802  MSA Performance Fee </v>
          </cell>
        </row>
        <row r="139">
          <cell r="C139" t="str">
            <v xml:space="preserve">         851803  MSA Expense Fee </v>
          </cell>
        </row>
        <row r="140">
          <cell r="C140" t="str">
            <v>****     Management Fees</v>
          </cell>
        </row>
        <row r="141">
          <cell r="C141" t="str">
            <v xml:space="preserve">         855003  Bank Charges</v>
          </cell>
        </row>
        <row r="142">
          <cell r="C142" t="str">
            <v xml:space="preserve">         855007  Borrowing Costs</v>
          </cell>
        </row>
        <row r="143">
          <cell r="C143" t="str">
            <v>****     Financing charges</v>
          </cell>
        </row>
        <row r="144">
          <cell r="C144" t="str">
            <v xml:space="preserve">         890602  Site Consumables</v>
          </cell>
        </row>
        <row r="145">
          <cell r="C145" t="str">
            <v>****     Site Specific Overheads</v>
          </cell>
        </row>
        <row r="146">
          <cell r="C146" t="str">
            <v>*****    Overheads</v>
          </cell>
        </row>
        <row r="147">
          <cell r="C147" t="str">
            <v xml:space="preserve">         830201  Dimin in Value of In</v>
          </cell>
        </row>
        <row r="148">
          <cell r="C148" t="str">
            <v xml:space="preserve">         830205  Amortisation -  Powe</v>
          </cell>
        </row>
        <row r="149">
          <cell r="C149" t="str">
            <v xml:space="preserve">         830206  Amortisation - Coal</v>
          </cell>
        </row>
        <row r="150">
          <cell r="C150" t="str">
            <v>****     Dimunition in value of Investments</v>
          </cell>
        </row>
        <row r="151">
          <cell r="C151" t="str">
            <v>*****    Non Operating Expenses</v>
          </cell>
        </row>
        <row r="152">
          <cell r="C152" t="str">
            <v xml:space="preserve">         890101  Bank Interest</v>
          </cell>
        </row>
        <row r="153">
          <cell r="C153" t="str">
            <v xml:space="preserve">         890103  Other External Interest</v>
          </cell>
        </row>
        <row r="154">
          <cell r="C154" t="str">
            <v xml:space="preserve">         890104  Internal Interest</v>
          </cell>
        </row>
        <row r="155">
          <cell r="C155" t="str">
            <v xml:space="preserve">         890105  Interest Paid - I-Bonds</v>
          </cell>
        </row>
        <row r="156">
          <cell r="C156" t="str">
            <v xml:space="preserve">         890106  Interest Paid - Swap</v>
          </cell>
        </row>
        <row r="157">
          <cell r="C157" t="str">
            <v xml:space="preserve">         890109  Interest Paid - Assoc Co1</v>
          </cell>
        </row>
        <row r="158">
          <cell r="C158" t="str">
            <v xml:space="preserve">         890110  Interest Paid - Assoc Co2</v>
          </cell>
        </row>
        <row r="159">
          <cell r="C159" t="str">
            <v>****     Interest</v>
          </cell>
        </row>
        <row r="160">
          <cell r="C160" t="str">
            <v>*****    Interest Paid</v>
          </cell>
        </row>
        <row r="161">
          <cell r="C161" t="str">
            <v xml:space="preserve">         890201  Income Tax Expense</v>
          </cell>
        </row>
        <row r="162">
          <cell r="C162" t="str">
            <v>****     Income tax</v>
          </cell>
        </row>
        <row r="163">
          <cell r="C163" t="str">
            <v>*****    Income Tax</v>
          </cell>
        </row>
        <row r="164">
          <cell r="C164" t="str">
            <v xml:space="preserve">         890301  Div provided for</v>
          </cell>
        </row>
        <row r="165">
          <cell r="C165" t="str">
            <v>****     Dividend provided for or paid</v>
          </cell>
        </row>
        <row r="166">
          <cell r="C166" t="str">
            <v xml:space="preserve">         890701  Minority Interest</v>
          </cell>
        </row>
        <row r="167">
          <cell r="C167" t="str">
            <v>****     Minority Interest</v>
          </cell>
        </row>
        <row r="168">
          <cell r="C168" t="str">
            <v>*****    Dividend and Transfers</v>
          </cell>
        </row>
        <row r="169">
          <cell r="C169" t="str">
            <v>******   Primary Costs</v>
          </cell>
        </row>
        <row r="170">
          <cell r="C170" t="str">
            <v>*******  Transfield Management Profit &amp; Loss</v>
          </cell>
        </row>
        <row r="171">
          <cell r="C171" t="str">
            <v xml:space="preserve">         110101  Petty Cash</v>
          </cell>
        </row>
        <row r="172">
          <cell r="C172" t="str">
            <v xml:space="preserve">         110201  Cash on Deposits</v>
          </cell>
        </row>
        <row r="173">
          <cell r="C173" t="str">
            <v xml:space="preserve">         110931  Cash at Bank (Operat</v>
          </cell>
        </row>
        <row r="174">
          <cell r="C174" t="str">
            <v xml:space="preserve">         110935  Misc Debits - (Op.Ac</v>
          </cell>
        </row>
        <row r="175">
          <cell r="C175" t="str">
            <v>**       Cash on Hand</v>
          </cell>
        </row>
        <row r="176">
          <cell r="C176" t="str">
            <v xml:space="preserve">         111211  Cash at Bank-Kem PA</v>
          </cell>
        </row>
        <row r="177">
          <cell r="C177" t="str">
            <v xml:space="preserve">         112045  Misc. Debits - TWF</v>
          </cell>
        </row>
        <row r="178">
          <cell r="C178" t="str">
            <v xml:space="preserve">         112066  Misc. Credits - MMWF</v>
          </cell>
        </row>
        <row r="179">
          <cell r="C179" t="str">
            <v xml:space="preserve">         112211  Cash at Bnk CBA WHWF</v>
          </cell>
        </row>
        <row r="180">
          <cell r="C180" t="str">
            <v xml:space="preserve">         112221  Cash at Bank CBA TWF</v>
          </cell>
        </row>
        <row r="181">
          <cell r="C181" t="str">
            <v xml:space="preserve">         112231  Cash at Bnk CBA MMWF</v>
          </cell>
        </row>
        <row r="182">
          <cell r="C182" t="str">
            <v xml:space="preserve">         110941  Cash at Bank- COPL</v>
          </cell>
        </row>
        <row r="183">
          <cell r="C183" t="str">
            <v xml:space="preserve">         111215  Misc Debits -Kem PA</v>
          </cell>
        </row>
        <row r="184">
          <cell r="C184" t="str">
            <v xml:space="preserve">         111741  Cash at Bank-CBA</v>
          </cell>
        </row>
        <row r="185">
          <cell r="C185" t="str">
            <v xml:space="preserve">         111742  Unprsntd Chq-CBA - T</v>
          </cell>
        </row>
        <row r="186">
          <cell r="C186" t="str">
            <v xml:space="preserve">         111744  DD/EFT - CBA - TSIL</v>
          </cell>
        </row>
        <row r="187">
          <cell r="C187" t="str">
            <v xml:space="preserve">         111745  Misc Debits -CBA - T</v>
          </cell>
        </row>
        <row r="188">
          <cell r="C188" t="str">
            <v xml:space="preserve">         111811  Cash at Bank CBA  -</v>
          </cell>
        </row>
        <row r="189">
          <cell r="C189" t="str">
            <v xml:space="preserve">         111821  Cash at BankCBA-IFML</v>
          </cell>
        </row>
        <row r="190">
          <cell r="C190" t="str">
            <v xml:space="preserve">         111991  C&amp;B - WBC - IFML</v>
          </cell>
        </row>
        <row r="191">
          <cell r="C191" t="str">
            <v xml:space="preserve">         112007  Cash at Bank - Distribution</v>
          </cell>
        </row>
        <row r="192">
          <cell r="C192" t="str">
            <v xml:space="preserve">         112008  Unprsntd Chq- Dist</v>
          </cell>
        </row>
        <row r="193">
          <cell r="C193" t="str">
            <v xml:space="preserve">         112031  Cash at Bank - WHWF</v>
          </cell>
        </row>
        <row r="194">
          <cell r="C194" t="str">
            <v xml:space="preserve">         112041  Cash at Bank - TWF</v>
          </cell>
        </row>
        <row r="195">
          <cell r="C195" t="str">
            <v xml:space="preserve">         112061  Cash at Bank - MMWF</v>
          </cell>
        </row>
        <row r="196">
          <cell r="C196" t="str">
            <v xml:space="preserve">         112201  Cash at Bank- CBA SF</v>
          </cell>
        </row>
        <row r="197">
          <cell r="C197" t="str">
            <v xml:space="preserve">        600009  PCA Balancing</v>
          </cell>
        </row>
        <row r="198">
          <cell r="C198" t="str">
            <v>**       Cash at Bank</v>
          </cell>
        </row>
        <row r="199">
          <cell r="C199" t="str">
            <v>***      Cash</v>
          </cell>
        </row>
        <row r="200">
          <cell r="C200" t="str">
            <v xml:space="preserve">         111746  Misc Credits-CBA - T</v>
          </cell>
        </row>
        <row r="201">
          <cell r="C201" t="str">
            <v>*        Accrued debtors - Bank Clearing</v>
          </cell>
        </row>
        <row r="202">
          <cell r="C202" t="str">
            <v xml:space="preserve">         120101  Trade Debtors - External</v>
          </cell>
        </row>
        <row r="203">
          <cell r="C203" t="str">
            <v xml:space="preserve">         120103  Trade Debt.- Interco</v>
          </cell>
        </row>
        <row r="204">
          <cell r="C204" t="str">
            <v xml:space="preserve">         120107  Tr Debt-NonSAP Integ</v>
          </cell>
        </row>
        <row r="205">
          <cell r="C205" t="str">
            <v xml:space="preserve">         120109  Trade Debtors Accruals</v>
          </cell>
        </row>
        <row r="206">
          <cell r="C206" t="str">
            <v>**       Debtors</v>
          </cell>
        </row>
        <row r="207">
          <cell r="C207" t="str">
            <v xml:space="preserve">         120902  Loan Notes</v>
          </cell>
        </row>
        <row r="208">
          <cell r="C208" t="str">
            <v xml:space="preserve">         120906  GST Input Tax (SAP)</v>
          </cell>
        </row>
        <row r="209">
          <cell r="C209" t="str">
            <v xml:space="preserve">         120907  Tax Clearing SAP</v>
          </cell>
        </row>
        <row r="210">
          <cell r="C210" t="str">
            <v>**       Other</v>
          </cell>
        </row>
        <row r="211">
          <cell r="C211" t="str">
            <v>***      Receivable</v>
          </cell>
        </row>
        <row r="212">
          <cell r="C212" t="str">
            <v xml:space="preserve">         130105  Stock on Hand - General</v>
          </cell>
        </row>
        <row r="213">
          <cell r="C213" t="str">
            <v xml:space="preserve">         130106  Stock- Gen.- Non SAP</v>
          </cell>
        </row>
        <row r="214">
          <cell r="C214" t="str">
            <v xml:space="preserve">         130108  Loose Tools/Spares</v>
          </cell>
        </row>
        <row r="215">
          <cell r="C215" t="str">
            <v>**       Raw Materials</v>
          </cell>
        </row>
        <row r="216">
          <cell r="C216" t="str">
            <v xml:space="preserve">         130201  Positive WIP</v>
          </cell>
        </row>
        <row r="217">
          <cell r="C217" t="str">
            <v xml:space="preserve">         130202  WIP - Auto Post</v>
          </cell>
        </row>
        <row r="218">
          <cell r="C218" t="str">
            <v xml:space="preserve">         130302  Finshed Good-Non SAP</v>
          </cell>
        </row>
        <row r="219">
          <cell r="C219" t="str">
            <v>**       Work in Progress</v>
          </cell>
        </row>
        <row r="220">
          <cell r="C220" t="str">
            <v>***      Inventory</v>
          </cell>
        </row>
        <row r="221">
          <cell r="C221" t="str">
            <v xml:space="preserve">         190303  Deferred Expense- Bo</v>
          </cell>
        </row>
        <row r="222">
          <cell r="C222" t="str">
            <v>**       Secured Advances to Third Party</v>
          </cell>
        </row>
        <row r="223">
          <cell r="C223" t="str">
            <v xml:space="preserve">         190101  Prepayments</v>
          </cell>
        </row>
        <row r="224">
          <cell r="C224" t="str">
            <v xml:space="preserve">         190105  Bank Guarantee Prepayments</v>
          </cell>
        </row>
        <row r="225">
          <cell r="C225" t="str">
            <v>**       Prepayments</v>
          </cell>
        </row>
        <row r="226">
          <cell r="C226" t="str">
            <v xml:space="preserve">         190201  Deposits</v>
          </cell>
        </row>
        <row r="227">
          <cell r="C227" t="str">
            <v>**       Deposits</v>
          </cell>
        </row>
        <row r="228">
          <cell r="C228" t="str">
            <v>***      Other Current Assets</v>
          </cell>
        </row>
        <row r="229">
          <cell r="C229" t="str">
            <v>****     Current Asset</v>
          </cell>
        </row>
        <row r="230">
          <cell r="C230" t="str">
            <v xml:space="preserve">         230101  Joint Ventures - Investment</v>
          </cell>
        </row>
        <row r="231">
          <cell r="C231" t="str">
            <v xml:space="preserve">         230102  Joint Venture-Profit</v>
          </cell>
        </row>
        <row r="232">
          <cell r="C232" t="str">
            <v>**       Joint Ventures</v>
          </cell>
        </row>
        <row r="233">
          <cell r="C233" t="str">
            <v xml:space="preserve">         230202  Shares - Assoc Comp</v>
          </cell>
        </row>
        <row r="234">
          <cell r="C234" t="str">
            <v xml:space="preserve">         230203  Shares - Unlisted Companies</v>
          </cell>
        </row>
        <row r="235">
          <cell r="C235" t="str">
            <v>**       Shares</v>
          </cell>
        </row>
        <row r="236">
          <cell r="C236" t="str">
            <v>***      Investment</v>
          </cell>
        </row>
        <row r="237">
          <cell r="C237" t="str">
            <v xml:space="preserve">         240102  Land at cost-Non SAP</v>
          </cell>
        </row>
        <row r="238">
          <cell r="C238" t="str">
            <v xml:space="preserve">         240104  Bldg at cost-Non SAP</v>
          </cell>
        </row>
        <row r="239">
          <cell r="C239" t="str">
            <v>**       Land and Buildings at Cost</v>
          </cell>
        </row>
        <row r="240">
          <cell r="C240" t="str">
            <v xml:space="preserve">         240302  Buildings @ Inpdt 92</v>
          </cell>
        </row>
        <row r="241">
          <cell r="C241" t="str">
            <v>**       Land and Buildings at Independent V</v>
          </cell>
        </row>
        <row r="242">
          <cell r="C242" t="str">
            <v xml:space="preserve">         240802  Acc.Depre Bld-NonSAP</v>
          </cell>
        </row>
        <row r="243">
          <cell r="C243" t="str">
            <v>**       Accumulated Depreciation Buildings</v>
          </cell>
        </row>
        <row r="244">
          <cell r="C244" t="str">
            <v xml:space="preserve">         241601  Rehabilitation cost</v>
          </cell>
        </row>
        <row r="245">
          <cell r="C245" t="str">
            <v xml:space="preserve">         240901  Plant and Equipment at cost</v>
          </cell>
        </row>
        <row r="246">
          <cell r="C246" t="str">
            <v xml:space="preserve">         240902  Plant &amp; Equip-NonCon</v>
          </cell>
        </row>
        <row r="247">
          <cell r="C247" t="str">
            <v xml:space="preserve">         240909  Computer Hardware at cost</v>
          </cell>
        </row>
        <row r="248">
          <cell r="C248" t="str">
            <v xml:space="preserve">         240910  Computer H/W -NonCon</v>
          </cell>
        </row>
        <row r="249">
          <cell r="C249" t="str">
            <v xml:space="preserve">         240911  Software at cost</v>
          </cell>
        </row>
        <row r="250">
          <cell r="C250" t="str">
            <v xml:space="preserve">         240912  Software - Non Contr</v>
          </cell>
        </row>
        <row r="251">
          <cell r="C251" t="str">
            <v>**       Plant and Equipment at cost</v>
          </cell>
        </row>
        <row r="252">
          <cell r="C252" t="str">
            <v xml:space="preserve">         241501  Acc.Depre Plnt&amp;Equip</v>
          </cell>
        </row>
        <row r="253">
          <cell r="C253" t="str">
            <v xml:space="preserve">         241502  Ac.Dep Pln&amp;Eq-NonSAP</v>
          </cell>
        </row>
        <row r="254">
          <cell r="C254" t="str">
            <v xml:space="preserve">         241509  Acc.Depre Hardware</v>
          </cell>
        </row>
        <row r="255">
          <cell r="C255" t="str">
            <v xml:space="preserve">         241511  Acc.Depre Software</v>
          </cell>
        </row>
        <row r="256">
          <cell r="C256" t="str">
            <v xml:space="preserve">         241512  Ac Dep Com SW-NonCon</v>
          </cell>
        </row>
        <row r="257">
          <cell r="C257" t="str">
            <v>**       Accumulated Depreciation</v>
          </cell>
        </row>
        <row r="258">
          <cell r="C258" t="str">
            <v xml:space="preserve">         242302  Capital Exp Clearing</v>
          </cell>
        </row>
        <row r="259">
          <cell r="C259" t="str">
            <v>**       Capital Works in Progress</v>
          </cell>
        </row>
        <row r="260">
          <cell r="C260" t="str">
            <v>***      Property Plant &amp; Equipment</v>
          </cell>
        </row>
        <row r="261">
          <cell r="C261" t="str">
            <v xml:space="preserve">         260101  Power - Gas &amp; Steam</v>
          </cell>
        </row>
        <row r="262">
          <cell r="C262" t="str">
            <v xml:space="preserve">         260103  Power - Elec Inter</v>
          </cell>
        </row>
        <row r="263">
          <cell r="C263" t="str">
            <v xml:space="preserve">         260105  Power - Instr &amp; Cont</v>
          </cell>
        </row>
        <row r="264">
          <cell r="C264" t="str">
            <v xml:space="preserve">         260107  Power - Ancillary Systems</v>
          </cell>
        </row>
        <row r="265">
          <cell r="C265" t="str">
            <v xml:space="preserve">         260109  Power - Civil Works</v>
          </cell>
        </row>
        <row r="266">
          <cell r="C266" t="str">
            <v xml:space="preserve">         260111  Power-GST short live</v>
          </cell>
        </row>
        <row r="267">
          <cell r="C267" t="str">
            <v xml:space="preserve">         260113  Power - Plant &amp; Equipement</v>
          </cell>
        </row>
        <row r="268">
          <cell r="C268" t="str">
            <v xml:space="preserve">         260501  AccDep Pwr Gas&amp;Steam</v>
          </cell>
        </row>
        <row r="269">
          <cell r="C269" t="str">
            <v xml:space="preserve">         260503  AccDep Pwr Elec Int</v>
          </cell>
        </row>
        <row r="270">
          <cell r="C270" t="str">
            <v xml:space="preserve">         260505  AccDep Pwr Inst&amp;Ctrl</v>
          </cell>
        </row>
        <row r="271">
          <cell r="C271" t="str">
            <v xml:space="preserve">         260507  AccDep Pwr Ancillary</v>
          </cell>
        </row>
        <row r="272">
          <cell r="C272" t="str">
            <v xml:space="preserve">         260509  AccDep Pwr Civil</v>
          </cell>
        </row>
        <row r="273">
          <cell r="C273" t="str">
            <v xml:space="preserve">         260511  AccDep Pwr GST short</v>
          </cell>
        </row>
        <row r="274">
          <cell r="C274" t="str">
            <v xml:space="preserve">         260513  AccDep Pwr Plant&amp;Equ</v>
          </cell>
        </row>
        <row r="275">
          <cell r="C275" t="str">
            <v xml:space="preserve">         260515  AccDep Pwr Lshd Rehb</v>
          </cell>
        </row>
        <row r="276">
          <cell r="C276" t="str">
            <v>**       Power Generation Assets</v>
          </cell>
        </row>
        <row r="277">
          <cell r="C277" t="str">
            <v>***      Power Generation Assets</v>
          </cell>
        </row>
        <row r="278">
          <cell r="C278" t="str">
            <v xml:space="preserve">         250102  Goodwill - Contr Int</v>
          </cell>
        </row>
        <row r="279">
          <cell r="C279" t="str">
            <v xml:space="preserve">         250109  Power Purchase Agree</v>
          </cell>
        </row>
        <row r="280">
          <cell r="C280" t="str">
            <v xml:space="preserve">         250110  Acc amrtzn-ctrct int</v>
          </cell>
        </row>
        <row r="281">
          <cell r="C281" t="str">
            <v xml:space="preserve">         250119  Accumulated Amortisa</v>
          </cell>
        </row>
        <row r="282">
          <cell r="C282" t="str">
            <v xml:space="preserve">         250120  Coal Purchase Agreem</v>
          </cell>
        </row>
        <row r="283">
          <cell r="C283" t="str">
            <v xml:space="preserve">         250121  Accumulated Amortisa</v>
          </cell>
        </row>
        <row r="284">
          <cell r="C284" t="str">
            <v>**       Goodwill</v>
          </cell>
        </row>
        <row r="285">
          <cell r="C285" t="str">
            <v>***      Intangibles</v>
          </cell>
        </row>
        <row r="286">
          <cell r="C286" t="str">
            <v xml:space="preserve">         290101  Future Income Tax Benefit</v>
          </cell>
        </row>
        <row r="287">
          <cell r="C287" t="str">
            <v>**       Future Income Tax Benefit</v>
          </cell>
        </row>
        <row r="288">
          <cell r="C288" t="str">
            <v xml:space="preserve">         290201  Deposits</v>
          </cell>
        </row>
        <row r="289">
          <cell r="C289" t="str">
            <v xml:space="preserve">         290601  Loan Notes Rcvble NC</v>
          </cell>
        </row>
        <row r="290">
          <cell r="C290" t="str">
            <v>**       Deposits</v>
          </cell>
        </row>
        <row r="291">
          <cell r="C291" t="str">
            <v xml:space="preserve">         290301  Prepayments</v>
          </cell>
        </row>
        <row r="292">
          <cell r="C292" t="str">
            <v>**       Prepayments</v>
          </cell>
        </row>
        <row r="293">
          <cell r="C293" t="str">
            <v xml:space="preserve">         290802  Defer Exp-Borrow Cos</v>
          </cell>
        </row>
        <row r="294">
          <cell r="C294" t="str">
            <v>**       Deferred Expenses - at cost</v>
          </cell>
        </row>
        <row r="295">
          <cell r="C295" t="str">
            <v xml:space="preserve">         290902  Ac Amort Def Exp-Bor</v>
          </cell>
        </row>
        <row r="296">
          <cell r="C296" t="str">
            <v>**       Accumulated Amortisation - Deferred</v>
          </cell>
        </row>
        <row r="297">
          <cell r="C297" t="str">
            <v>***      Other Non Current Assets</v>
          </cell>
        </row>
        <row r="298">
          <cell r="C298" t="str">
            <v>****     Non Current Asset</v>
          </cell>
        </row>
        <row r="299">
          <cell r="C299" t="str">
            <v>*****    Asset</v>
          </cell>
        </row>
        <row r="300">
          <cell r="C300" t="str">
            <v xml:space="preserve">         310101  Trade Creditors - External</v>
          </cell>
        </row>
        <row r="301">
          <cell r="C301" t="str">
            <v xml:space="preserve">         310107  Trade Creditors Accruals</v>
          </cell>
        </row>
        <row r="302">
          <cell r="C302" t="str">
            <v xml:space="preserve">         310108  Tr Cr Accrual-NonSAP</v>
          </cell>
        </row>
        <row r="303">
          <cell r="C303" t="str">
            <v xml:space="preserve">         310110  GR/IR Creditor Accru</v>
          </cell>
        </row>
        <row r="304">
          <cell r="C304" t="str">
            <v xml:space="preserve">         310111  Gd Recv Not Invoiced</v>
          </cell>
        </row>
        <row r="305">
          <cell r="C305" t="str">
            <v xml:space="preserve">         310123  STI bonus accruals</v>
          </cell>
        </row>
        <row r="306">
          <cell r="C306" t="str">
            <v xml:space="preserve">         310120  Other Creditors</v>
          </cell>
        </row>
        <row r="307">
          <cell r="C307" t="str">
            <v>**       Trade Creditors</v>
          </cell>
        </row>
        <row r="308">
          <cell r="C308" t="str">
            <v xml:space="preserve">         310203  Clr. Acct - FBT</v>
          </cell>
        </row>
        <row r="309">
          <cell r="C309" t="str">
            <v xml:space="preserve">         310252  GST Output Tax (SAP)</v>
          </cell>
        </row>
        <row r="310">
          <cell r="C310" t="str">
            <v>**       Other Creditors</v>
          </cell>
        </row>
        <row r="311">
          <cell r="C311" t="str">
            <v xml:space="preserve">         310304  Payr Clr-Wages &amp; Sal</v>
          </cell>
        </row>
        <row r="312">
          <cell r="C312" t="str">
            <v xml:space="preserve">         310305  Payr Clr - Group Tax</v>
          </cell>
        </row>
        <row r="313">
          <cell r="C313" t="str">
            <v xml:space="preserve">         310307  Payr Clr-Payroll Tax</v>
          </cell>
        </row>
        <row r="314">
          <cell r="C314" t="str">
            <v xml:space="preserve">         310324  Payr Clr-Py Cash Ctl</v>
          </cell>
        </row>
        <row r="315">
          <cell r="C315" t="str">
            <v xml:space="preserve">         310329  Payr Clr-WComp Ins P</v>
          </cell>
        </row>
        <row r="316">
          <cell r="C316" t="str">
            <v xml:space="preserve">         310326  LTI Accruals</v>
          </cell>
        </row>
        <row r="317">
          <cell r="C317" t="str">
            <v xml:space="preserve">         310393  PR Clr Share Offer</v>
          </cell>
        </row>
        <row r="318">
          <cell r="C318" t="str">
            <v>**       Other Creditors - Payroll</v>
          </cell>
        </row>
        <row r="319">
          <cell r="C319" t="str">
            <v>***      Creditors</v>
          </cell>
        </row>
        <row r="320">
          <cell r="C320" t="str">
            <v xml:space="preserve">         320100  Vacation Accrual</v>
          </cell>
        </row>
        <row r="321">
          <cell r="C321" t="str">
            <v>**       Annual Leave</v>
          </cell>
        </row>
        <row r="322">
          <cell r="C322" t="str">
            <v xml:space="preserve">         320200  Provisions - Income Tax</v>
          </cell>
        </row>
        <row r="323">
          <cell r="C323" t="str">
            <v xml:space="preserve">         320300  Provisions - Dividend</v>
          </cell>
        </row>
        <row r="324">
          <cell r="C324" t="str">
            <v xml:space="preserve">         320600  Provisions - Sick Leave</v>
          </cell>
        </row>
        <row r="325">
          <cell r="C325" t="str">
            <v xml:space="preserve">         320700  Prvsn-Public Holiday</v>
          </cell>
        </row>
        <row r="326">
          <cell r="C326" t="str">
            <v xml:space="preserve">         320900  Prvsn-Redundancy/Sev</v>
          </cell>
        </row>
        <row r="327">
          <cell r="C327" t="str">
            <v>**       Provisions</v>
          </cell>
        </row>
        <row r="328">
          <cell r="C328" t="str">
            <v>***      Provisions</v>
          </cell>
        </row>
        <row r="329">
          <cell r="C329" t="str">
            <v xml:space="preserve">         348012  TSIL Equity Stat</v>
          </cell>
        </row>
        <row r="330">
          <cell r="C330" t="str">
            <v xml:space="preserve">         348031  INTERCO-AP/AR WDev</v>
          </cell>
        </row>
        <row r="331">
          <cell r="C331" t="str">
            <v xml:space="preserve">         348043  TSI Int Interco</v>
          </cell>
        </row>
        <row r="332">
          <cell r="C332" t="str">
            <v xml:space="preserve">         348205  Transfield Interco</v>
          </cell>
        </row>
        <row r="333">
          <cell r="C333" t="str">
            <v xml:space="preserve">         348211  TSI Trust Interco</v>
          </cell>
        </row>
        <row r="334">
          <cell r="C334" t="str">
            <v xml:space="preserve">         348212  TSI Infra Interco</v>
          </cell>
        </row>
        <row r="335">
          <cell r="C335" t="str">
            <v xml:space="preserve">         348411  TFL Energy Pty Ltd</v>
          </cell>
        </row>
        <row r="336">
          <cell r="C336" t="str">
            <v xml:space="preserve">         348510  INTERCO-AP/AR WF TSI</v>
          </cell>
        </row>
        <row r="337">
          <cell r="C337" t="str">
            <v xml:space="preserve">         348515  INTERCO-AP/AR WH WF</v>
          </cell>
        </row>
        <row r="338">
          <cell r="C338" t="str">
            <v xml:space="preserve">         348520  INTERCO-AP/AR Toora</v>
          </cell>
        </row>
        <row r="339">
          <cell r="C339" t="str">
            <v xml:space="preserve">         348535  INTERCO-AP/AR TSI SA Wind Farms Pty Limited</v>
          </cell>
        </row>
        <row r="340">
          <cell r="C340" t="str">
            <v xml:space="preserve">         348540  INTERCO-AP/AR S.Hill</v>
          </cell>
        </row>
        <row r="341">
          <cell r="C341" t="str">
            <v xml:space="preserve">         348545  INTERCO-AP/AR Mt Mil</v>
          </cell>
        </row>
        <row r="342">
          <cell r="C342" t="str">
            <v xml:space="preserve">         341206  TS Energy PL Interco</v>
          </cell>
        </row>
        <row r="343">
          <cell r="C343" t="str">
            <v xml:space="preserve">         340010  Transfield Interco</v>
          </cell>
        </row>
        <row r="344">
          <cell r="C344" t="str">
            <v xml:space="preserve">         340040  INTERCO-AP/AR TSIL</v>
          </cell>
        </row>
        <row r="345">
          <cell r="C345" t="str">
            <v xml:space="preserve">         340042  INTERCO-AP/AR Kem</v>
          </cell>
        </row>
        <row r="346">
          <cell r="C346" t="str">
            <v xml:space="preserve">         340203  Collinsville Interco</v>
          </cell>
        </row>
        <row r="347">
          <cell r="C347" t="str">
            <v xml:space="preserve">         340209  INTERCO-AP/AR NRG</v>
          </cell>
        </row>
        <row r="348">
          <cell r="C348" t="str">
            <v xml:space="preserve">         340412  Townsville Interco</v>
          </cell>
        </row>
        <row r="349">
          <cell r="C349" t="str">
            <v xml:space="preserve">         330207  Unsec Borrowings</v>
          </cell>
        </row>
        <row r="350">
          <cell r="C350" t="str">
            <v xml:space="preserve">         330208  Unsecured Borrowings</v>
          </cell>
        </row>
        <row r="351">
          <cell r="C351" t="str">
            <v>**       Unsecured Borrowings</v>
          </cell>
        </row>
        <row r="352">
          <cell r="C352" t="str">
            <v>***      Current Borrowings</v>
          </cell>
        </row>
        <row r="353">
          <cell r="C353" t="str">
            <v xml:space="preserve">         330501  Currnt Pwr Gen Borrw</v>
          </cell>
        </row>
        <row r="354">
          <cell r="C354" t="str">
            <v>**       Current Power Generation Borrowings</v>
          </cell>
        </row>
        <row r="355">
          <cell r="C355" t="str">
            <v>***      Current Power Generation Borrowings</v>
          </cell>
        </row>
        <row r="356">
          <cell r="C356" t="str">
            <v xml:space="preserve">        390101  Work In Progress - Negative</v>
          </cell>
        </row>
        <row r="357">
          <cell r="C357" t="str">
            <v>*       Work In Progress</v>
          </cell>
        </row>
        <row r="358">
          <cell r="C358" t="str">
            <v xml:space="preserve">         390301  Intrst Rate Swp Prvn</v>
          </cell>
        </row>
        <row r="359">
          <cell r="C359" t="str">
            <v>**       Rate Swap Provision</v>
          </cell>
        </row>
        <row r="360">
          <cell r="C360" t="str">
            <v>***      Other Current Liabilities</v>
          </cell>
        </row>
        <row r="361">
          <cell r="C361" t="str">
            <v>****     Current Liabilities</v>
          </cell>
        </row>
        <row r="362">
          <cell r="C362" t="str">
            <v xml:space="preserve">         410209  Interco Kwinana P/L</v>
          </cell>
        </row>
        <row r="363">
          <cell r="C363" t="str">
            <v xml:space="preserve">         410303  I/CoLoan -TSEngKwina</v>
          </cell>
        </row>
        <row r="364">
          <cell r="C364" t="str">
            <v xml:space="preserve">         410407  TSIT</v>
          </cell>
        </row>
        <row r="365">
          <cell r="C365" t="str">
            <v xml:space="preserve">         410415  Infra Fund Mgt</v>
          </cell>
        </row>
        <row r="366">
          <cell r="C366" t="str">
            <v xml:space="preserve">         410439  Inter - Collinsville</v>
          </cell>
        </row>
        <row r="367">
          <cell r="C367" t="str">
            <v xml:space="preserve">         410443  Inter-CollinsvilleBV</v>
          </cell>
        </row>
        <row r="368">
          <cell r="C368" t="str">
            <v xml:space="preserve">         410470  Inter -Trans Energy</v>
          </cell>
        </row>
        <row r="369">
          <cell r="C369" t="str">
            <v xml:space="preserve">         410471  Inter - Townsville</v>
          </cell>
        </row>
        <row r="370">
          <cell r="C370" t="str">
            <v xml:space="preserve">         410487  InterCo Loan TS Infr</v>
          </cell>
        </row>
        <row r="371">
          <cell r="C371" t="str">
            <v xml:space="preserve">         410488  InterCo Loan Kem P/L</v>
          </cell>
        </row>
        <row r="372">
          <cell r="C372" t="str">
            <v xml:space="preserve">         410495  Interco Loan-Trans S</v>
          </cell>
        </row>
        <row r="373">
          <cell r="C373" t="str">
            <v xml:space="preserve">         410505  NWT Water Holdings</v>
          </cell>
        </row>
        <row r="374">
          <cell r="C374" t="str">
            <v xml:space="preserve">         410509  Yan Yean Water Holdg</v>
          </cell>
        </row>
        <row r="375">
          <cell r="C375" t="str">
            <v xml:space="preserve">         410513  Assoc Co - Collinsville</v>
          </cell>
        </row>
        <row r="376">
          <cell r="C376" t="str">
            <v xml:space="preserve">         410517  Assoc Co - TSL</v>
          </cell>
        </row>
        <row r="377">
          <cell r="C377" t="str">
            <v xml:space="preserve">         410518  Assoc Co - RH Int</v>
          </cell>
        </row>
        <row r="378">
          <cell r="C378" t="str">
            <v xml:space="preserve">         410440  Inter Company - Tran</v>
          </cell>
        </row>
        <row r="379">
          <cell r="C379" t="str">
            <v>**       Unsecured Borrowings</v>
          </cell>
        </row>
        <row r="380">
          <cell r="C380" t="str">
            <v>***      Borrowings</v>
          </cell>
        </row>
        <row r="381">
          <cell r="C381" t="str">
            <v xml:space="preserve">         420501  Non Curnt Prw Gen BW</v>
          </cell>
        </row>
        <row r="382">
          <cell r="C382" t="str">
            <v>**       Non Current Power Generation Borrow</v>
          </cell>
        </row>
        <row r="383">
          <cell r="C383" t="str">
            <v>***      Non Current Power Generation Borrow</v>
          </cell>
        </row>
        <row r="384">
          <cell r="C384" t="str">
            <v xml:space="preserve">         420100  Prvsn Long Svc Leave</v>
          </cell>
        </row>
        <row r="385">
          <cell r="C385" t="str">
            <v>**       Long Service Leave</v>
          </cell>
        </row>
        <row r="386">
          <cell r="C386" t="str">
            <v xml:space="preserve">         420201  Prvsn Defer Inc Tax</v>
          </cell>
        </row>
        <row r="387">
          <cell r="C387" t="str">
            <v>**       Provision for Deferred Income Tax</v>
          </cell>
        </row>
        <row r="388">
          <cell r="C388" t="str">
            <v xml:space="preserve">         420402  NC prvn-rental mk gd</v>
          </cell>
        </row>
        <row r="389">
          <cell r="C389" t="str">
            <v xml:space="preserve">         420403  Prvn for rehab costs</v>
          </cell>
        </row>
        <row r="390">
          <cell r="C390" t="str">
            <v>**       Other Provisions</v>
          </cell>
        </row>
        <row r="391">
          <cell r="C391" t="str">
            <v>***      Provisions</v>
          </cell>
        </row>
        <row r="392">
          <cell r="C392" t="str">
            <v xml:space="preserve">        490199  Non Cur Cr Acc-Stock</v>
          </cell>
        </row>
        <row r="393">
          <cell r="C393" t="str">
            <v>**       Work In Progress</v>
          </cell>
        </row>
        <row r="394">
          <cell r="C394" t="str">
            <v xml:space="preserve">         490302  Int rate swap Fnlstn</v>
          </cell>
        </row>
        <row r="395">
          <cell r="C395" t="str">
            <v>**       Non-Curr Financial Instruments</v>
          </cell>
        </row>
        <row r="396">
          <cell r="C396" t="str">
            <v xml:space="preserve">         490401  Deferred Sttlmnt-NCr</v>
          </cell>
        </row>
        <row r="397">
          <cell r="C397" t="str">
            <v>**       Other Non-current liability</v>
          </cell>
        </row>
        <row r="398">
          <cell r="C398" t="str">
            <v>***      Other Non Current Liabilities</v>
          </cell>
        </row>
        <row r="399">
          <cell r="C399" t="str">
            <v>****     Non Current Liabilities</v>
          </cell>
        </row>
        <row r="400">
          <cell r="C400" t="str">
            <v xml:space="preserve">         510101  Iss Cap- Ord. Shares</v>
          </cell>
        </row>
        <row r="401">
          <cell r="C401" t="str">
            <v>**       Issued Capital</v>
          </cell>
        </row>
        <row r="402">
          <cell r="C402" t="str">
            <v>***      Share Capital</v>
          </cell>
        </row>
        <row r="403">
          <cell r="C403" t="str">
            <v xml:space="preserve">         520101  Capital Profits Reserve</v>
          </cell>
        </row>
        <row r="404">
          <cell r="C404" t="str">
            <v>**       Capital Profits Reserve</v>
          </cell>
        </row>
        <row r="405">
          <cell r="C405" t="str">
            <v xml:space="preserve">         520201  Asset Revaluation Reserve</v>
          </cell>
        </row>
        <row r="406">
          <cell r="C406" t="str">
            <v>**       Asset Revaluation Reserve</v>
          </cell>
        </row>
        <row r="407">
          <cell r="C407" t="str">
            <v xml:space="preserve">         520902  Interest Swap Reserve</v>
          </cell>
        </row>
        <row r="408">
          <cell r="C408" t="str">
            <v xml:space="preserve">         520903  Hedge Reserve</v>
          </cell>
        </row>
        <row r="409">
          <cell r="C409" t="str">
            <v>**       General Reserve</v>
          </cell>
        </row>
        <row r="410">
          <cell r="C410" t="str">
            <v>***      Reserves</v>
          </cell>
        </row>
        <row r="411">
          <cell r="C411" t="str">
            <v xml:space="preserve">         530101  Retained Profits</v>
          </cell>
        </row>
        <row r="412">
          <cell r="C412" t="str">
            <v xml:space="preserve">         530102  Retained Profits - Non SAP</v>
          </cell>
        </row>
        <row r="413">
          <cell r="C413" t="str">
            <v xml:space="preserve">         530108  Minority Interest</v>
          </cell>
        </row>
        <row r="414">
          <cell r="C414" t="str">
            <v>**       Retained Profits</v>
          </cell>
        </row>
        <row r="415">
          <cell r="C415" t="str">
            <v>***      Retained Profits</v>
          </cell>
        </row>
        <row r="416">
          <cell r="C416" t="str">
            <v>****     Shareholders Equity</v>
          </cell>
        </row>
        <row r="417">
          <cell r="C417" t="str">
            <v>*****    Liabilities</v>
          </cell>
        </row>
        <row r="418">
          <cell r="C418" t="str">
            <v>******   Balance Sheet</v>
          </cell>
        </row>
        <row r="419">
          <cell r="C419" t="str">
            <v>*******  Transfield Balance Sheet</v>
          </cell>
        </row>
        <row r="420">
          <cell r="C420" t="str">
            <v>******** Transfield Management Accounts</v>
          </cell>
        </row>
        <row r="423">
          <cell r="C423" t="str">
            <v>Retained Earnings</v>
          </cell>
        </row>
        <row r="425">
          <cell r="C425" t="str">
            <v>Retained Earnings Check</v>
          </cell>
        </row>
        <row r="426">
          <cell r="C426" t="str">
            <v>Consolidated Eliminations Retained Earings Check</v>
          </cell>
        </row>
        <row r="495">
          <cell r="C495" t="str">
            <v xml:space="preserve">         810203  Stock Revaluation</v>
          </cell>
        </row>
        <row r="496">
          <cell r="C496" t="str">
            <v xml:space="preserve">         851209  Communications</v>
          </cell>
        </row>
        <row r="497">
          <cell r="C497" t="str">
            <v xml:space="preserve">         890109  Interest Paid - Assoc Co1</v>
          </cell>
        </row>
        <row r="498">
          <cell r="C498" t="str">
            <v xml:space="preserve">         890110  Interest Paid - Assoc Co2</v>
          </cell>
        </row>
        <row r="499">
          <cell r="C499" t="str">
            <v xml:space="preserve">         190303  Deferred Expense- Bo</v>
          </cell>
        </row>
        <row r="500">
          <cell r="C500" t="str">
            <v xml:space="preserve">         348031  INTERCO-AP/AR WDev</v>
          </cell>
        </row>
        <row r="501">
          <cell r="C501" t="str">
            <v xml:space="preserve">         410440  Inter Company - Tran</v>
          </cell>
        </row>
      </sheetData>
      <sheetData sheetId="3"/>
      <sheetData sheetId="4"/>
      <sheetData sheetId="5">
        <row r="19">
          <cell r="E19">
            <v>90040444.929999992</v>
          </cell>
        </row>
      </sheetData>
      <sheetData sheetId="6">
        <row r="16">
          <cell r="E16">
            <v>-1367051764.0976639</v>
          </cell>
        </row>
      </sheetData>
      <sheetData sheetId="7">
        <row r="91">
          <cell r="J91">
            <v>375010.67</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P-dec95"/>
      <sheetName val="Sheet1"/>
      <sheetName val="Tp 1997"/>
      <sheetName val="memo"/>
      <sheetName val="Tp-คค 95-96domestic"/>
      <sheetName val="Tp-คค 95-96inter"/>
      <sheetName val="Tp-คค 95-96wt"/>
      <sheetName val="reconcile"/>
      <sheetName val="summary"/>
      <sheetName val="gl"/>
      <sheetName val="Cal-Mod"/>
      <sheetName val="Database"/>
      <sheetName val="Tp'96 (2)"/>
      <sheetName val="samart"/>
      <sheetName val="EST97"/>
      <sheetName val="Tp_1997"/>
      <sheetName val="Tp-คค_95-96domestic"/>
      <sheetName val="Tp-คค_95-96inter"/>
      <sheetName val="Tp-คค_95-96wt"/>
      <sheetName val="Tp'96_(2)"/>
      <sheetName val="TP-Contract (2)"/>
      <sheetName val="EST97.XLS"/>
      <sheetName val="\ANUWATS\21-10\SHARE.AC\LT1998\"/>
      <sheetName val="BS"/>
      <sheetName val="BALANCE_SHEET_1"/>
      <sheetName val="Data"/>
      <sheetName val="Expenses &amp; Adj"/>
      <sheetName val="REPORT"/>
      <sheetName val="submit"/>
      <sheetName val="Cpsale"/>
      <sheetName val="Other adj"/>
      <sheetName val="PPR241"/>
      <sheetName val="SU"/>
      <sheetName val="acc"/>
      <sheetName val="A"/>
      <sheetName val="น้อง"/>
      <sheetName val="[EST97.XLS]\ANUWATS\21-10\SHARE"/>
      <sheetName val="[EST97.XLS][EST97.XLS][EST97.XL"/>
      <sheetName val="Feb"/>
      <sheetName val="Mar"/>
      <sheetName val="Apr"/>
      <sheetName val="May"/>
      <sheetName val="Jan"/>
      <sheetName val="June"/>
      <sheetName val="MD_R"/>
      <sheetName val="CELL_A"/>
      <sheetName val="ENV_A"/>
      <sheetName val="PG_A"/>
      <sheetName val="MD_A"/>
      <sheetName val="QA&amp;R_A"/>
      <sheetName val="RMP_A"/>
      <sheetName val="RMZ_A"/>
      <sheetName val="JUNE1"/>
      <sheetName val="ENV_R"/>
      <sheetName val="PG_R"/>
      <sheetName val="CELL_R"/>
      <sheetName val="QA&amp;R_R"/>
      <sheetName val="RMP_R"/>
      <sheetName val="RMZ_R"/>
      <sheetName val="DealerData"/>
      <sheetName val="Consolidated"/>
      <sheetName val="COVER"/>
      <sheetName val="MR.MEYER"/>
      <sheetName val="MTP"/>
      <sheetName val="MTP1"/>
    </sheetNames>
    <definedNames>
      <definedName name="[Cal-Mod].Month_REV"/>
      <definedName name="[Cal-Mod].Quarter_rev"/>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PRES INFO"/>
      <sheetName val="PR1"/>
      <sheetName val="PR2"/>
      <sheetName val="PR3"/>
      <sheetName val="PR4"/>
      <sheetName val="PR5"/>
      <sheetName val="PR6"/>
      <sheetName val="PR7"/>
      <sheetName val="PR8"/>
      <sheetName val="PR9"/>
      <sheetName val="#REF"/>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PR8(a)"/>
      <sheetName val="PR8(b)"/>
      <sheetName val="PR8(c)"/>
      <sheetName val="PR8(d)"/>
      <sheetName val="PR8(e)"/>
      <sheetName val="PR8(f)"/>
      <sheetName val="PR10"/>
      <sheetName val="PR11"/>
      <sheetName val="Index"/>
      <sheetName val="A"/>
      <sheetName val="A1"/>
      <sheetName val="A2"/>
      <sheetName val="B1"/>
      <sheetName val="B1-1"/>
      <sheetName val="C1"/>
      <sheetName val="C2"/>
      <sheetName val="D1"/>
      <sheetName val="D2"/>
      <sheetName val="E1"/>
      <sheetName val="E2"/>
      <sheetName val="F1"/>
      <sheetName val="F2"/>
      <sheetName val="F3"/>
      <sheetName val="F4"/>
      <sheetName val="G1"/>
      <sheetName val="G1-1"/>
      <sheetName val="G2"/>
      <sheetName val="G3"/>
      <sheetName val="G4"/>
      <sheetName val="2.7"/>
      <sheetName val="2.8"/>
      <sheetName val="2.9"/>
      <sheetName val="7.1.4"/>
      <sheetName val="7.2.4"/>
      <sheetName val="9.1"/>
      <sheetName val="16.1"/>
      <sheetName val="16.2"/>
      <sheetName val="16.3"/>
      <sheetName val="16.4"/>
      <sheetName val="16.5"/>
      <sheetName val="23.1 "/>
      <sheetName val="25.1"/>
      <sheetName val="21.2"/>
      <sheetName val="Revenue Segment"/>
      <sheetName val="Non Current Assets Segment"/>
    </sheetNames>
    <sheetDataSet>
      <sheetData sheetId="0" refreshError="1"/>
      <sheetData sheetId="1" refreshError="1"/>
      <sheetData sheetId="2" refreshError="1"/>
      <sheetData sheetId="3" refreshError="1"/>
      <sheetData sheetId="4" refreshError="1">
        <row r="2">
          <cell r="B2" t="str">
            <v xml:space="preserve">COMPANY  </v>
          </cell>
          <cell r="C2" t="str">
            <v>:</v>
          </cell>
          <cell r="D2" t="str">
            <v>PETRONAS</v>
          </cell>
        </row>
        <row r="3">
          <cell r="B3" t="str">
            <v xml:space="preserve">PERIOD        </v>
          </cell>
          <cell r="C3" t="str">
            <v>:</v>
          </cell>
          <cell r="D3" t="str">
            <v>31 MARCH 2006</v>
          </cell>
        </row>
        <row r="4">
          <cell r="B4" t="str">
            <v xml:space="preserve">TITLE     </v>
          </cell>
          <cell r="C4" t="str">
            <v>:</v>
          </cell>
          <cell r="D4" t="str">
            <v>REVENUE CONTRIBUTION FROM TERENGGANU REFINERY</v>
          </cell>
        </row>
        <row r="5">
          <cell r="B5" t="str">
            <v>CURRENCY</v>
          </cell>
          <cell r="C5" t="str">
            <v>:</v>
          </cell>
          <cell r="D5" t="str">
            <v>MYR</v>
          </cell>
        </row>
        <row r="8">
          <cell r="B8" t="str">
            <v>LINE</v>
          </cell>
          <cell r="D8" t="str">
            <v>Product breakdown</v>
          </cell>
          <cell r="E8" t="str">
            <v>Qty Produced</v>
          </cell>
          <cell r="F8" t="str">
            <v>Qty Sold</v>
          </cell>
        </row>
        <row r="9">
          <cell r="B9" t="str">
            <v>REF</v>
          </cell>
          <cell r="E9" t="str">
            <v>Bbls '000</v>
          </cell>
          <cell r="F9" t="str">
            <v>Bbls '000</v>
          </cell>
          <cell r="G9" t="str">
            <v>RM '000</v>
          </cell>
        </row>
        <row r="11">
          <cell r="B11">
            <v>1</v>
          </cell>
          <cell r="D11" t="str">
            <v>LPG</v>
          </cell>
        </row>
        <row r="12">
          <cell r="B12">
            <v>2</v>
          </cell>
        </row>
        <row r="13">
          <cell r="B13">
            <v>3</v>
          </cell>
          <cell r="D13" t="str">
            <v>Naphtha</v>
          </cell>
        </row>
        <row r="14">
          <cell r="B14">
            <v>4</v>
          </cell>
        </row>
        <row r="15">
          <cell r="B15">
            <v>5</v>
          </cell>
          <cell r="D15" t="str">
            <v>DPK</v>
          </cell>
        </row>
        <row r="16">
          <cell r="B16">
            <v>6</v>
          </cell>
        </row>
        <row r="17">
          <cell r="B17">
            <v>7</v>
          </cell>
          <cell r="D17" t="str">
            <v>Gasoil</v>
          </cell>
        </row>
        <row r="18">
          <cell r="B18">
            <v>8</v>
          </cell>
        </row>
        <row r="19">
          <cell r="B19">
            <v>9</v>
          </cell>
          <cell r="D19" t="str">
            <v>HSFO *</v>
          </cell>
        </row>
        <row r="20">
          <cell r="B20">
            <v>10</v>
          </cell>
        </row>
        <row r="21">
          <cell r="B21">
            <v>11</v>
          </cell>
          <cell r="D21" t="str">
            <v>LSWR/LSFO</v>
          </cell>
        </row>
        <row r="22">
          <cell r="B22">
            <v>12</v>
          </cell>
        </row>
        <row r="23">
          <cell r="B23">
            <v>13</v>
          </cell>
          <cell r="D23" t="str">
            <v>Primas (U.L.Mogas)</v>
          </cell>
        </row>
        <row r="24">
          <cell r="B24">
            <v>14</v>
          </cell>
        </row>
        <row r="25">
          <cell r="B25">
            <v>15</v>
          </cell>
          <cell r="D25" t="str">
            <v>Prima 92</v>
          </cell>
        </row>
        <row r="26">
          <cell r="B26">
            <v>16</v>
          </cell>
        </row>
        <row r="27">
          <cell r="B27">
            <v>17</v>
          </cell>
          <cell r="D27" t="str">
            <v>Reformate</v>
          </cell>
        </row>
        <row r="28">
          <cell r="B28">
            <v>18</v>
          </cell>
        </row>
        <row r="29">
          <cell r="B29">
            <v>19</v>
          </cell>
          <cell r="D29" t="str">
            <v>Asphalt</v>
          </cell>
        </row>
        <row r="30">
          <cell r="B30">
            <v>20</v>
          </cell>
        </row>
        <row r="31">
          <cell r="B31">
            <v>21</v>
          </cell>
          <cell r="D31" t="str">
            <v>Coke</v>
          </cell>
        </row>
        <row r="32">
          <cell r="B32">
            <v>22</v>
          </cell>
        </row>
        <row r="33">
          <cell r="B33">
            <v>23</v>
          </cell>
          <cell r="D33" t="str">
            <v>Sulphur</v>
          </cell>
        </row>
        <row r="34">
          <cell r="B34">
            <v>24</v>
          </cell>
        </row>
        <row r="35">
          <cell r="B35">
            <v>25</v>
          </cell>
          <cell r="D35" t="str">
            <v>VGO</v>
          </cell>
        </row>
        <row r="36">
          <cell r="B36">
            <v>26</v>
          </cell>
        </row>
        <row r="37">
          <cell r="B37">
            <v>27</v>
          </cell>
          <cell r="D37" t="str">
            <v>Slop</v>
          </cell>
        </row>
        <row r="38">
          <cell r="B38">
            <v>28</v>
          </cell>
        </row>
        <row r="39">
          <cell r="B39">
            <v>29</v>
          </cell>
          <cell r="D39" t="str">
            <v>Total (Line 1 to 27)</v>
          </cell>
          <cell r="E39">
            <v>0</v>
          </cell>
          <cell r="F39">
            <v>0</v>
          </cell>
          <cell r="G39">
            <v>0</v>
          </cell>
        </row>
        <row r="42">
          <cell r="B42" t="str">
            <v>Note 1</v>
          </cell>
          <cell r="D42" t="str">
            <v>Reconciliation</v>
          </cell>
          <cell r="E42" t="str">
            <v>Bbls '000</v>
          </cell>
        </row>
        <row r="44">
          <cell r="D44" t="str">
            <v>Quantity produced</v>
          </cell>
        </row>
        <row r="46">
          <cell r="D46" t="str">
            <v>Less : Quantity sold</v>
          </cell>
        </row>
        <row r="48">
          <cell r="D48" t="str">
            <v xml:space="preserve">Balance  </v>
          </cell>
        </row>
        <row r="50">
          <cell r="B50" t="str">
            <v>Note</v>
          </cell>
          <cell r="D50" t="str">
            <v>Justification on the balance in Note 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P"/>
      <sheetName val="FS"/>
      <sheetName val="Database"/>
      <sheetName val="IC Statement"/>
      <sheetName val="Income"/>
      <sheetName val="BS-TC"/>
      <sheetName val="PL-TC"/>
      <sheetName val="Index"/>
      <sheetName val="IC_Statement"/>
      <sheetName val="BG2018"/>
      <sheetName val="Sheet1"/>
      <sheetName val="stat local"/>
      <sheetName val="Accure"/>
      <sheetName val="Total 01'05"/>
      <sheetName val="発停サイクル表"/>
      <sheetName val="PR4"/>
      <sheetName val="co"/>
      <sheetName val="WIP"/>
      <sheetName val="J300 "/>
      <sheetName val="MOTO"/>
      <sheetName val="Identitas"/>
      <sheetName val="bblยังไม่จ่าย"/>
      <sheetName val="IC_Statement1"/>
      <sheetName val="stat_local"/>
      <sheetName val="Total_01'05"/>
      <sheetName val="J300_"/>
      <sheetName val="GROUPING"/>
      <sheetName val="Data"/>
      <sheetName val="ROOMS_ST"/>
      <sheetName val="TELEPHONE"/>
      <sheetName val="NEW LOCAL"/>
      <sheetName val="OUTSIDE MARKET"/>
      <sheetName val="LOCAL MARKET"/>
      <sheetName val="gl"/>
      <sheetName val="1257"/>
      <sheetName val="To Generate"/>
      <sheetName val="C101"/>
      <sheetName val="I101"/>
      <sheetName val="M101"/>
      <sheetName val="G101"/>
      <sheetName val="T101 "/>
      <sheetName val="TB"/>
      <sheetName val="00 - 01 Rates"/>
      <sheetName val="DFA"/>
      <sheetName val="far"/>
      <sheetName val="Sch 1-18"/>
      <sheetName val="FF-4"/>
      <sheetName val="FF-21(a)"/>
      <sheetName val="ca"/>
      <sheetName val="MFA"/>
      <sheetName val="O4 CA"/>
      <sheetName val="O2 TC"/>
      <sheetName val="ALLOWANCE'99"/>
      <sheetName val="CA Comp"/>
      <sheetName val="Company Info"/>
      <sheetName val="RATE"/>
      <sheetName val="Cash&amp;Bank - A"/>
      <sheetName val="CFlow2"/>
      <sheetName val="A3|1"/>
      <sheetName val="ADD"/>
      <sheetName val="P&amp;L"/>
      <sheetName val="SCH"/>
      <sheetName val="D"/>
      <sheetName val="Addition"/>
      <sheetName val="3-4"/>
      <sheetName val="FF-3"/>
      <sheetName val="O3"/>
      <sheetName val="O2"/>
      <sheetName val="BPR"/>
      <sheetName val="BP-CPX1"/>
      <sheetName val="Assumptions"/>
      <sheetName val="Operations"/>
      <sheetName val="Cashflow"/>
      <sheetName val="Financing"/>
      <sheetName val="Equity Analysis"/>
      <sheetName val="Traffic_revenue"/>
      <sheetName val="Depreciation"/>
      <sheetName val="FF-2"/>
      <sheetName val="n7-e"/>
      <sheetName val="TB 01"/>
      <sheetName val="TB 02"/>
      <sheetName val="inventory.qty.Dec"/>
      <sheetName val="Inventory Valuation Quantity"/>
      <sheetName val="C100"/>
      <sheetName val="DCF"/>
      <sheetName val="Cover"/>
      <sheetName val="Main"/>
      <sheetName val="Input"/>
      <sheetName val="IBA&amp;HP"/>
      <sheetName val="Inc&amp;Exp"/>
      <sheetName val="FA"/>
      <sheetName val="Aging_Report"/>
      <sheetName val="TB5"/>
      <sheetName val="B"/>
      <sheetName val="T101_"/>
      <sheetName val="O4_CA"/>
      <sheetName val="O2_TC"/>
      <sheetName val="CA_Comp"/>
      <sheetName val="Company_Info"/>
      <sheetName val="Cash&amp;Bank_-_A"/>
      <sheetName val="Equity_Analysis"/>
      <sheetName val="To_Generate"/>
      <sheetName val="00_-_01_Rates"/>
      <sheetName val="Sch_1-18"/>
      <sheetName val="IntDec00TespM&amp;B"/>
      <sheetName val="M_CT_OUT"/>
      <sheetName val="INCOME TAX PAYABLE"/>
      <sheetName val="TC"/>
      <sheetName val="FSL"/>
      <sheetName val="EAF"/>
      <sheetName val="Tariff"/>
      <sheetName val="04Carat"/>
      <sheetName val="EYAR"/>
      <sheetName val="sintesi per referenza"/>
      <sheetName val="A2-3"/>
      <sheetName val="EE97"/>
      <sheetName val="C101 Cash Lead"/>
      <sheetName val="K101 Fixed assets"/>
      <sheetName val="I101 Interco Balances OS"/>
      <sheetName val="G101 Other Receivables"/>
      <sheetName val="N101 Other Creditors "/>
      <sheetName val="T101 Share Capital and Reserves"/>
      <sheetName val="M101 Trade Creditors"/>
      <sheetName val="E101 Trade Receivables"/>
      <sheetName val="F100 WIP"/>
      <sheetName val="COA"/>
      <sheetName val="CA_new"/>
      <sheetName val="IND"/>
      <sheetName val="GRAPH"/>
      <sheetName val="T2-Stat review"/>
      <sheetName val="FSA"/>
      <sheetName val="FF-2 (1)"/>
      <sheetName val="Sch18-34"/>
      <sheetName val="O5"/>
      <sheetName val="5 Analysis"/>
      <sheetName val="13-CA"/>
      <sheetName val="APCODE"/>
      <sheetName val="T101_1"/>
      <sheetName val="O4_CA1"/>
      <sheetName val="O2_TC1"/>
      <sheetName val="CA_Comp1"/>
      <sheetName val="Company_Info1"/>
      <sheetName val="Cash&amp;Bank_-_A1"/>
      <sheetName val="Equity_Analysis1"/>
      <sheetName val="To_Generate1"/>
      <sheetName val="00_-_01_Rates1"/>
      <sheetName val="Sch_1-181"/>
      <sheetName val="TB_01"/>
      <sheetName val="TB_02"/>
      <sheetName val="inventory_qty_Dec"/>
      <sheetName val="Inventory_Valuation_Quantity"/>
      <sheetName val="INCOME_TAX_PAYABLE"/>
      <sheetName val="sintesi_per_referenza"/>
      <sheetName val="C101_Cash_Lead"/>
      <sheetName val="K101_Fixed_assets"/>
      <sheetName val="I101_Interco_Balances_OS"/>
      <sheetName val="G101_Other_Receivables"/>
      <sheetName val="N101_Other_Creditors_"/>
      <sheetName val="T101_Share_Capital_and_Reserves"/>
      <sheetName val="M101_Trade_Creditors"/>
      <sheetName val="E101_Trade_Receivables"/>
      <sheetName val="F100_WIP"/>
      <sheetName val="T2-Stat_review"/>
      <sheetName val="FF-2_(1)"/>
      <sheetName val="5_Analysis"/>
      <sheetName val="Summary Balance Sheet"/>
      <sheetName val="Assum-Driver"/>
      <sheetName val="Cases"/>
      <sheetName val="sumdepn01"/>
      <sheetName val="U110"/>
      <sheetName val="PD2"/>
      <sheetName val="CA-O7"/>
      <sheetName val="110"/>
      <sheetName val="CA Sum"/>
      <sheetName val="G301(01)"/>
      <sheetName val="BSWP"/>
      <sheetName val="MFGWP"/>
      <sheetName val="PNLWP"/>
      <sheetName val="hspmcashflow statment"/>
      <sheetName val="cashflow statement"/>
      <sheetName val="CF2006"/>
      <sheetName val="BALANCE SHEET"/>
      <sheetName val="Cost of goods sold"/>
      <sheetName val="BS-assets"/>
      <sheetName val="BS-E&amp;L"/>
      <sheetName val="(Pg1)PNLby function-12mths"/>
      <sheetName val="(Pg-2)PNLfunction"/>
      <sheetName val="(Pg-3)BSA"/>
      <sheetName val="(Pg-4)BSE"/>
      <sheetName val="(Pg-5)EQUITY "/>
      <sheetName val="IS1 "/>
      <sheetName val="IS2"/>
      <sheetName val="IS3"/>
      <sheetName val="PNL123WP"/>
      <sheetName val="Expenses"/>
      <sheetName val="BSA"/>
      <sheetName val="BSE"/>
      <sheetName val="PNLby function-12mths"/>
      <sheetName val="PNLfunction"/>
      <sheetName val="EQUITY "/>
      <sheetName val="IS1"/>
      <sheetName val="BSA (2)"/>
      <sheetName val="(Pg-3)BSABSE"/>
      <sheetName val="Summary"/>
      <sheetName val="FF-5"/>
      <sheetName val="MMIP(JU)"/>
      <sheetName val="F-1&amp;F-2"/>
      <sheetName val="JobDetails"/>
      <sheetName val="WPROXY"/>
      <sheetName val=""/>
      <sheetName val="Phase2 movementDEC"/>
      <sheetName val="Phase1f.a.DEC"/>
      <sheetName val="Phase2 f.a.DEC (2)"/>
      <sheetName val="FF-1"/>
      <sheetName val="Lookup"/>
      <sheetName val="H101 "/>
      <sheetName val="N101"/>
      <sheetName val="cf"/>
      <sheetName val="fa-c"/>
      <sheetName val="shCap"/>
      <sheetName val="Consol.Debt"/>
      <sheetName val="CAPEX SUM"/>
      <sheetName val="Main orig"/>
      <sheetName val="P&amp;L of Coy-dec2003-yrly"/>
      <sheetName val="P&amp;E-Feb 00"/>
      <sheetName val="InputVariables"/>
      <sheetName val="B_Sheet"/>
      <sheetName val="Notes"/>
      <sheetName val="TBal"/>
      <sheetName val="CC"/>
      <sheetName val="jun94"/>
      <sheetName val="K1-3"/>
      <sheetName val="Gain Loss Calculation"/>
      <sheetName val="Sls"/>
      <sheetName val="BB-11(CAR)"/>
      <sheetName val="BB-5(Fire)"/>
      <sheetName val="BB-13(liabilities)"/>
      <sheetName val="BB-10(Cargo)"/>
      <sheetName val="BB-9(Hull)"/>
      <sheetName val="BB-7(ACT)"/>
      <sheetName val="BB-6(MO)"/>
      <sheetName val="BB-14(other)"/>
      <sheetName val="BB-8(PA)"/>
      <sheetName val="BB-12(WC)"/>
      <sheetName val="Workings"/>
      <sheetName val="M-1 Nov"/>
      <sheetName val="itc"/>
      <sheetName val="DEC'09"/>
      <sheetName val="acs"/>
      <sheetName val="General Instructions"/>
      <sheetName val="Profile"/>
      <sheetName val="Control"/>
      <sheetName val="BS"/>
      <sheetName val="PL"/>
      <sheetName val="BS int1"/>
      <sheetName val="BS int2"/>
      <sheetName val="1"/>
      <sheetName val="2"/>
      <sheetName val="3"/>
      <sheetName val="4"/>
      <sheetName val="5"/>
      <sheetName val="6"/>
      <sheetName val="7"/>
      <sheetName val="8"/>
      <sheetName val="9"/>
      <sheetName val="10"/>
      <sheetName val="11"/>
      <sheetName val="11A"/>
      <sheetName val="12"/>
      <sheetName val="13"/>
      <sheetName val="14"/>
      <sheetName val="14C"/>
      <sheetName val="14A"/>
      <sheetName val="15"/>
      <sheetName val="15C"/>
      <sheetName val="15A"/>
      <sheetName val="16"/>
      <sheetName val="16C"/>
      <sheetName val="16A"/>
      <sheetName val="17"/>
      <sheetName val="17C"/>
      <sheetName val="17A"/>
      <sheetName val="17AC"/>
      <sheetName val="17B"/>
      <sheetName val="18"/>
      <sheetName val="19"/>
      <sheetName val="20"/>
      <sheetName val="20C"/>
      <sheetName val="21"/>
      <sheetName val="21C"/>
      <sheetName val="22"/>
      <sheetName val="22C"/>
      <sheetName val="23"/>
      <sheetName val="24"/>
      <sheetName val="25"/>
      <sheetName val="25A"/>
      <sheetName val="26"/>
      <sheetName val="26C"/>
      <sheetName val="26A"/>
      <sheetName val="26AC"/>
      <sheetName val="27"/>
      <sheetName val="28"/>
      <sheetName val="28A"/>
      <sheetName val="29"/>
      <sheetName val="30"/>
      <sheetName val="31"/>
      <sheetName val="32"/>
      <sheetName val="32C"/>
      <sheetName val="32A"/>
      <sheetName val="33"/>
      <sheetName val="33C"/>
      <sheetName val="34"/>
      <sheetName val="35"/>
      <sheetName val="36"/>
      <sheetName val="37"/>
      <sheetName val="38"/>
      <sheetName val="38A"/>
      <sheetName val="39"/>
      <sheetName val="39A"/>
      <sheetName val="40"/>
      <sheetName val="41"/>
      <sheetName val="42"/>
      <sheetName val="42C"/>
      <sheetName val="43"/>
      <sheetName val="43C"/>
      <sheetName val="43A"/>
      <sheetName val="43AC"/>
      <sheetName val="45"/>
      <sheetName val="46"/>
      <sheetName val="47"/>
      <sheetName val="47C"/>
      <sheetName val="FF-50"/>
      <sheetName val="BUT-1"/>
      <sheetName val="HEX-A"/>
      <sheetName val="HEX-E"/>
      <sheetName val="I-BUT"/>
      <sheetName val="RD I-BUT"/>
      <sheetName val="2005-2034"/>
      <sheetName val="L-chart"/>
      <sheetName val="Income Stmnt"/>
      <sheetName val="FF-6"/>
      <sheetName val="TrialBalance Q3-2002"/>
      <sheetName val="Trial Balance"/>
      <sheetName val="TTL"/>
      <sheetName val="ชื่อหุ้น"/>
      <sheetName val="YQty"/>
      <sheetName val="7)Fin Highlight (Q)"/>
      <sheetName val="2-3-50"/>
      <sheetName val="gVL"/>
      <sheetName val="เงินสำรองเกษียยณอายุ"/>
      <sheetName val="Group"/>
      <sheetName val="PL-0102"/>
      <sheetName val="10-1 Media"/>
      <sheetName val="10-cut"/>
      <sheetName val="EI-HIS4"/>
      <sheetName val="IC_Statement2"/>
      <sheetName val="Total_01'051"/>
      <sheetName val="stat_local1"/>
      <sheetName val="J300_1"/>
      <sheetName val="TrialBalance_Q3-2002"/>
      <sheetName val="To_Generate2"/>
      <sheetName val="T101_2"/>
      <sheetName val="00_-_01_Rates2"/>
      <sheetName val="Sch_1-182"/>
      <sheetName val="O4_CA2"/>
      <sheetName val="O2_TC2"/>
      <sheetName val="CA_Comp2"/>
      <sheetName val="Company_Info2"/>
      <sheetName val="Cash&amp;Bank_-_A2"/>
      <sheetName val="Equity_Analysis2"/>
      <sheetName val="TB_011"/>
      <sheetName val="TB_021"/>
      <sheetName val="inventory_qty_Dec1"/>
      <sheetName val="Inventory_Valuation_Quantity1"/>
      <sheetName val="INCOME_TAX_PAYABLE1"/>
      <sheetName val="sintesi_per_referenza1"/>
      <sheetName val="C101_Cash_Lead1"/>
      <sheetName val="K101_Fixed_assets1"/>
      <sheetName val="I101_Interco_Balances_OS1"/>
      <sheetName val="G101_Other_Receivables1"/>
      <sheetName val="N101_Other_Creditors_1"/>
      <sheetName val="T101_Share_Capital_and_Reserve1"/>
      <sheetName val="M101_Trade_Creditors1"/>
      <sheetName val="E101_Trade_Receivables1"/>
      <sheetName val="F100_WIP1"/>
      <sheetName val="T2-Stat_review1"/>
      <sheetName val="FF-2_(1)1"/>
      <sheetName val="5_Analysis1"/>
      <sheetName val="Summary_Balance_Sheet"/>
      <sheetName val="CA_Sum"/>
      <sheetName val="hspmcashflow_statment"/>
      <sheetName val="cashflow_statement"/>
      <sheetName val="BALANCE_SHEET"/>
      <sheetName val="Cost_of_goods_sold"/>
      <sheetName val="(Pg1)PNLby_function-12mths"/>
      <sheetName val="(Pg-5)EQUITY_"/>
      <sheetName val="IS1_"/>
      <sheetName val="PNLby_function-12mths"/>
      <sheetName val="EQUITY_"/>
      <sheetName val="BSA_(2)"/>
      <sheetName val="Phase2_movementDEC"/>
      <sheetName val="Phase1f_a_DEC"/>
      <sheetName val="Phase2_f_a_DEC_(2)"/>
      <sheetName val="H101_"/>
      <sheetName val="Consol_Debt"/>
      <sheetName val="CAPEX_SUM"/>
      <sheetName val="Main_orig"/>
      <sheetName val="P&amp;L_of_Coy-dec2003-yrly"/>
      <sheetName val="P&amp;E-Feb_00"/>
      <sheetName val="Gain_Loss_Calculation"/>
      <sheetName val="M-1_Nov"/>
      <sheetName val="General_Instructions"/>
      <sheetName val="BS_int1"/>
      <sheetName val="BS_int2"/>
      <sheetName val="RD_I-BUT"/>
      <sheetName val="Income_Stmnt"/>
      <sheetName val="NEW_LOCAL"/>
      <sheetName val="OUTSIDE_MARKET"/>
      <sheetName val="LOCAL_MARKET"/>
      <sheetName val="7)Fin_Highlight_(Q)"/>
      <sheetName val="IC_Statement3"/>
      <sheetName val="Total_01'052"/>
      <sheetName val="stat_local2"/>
      <sheetName val="J300_2"/>
      <sheetName val="TrialBalance_Q3-20021"/>
      <sheetName val="To_Generate3"/>
      <sheetName val="T101_3"/>
      <sheetName val="00_-_01_Rates3"/>
      <sheetName val="Sch_1-183"/>
      <sheetName val="O4_CA3"/>
      <sheetName val="O2_TC3"/>
      <sheetName val="CA_Comp3"/>
      <sheetName val="Company_Info3"/>
      <sheetName val="Cash&amp;Bank_-_A3"/>
      <sheetName val="Equity_Analysis3"/>
      <sheetName val="TB_012"/>
      <sheetName val="TB_022"/>
      <sheetName val="inventory_qty_Dec2"/>
      <sheetName val="Inventory_Valuation_Quantity2"/>
      <sheetName val="INCOME_TAX_PAYABLE2"/>
      <sheetName val="sintesi_per_referenza2"/>
      <sheetName val="C101_Cash_Lead2"/>
      <sheetName val="K101_Fixed_assets2"/>
      <sheetName val="I101_Interco_Balances_OS2"/>
      <sheetName val="G101_Other_Receivables2"/>
      <sheetName val="N101_Other_Creditors_2"/>
      <sheetName val="T101_Share_Capital_and_Reserve2"/>
      <sheetName val="M101_Trade_Creditors2"/>
      <sheetName val="E101_Trade_Receivables2"/>
      <sheetName val="F100_WIP2"/>
      <sheetName val="T2-Stat_review2"/>
      <sheetName val="FF-2_(1)2"/>
      <sheetName val="5_Analysis2"/>
      <sheetName val="Summary_Balance_Sheet1"/>
      <sheetName val="CA_Sum1"/>
      <sheetName val="hspmcashflow_statment1"/>
      <sheetName val="cashflow_statement1"/>
      <sheetName val="BALANCE_SHEET1"/>
      <sheetName val="Cost_of_goods_sold1"/>
      <sheetName val="(Pg1)PNLby_function-12mths1"/>
      <sheetName val="(Pg-5)EQUITY_1"/>
      <sheetName val="IS1_1"/>
      <sheetName val="PNLby_function-12mths1"/>
      <sheetName val="EQUITY_1"/>
      <sheetName val="BSA_(2)1"/>
      <sheetName val="Phase2_movementDEC1"/>
      <sheetName val="Phase1f_a_DEC1"/>
      <sheetName val="Phase2_f_a_DEC_(2)1"/>
      <sheetName val="H101_1"/>
      <sheetName val="Consol_Debt1"/>
      <sheetName val="CAPEX_SUM1"/>
      <sheetName val="Main_orig1"/>
      <sheetName val="P&amp;L_of_Coy-dec2003-yrly1"/>
      <sheetName val="P&amp;E-Feb_001"/>
      <sheetName val="Gain_Loss_Calculation1"/>
      <sheetName val="M-1_Nov1"/>
      <sheetName val="General_Instructions1"/>
      <sheetName val="BS_int11"/>
      <sheetName val="BS_int21"/>
      <sheetName val="RD_I-BUT1"/>
      <sheetName val="Income_Stmnt1"/>
      <sheetName val="NEW_LOCAL1"/>
      <sheetName val="OUTSIDE_MARKET1"/>
      <sheetName val="LOCAL_MARKET1"/>
      <sheetName val="7)Fin_Highlight_(Q)1"/>
      <sheetName val="Trial_Balance"/>
      <sheetName val="TAX SCHEDULE"/>
      <sheetName val="MTO REV.0"/>
      <sheetName val="IC_Statement4"/>
      <sheetName val="Total_01'053"/>
      <sheetName val="stat_local3"/>
      <sheetName val="J300_3"/>
      <sheetName val="TrialBalance_Q3-20022"/>
      <sheetName val="To_Generate4"/>
      <sheetName val="T101_4"/>
      <sheetName val="00_-_01_Rates4"/>
      <sheetName val="Sch_1-184"/>
      <sheetName val="O4_CA4"/>
      <sheetName val="O2_TC4"/>
      <sheetName val="CA_Comp4"/>
      <sheetName val="Company_Info4"/>
      <sheetName val="Cash&amp;Bank_-_A4"/>
      <sheetName val="Equity_Analysis4"/>
      <sheetName val="TB_013"/>
      <sheetName val="TB_023"/>
      <sheetName val="inventory_qty_Dec3"/>
      <sheetName val="Inventory_Valuation_Quantity3"/>
      <sheetName val="INCOME_TAX_PAYABLE3"/>
      <sheetName val="sintesi_per_referenza3"/>
      <sheetName val="C101_Cash_Lead3"/>
      <sheetName val="K101_Fixed_assets3"/>
      <sheetName val="I101_Interco_Balances_OS3"/>
      <sheetName val="G101_Other_Receivables3"/>
      <sheetName val="N101_Other_Creditors_3"/>
      <sheetName val="T101_Share_Capital_and_Reserve3"/>
      <sheetName val="M101_Trade_Creditors3"/>
      <sheetName val="E101_Trade_Receivables3"/>
      <sheetName val="F100_WIP3"/>
      <sheetName val="T2-Stat_review3"/>
      <sheetName val="FF-2_(1)3"/>
      <sheetName val="5_Analysis3"/>
      <sheetName val="Summary_Balance_Sheet2"/>
      <sheetName val="CA_Sum2"/>
      <sheetName val="hspmcashflow_statment2"/>
      <sheetName val="cashflow_statement2"/>
      <sheetName val="BALANCE_SHEET2"/>
      <sheetName val="Cost_of_goods_sold2"/>
      <sheetName val="(Pg1)PNLby_function-12mths2"/>
      <sheetName val="(Pg-5)EQUITY_2"/>
      <sheetName val="IS1_2"/>
      <sheetName val="PNLby_function-12mths2"/>
      <sheetName val="EQUITY_2"/>
      <sheetName val="BSA_(2)2"/>
      <sheetName val="Phase2_movementDEC2"/>
      <sheetName val="Phase1f_a_DEC2"/>
      <sheetName val="Phase2_f_a_DEC_(2)2"/>
      <sheetName val="H101_2"/>
      <sheetName val="Consol_Debt2"/>
      <sheetName val="CAPEX_SUM2"/>
      <sheetName val="Main_orig2"/>
      <sheetName val="P&amp;L_of_Coy-dec2003-yrly2"/>
      <sheetName val="P&amp;E-Feb_002"/>
      <sheetName val="Gain_Loss_Calculation2"/>
      <sheetName val="M-1_Nov2"/>
      <sheetName val="General_Instructions2"/>
      <sheetName val="BS_int12"/>
      <sheetName val="BS_int22"/>
      <sheetName val="RD_I-BUT2"/>
      <sheetName val="Income_Stmnt2"/>
      <sheetName val="NEW_LOCAL2"/>
      <sheetName val="OUTSIDE_MARKET2"/>
      <sheetName val="LOCAL_MARKET2"/>
      <sheetName val="7)Fin_Highlight_(Q)2"/>
      <sheetName val="Trial_Balance1"/>
      <sheetName val="Calculation PS"/>
      <sheetName val="DealerData"/>
      <sheetName val="list"/>
      <sheetName val="P_2005_4511 (Rachel)"/>
      <sheetName val="JAN405"/>
      <sheetName val="BASE"/>
      <sheetName val="IC_Statement5"/>
      <sheetName val="Total_01'054"/>
      <sheetName val="stat_local4"/>
      <sheetName val="J300_4"/>
      <sheetName val="TrialBalance_Q3-20023"/>
      <sheetName val="To_Generate5"/>
      <sheetName val="T101_5"/>
      <sheetName val="00_-_01_Rates5"/>
      <sheetName val="Sch_1-185"/>
      <sheetName val="O4_CA5"/>
      <sheetName val="O2_TC5"/>
      <sheetName val="CA_Comp5"/>
      <sheetName val="Company_Info5"/>
      <sheetName val="Cash&amp;Bank_-_A5"/>
      <sheetName val="Equity_Analysis5"/>
      <sheetName val="TB_014"/>
      <sheetName val="TB_024"/>
      <sheetName val="inventory_qty_Dec4"/>
      <sheetName val="Inventory_Valuation_Quantity4"/>
      <sheetName val="INCOME_TAX_PAYABLE4"/>
      <sheetName val="sintesi_per_referenza4"/>
      <sheetName val="C101_Cash_Lead4"/>
      <sheetName val="K101_Fixed_assets4"/>
      <sheetName val="I101_Interco_Balances_OS4"/>
      <sheetName val="G101_Other_Receivables4"/>
      <sheetName val="N101_Other_Creditors_4"/>
      <sheetName val="T101_Share_Capital_and_Reserve4"/>
      <sheetName val="M101_Trade_Creditors4"/>
      <sheetName val="E101_Trade_Receivables4"/>
      <sheetName val="F100_WIP4"/>
      <sheetName val="T2-Stat_review4"/>
      <sheetName val="FF-2_(1)4"/>
      <sheetName val="5_Analysis4"/>
      <sheetName val="Summary_Balance_Sheet3"/>
      <sheetName val="CA_Sum3"/>
      <sheetName val="hspmcashflow_statment3"/>
      <sheetName val="cashflow_statement3"/>
      <sheetName val="BALANCE_SHEET3"/>
      <sheetName val="Cost_of_goods_sold3"/>
      <sheetName val="(Pg1)PNLby_function-12mths3"/>
      <sheetName val="(Pg-5)EQUITY_3"/>
      <sheetName val="IS1_3"/>
      <sheetName val="PNLby_function-12mths3"/>
      <sheetName val="EQUITY_3"/>
      <sheetName val="BSA_(2)3"/>
      <sheetName val="Phase2_movementDEC3"/>
      <sheetName val="Phase1f_a_DEC3"/>
      <sheetName val="Phase2_f_a_DEC_(2)3"/>
      <sheetName val="H101_3"/>
      <sheetName val="Consol_Debt3"/>
      <sheetName val="CAPEX_SUM3"/>
      <sheetName val="Main_orig3"/>
      <sheetName val="P&amp;L_of_Coy-dec2003-yrly3"/>
      <sheetName val="P&amp;E-Feb_003"/>
      <sheetName val="Gain_Loss_Calculation3"/>
      <sheetName val="M-1_Nov3"/>
      <sheetName val="General_Instructions3"/>
      <sheetName val="BS_int13"/>
      <sheetName val="BS_int23"/>
      <sheetName val="RD_I-BUT3"/>
      <sheetName val="Income_Stmnt3"/>
      <sheetName val="NEW_LOCAL3"/>
      <sheetName val="OUTSIDE_MARKET3"/>
      <sheetName val="LOCAL_MARKET3"/>
      <sheetName val="7)Fin_Highlight_(Q)3"/>
      <sheetName val="Trial_Balance2"/>
      <sheetName val="เครื่องมือ"/>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sheetData sheetId="192"/>
      <sheetData sheetId="193"/>
      <sheetData sheetId="194"/>
      <sheetData sheetId="195"/>
      <sheetData sheetId="196"/>
      <sheetData sheetId="197"/>
      <sheetData sheetId="198"/>
      <sheetData sheetId="199"/>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ow r="15">
          <cell r="B15">
            <v>7.5107999999999997</v>
          </cell>
        </row>
      </sheetData>
      <sheetData sheetId="250">
        <row r="15">
          <cell r="B15">
            <v>7.5107999999999997</v>
          </cell>
        </row>
      </sheetData>
      <sheetData sheetId="251">
        <row r="15">
          <cell r="B15">
            <v>7.5107999999999997</v>
          </cell>
        </row>
      </sheetData>
      <sheetData sheetId="252">
        <row r="15">
          <cell r="B15">
            <v>7.5107999999999997</v>
          </cell>
        </row>
      </sheetData>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refreshError="1"/>
      <sheetData sheetId="487" refreshError="1"/>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refreshError="1"/>
      <sheetData sheetId="555" refreshError="1"/>
      <sheetData sheetId="556" refreshError="1"/>
      <sheetData sheetId="557" refreshError="1"/>
      <sheetData sheetId="558" refreshError="1"/>
      <sheetData sheetId="559" refreshError="1"/>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s Book"/>
      <sheetName val="Input"/>
      <sheetName val="CBudget"/>
      <sheetName val="Op"/>
      <sheetName val="Depr"/>
      <sheetName val="Debt"/>
      <sheetName val="FS"/>
      <sheetName val="Ann_FS"/>
      <sheetName val="NRG"/>
      <sheetName val="Ann_NRG"/>
      <sheetName val="Budget"/>
      <sheetName val="P&amp;L"/>
      <sheetName val="CF"/>
      <sheetName val="TDAL"/>
      <sheetName val="PR4"/>
      <sheetName val="MPL 技連"/>
      <sheetName val="342E BLOCK"/>
      <sheetName val="9-300"/>
      <sheetName val="Fagor04-A3112e"/>
      <sheetName val="Contents (2)"/>
    </sheetNames>
    <sheetDataSet>
      <sheetData sheetId="0" refreshError="1"/>
      <sheetData sheetId="1" refreshError="1">
        <row r="19">
          <cell r="D19">
            <v>0.3</v>
          </cell>
        </row>
        <row r="20">
          <cell r="D20">
            <v>0.3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pacTB"/>
      <sheetName val="Total Trial Balance"/>
      <sheetName val="Sheet1"/>
      <sheetName val="Total_Trial_Balance"/>
      <sheetName val="10"/>
      <sheetName val="BUDGET"/>
      <sheetName val="MAIN"/>
      <sheetName val="DETAIL "/>
      <sheetName val="Menu"/>
      <sheetName val="10-1 Media"/>
      <sheetName val="J2"/>
      <sheetName val="Group"/>
      <sheetName val="CodeA"/>
      <sheetName val="Cost Center_2014"/>
      <sheetName val="Trial Balance"/>
      <sheetName val="JJDHT"/>
      <sheetName val="JJDHT-Cash Flows"/>
      <sheetName val="JJDHT-Change Share"/>
      <sheetName val="JJDHT-Cash_Flows"/>
      <sheetName val="JJDHT-Change_Share"/>
      <sheetName val="PL"/>
      <sheetName val="ลูกหนี้(เก่า)"/>
      <sheetName val="TX-8_Donation"/>
      <sheetName val="Job header"/>
      <sheetName val="Statement-BAHT"/>
      <sheetName val="เงินกู้ธนชาติ"/>
      <sheetName val="เงินกู้ MGC"/>
      <sheetName val="17. Non consolidated stock"/>
      <sheetName val="General Data"/>
      <sheetName val="Assets"/>
      <sheetName val="Liabilities"/>
      <sheetName val="P-L"/>
      <sheetName val="14. Fixed assets"/>
      <sheetName val="13. Intangible assets"/>
      <sheetName val="Budget-Bal"/>
      <sheetName val="HTE LIST"/>
      <sheetName val="Hit"/>
      <sheetName val="tax10"/>
      <sheetName val="CUSTOMER"/>
      <sheetName val="Depreciation Calc"/>
      <sheetName val="TRUE-END"/>
      <sheetName val="EQ4NTV"/>
      <sheetName val="Sheet4"/>
      <sheetName val="DIS"/>
      <sheetName val="price1-15"/>
      <sheetName val="Cost Center_2016"/>
      <sheetName val="Reason to investment"/>
      <sheetName val="YTD-Actual"/>
      <sheetName val="YTD_Revised"/>
      <sheetName val="gvl"/>
      <sheetName val="Calculation of end rates"/>
    </sheetNames>
    <sheetDataSet>
      <sheetData sheetId="0">
        <row r="8">
          <cell r="N8">
            <v>16820367.16</v>
          </cell>
          <cell r="P8" t="str">
            <v>0030</v>
          </cell>
        </row>
        <row r="9">
          <cell r="N9">
            <v>984444.36</v>
          </cell>
          <cell r="P9" t="str">
            <v>0201</v>
          </cell>
        </row>
        <row r="10">
          <cell r="N10">
            <v>926519.88</v>
          </cell>
          <cell r="P10" t="str">
            <v>0202</v>
          </cell>
        </row>
        <row r="11">
          <cell r="N11">
            <v>3095121.5</v>
          </cell>
          <cell r="P11" t="str">
            <v>0204</v>
          </cell>
        </row>
        <row r="12">
          <cell r="N12">
            <v>844785.95</v>
          </cell>
          <cell r="P12" t="str">
            <v>0206</v>
          </cell>
        </row>
        <row r="13">
          <cell r="N13">
            <v>1522005</v>
          </cell>
          <cell r="P13" t="str">
            <v>0207</v>
          </cell>
        </row>
        <row r="14">
          <cell r="N14">
            <v>168258.88</v>
          </cell>
          <cell r="P14" t="str">
            <v>0208</v>
          </cell>
        </row>
        <row r="15">
          <cell r="N15">
            <v>0</v>
          </cell>
          <cell r="P15" t="str">
            <v>0211</v>
          </cell>
        </row>
        <row r="16">
          <cell r="N16">
            <v>0</v>
          </cell>
          <cell r="P16" t="str">
            <v>0511</v>
          </cell>
        </row>
        <row r="17">
          <cell r="N17">
            <v>0</v>
          </cell>
          <cell r="P17" t="str">
            <v>0521</v>
          </cell>
        </row>
        <row r="18">
          <cell r="N18">
            <v>-2000000</v>
          </cell>
          <cell r="P18" t="str">
            <v>0701</v>
          </cell>
        </row>
        <row r="19">
          <cell r="N19">
            <v>-6305047.5200000005</v>
          </cell>
          <cell r="P19" t="str">
            <v>0702</v>
          </cell>
        </row>
        <row r="20">
          <cell r="N20">
            <v>-1235201.27</v>
          </cell>
          <cell r="P20" t="str">
            <v>0801</v>
          </cell>
        </row>
        <row r="21">
          <cell r="N21">
            <v>0</v>
          </cell>
          <cell r="P21" t="str">
            <v>0831</v>
          </cell>
        </row>
        <row r="22">
          <cell r="N22">
            <v>-300000</v>
          </cell>
          <cell r="P22" t="str">
            <v>0841</v>
          </cell>
        </row>
        <row r="23">
          <cell r="N23">
            <v>-1365642.8</v>
          </cell>
          <cell r="P23" t="str">
            <v>0851</v>
          </cell>
        </row>
        <row r="24">
          <cell r="N24">
            <v>-183333.37</v>
          </cell>
          <cell r="P24" t="str">
            <v>0852</v>
          </cell>
        </row>
        <row r="25">
          <cell r="N25">
            <v>0</v>
          </cell>
          <cell r="P25" t="str">
            <v>0853</v>
          </cell>
        </row>
        <row r="26">
          <cell r="N26">
            <v>0</v>
          </cell>
          <cell r="P26" t="str">
            <v>0854</v>
          </cell>
        </row>
        <row r="27">
          <cell r="N27">
            <v>-2038903.66</v>
          </cell>
          <cell r="P27" t="str">
            <v>0855</v>
          </cell>
        </row>
        <row r="28">
          <cell r="N28">
            <v>0</v>
          </cell>
          <cell r="P28" t="str">
            <v>0856</v>
          </cell>
        </row>
        <row r="29">
          <cell r="N29">
            <v>0</v>
          </cell>
          <cell r="P29" t="str">
            <v>0870</v>
          </cell>
        </row>
        <row r="30">
          <cell r="N30">
            <v>-930633.91</v>
          </cell>
          <cell r="P30" t="str">
            <v>0871</v>
          </cell>
        </row>
        <row r="31">
          <cell r="N31">
            <v>-850060.28</v>
          </cell>
          <cell r="P31" t="str">
            <v>0872</v>
          </cell>
        </row>
        <row r="32">
          <cell r="N32">
            <v>-2369036.7799999998</v>
          </cell>
          <cell r="P32" t="str">
            <v>0874</v>
          </cell>
        </row>
        <row r="33">
          <cell r="N33">
            <v>-358399.91</v>
          </cell>
          <cell r="P33" t="str">
            <v>0876</v>
          </cell>
        </row>
        <row r="34">
          <cell r="N34">
            <v>-752792.65</v>
          </cell>
          <cell r="P34" t="str">
            <v>0877</v>
          </cell>
        </row>
        <row r="35">
          <cell r="N35">
            <v>-168256.88</v>
          </cell>
          <cell r="P35" t="str">
            <v>0878</v>
          </cell>
        </row>
        <row r="36">
          <cell r="N36">
            <v>-2795384.09</v>
          </cell>
          <cell r="P36" t="str">
            <v>0879</v>
          </cell>
        </row>
        <row r="37">
          <cell r="N37">
            <v>0</v>
          </cell>
          <cell r="P37" t="str">
            <v>0881</v>
          </cell>
        </row>
        <row r="38">
          <cell r="N38">
            <v>0</v>
          </cell>
          <cell r="P38" t="str">
            <v>0991</v>
          </cell>
        </row>
        <row r="39">
          <cell r="N39">
            <v>0</v>
          </cell>
          <cell r="P39" t="str">
            <v>0992</v>
          </cell>
        </row>
        <row r="40">
          <cell r="N40">
            <v>20000</v>
          </cell>
          <cell r="P40" t="str">
            <v>1001</v>
          </cell>
        </row>
        <row r="41">
          <cell r="N41">
            <v>214697.1</v>
          </cell>
          <cell r="P41" t="str">
            <v>1101</v>
          </cell>
        </row>
        <row r="42">
          <cell r="N42">
            <v>0</v>
          </cell>
          <cell r="P42" t="str">
            <v>1102</v>
          </cell>
        </row>
        <row r="43">
          <cell r="N43">
            <v>0</v>
          </cell>
          <cell r="P43" t="str">
            <v>1103</v>
          </cell>
        </row>
        <row r="44">
          <cell r="N44">
            <v>5194289.25</v>
          </cell>
          <cell r="P44" t="str">
            <v>1104</v>
          </cell>
        </row>
        <row r="45">
          <cell r="N45">
            <v>0</v>
          </cell>
          <cell r="P45" t="str">
            <v>1105</v>
          </cell>
        </row>
        <row r="46">
          <cell r="N46">
            <v>0</v>
          </cell>
          <cell r="P46" t="str">
            <v>1106</v>
          </cell>
        </row>
        <row r="47">
          <cell r="N47">
            <v>0</v>
          </cell>
          <cell r="P47" t="str">
            <v>1112</v>
          </cell>
        </row>
        <row r="48">
          <cell r="N48">
            <v>0</v>
          </cell>
          <cell r="P48" t="str">
            <v>1115</v>
          </cell>
        </row>
        <row r="49">
          <cell r="N49">
            <v>12828416.08</v>
          </cell>
          <cell r="P49" t="str">
            <v>1401</v>
          </cell>
        </row>
        <row r="50">
          <cell r="N50">
            <v>703443.25</v>
          </cell>
          <cell r="P50" t="str">
            <v>1402</v>
          </cell>
        </row>
        <row r="51">
          <cell r="N51">
            <v>0</v>
          </cell>
          <cell r="P51" t="str">
            <v>1450</v>
          </cell>
        </row>
        <row r="52">
          <cell r="N52">
            <v>0</v>
          </cell>
          <cell r="P52" t="str">
            <v>1450</v>
          </cell>
        </row>
        <row r="53">
          <cell r="N53">
            <v>161922.44</v>
          </cell>
          <cell r="P53" t="str">
            <v>1501</v>
          </cell>
        </row>
        <row r="54">
          <cell r="N54">
            <v>372411.05</v>
          </cell>
          <cell r="P54" t="str">
            <v>1503</v>
          </cell>
        </row>
        <row r="55">
          <cell r="N55">
            <v>0</v>
          </cell>
          <cell r="P55" t="str">
            <v>1504</v>
          </cell>
        </row>
        <row r="56">
          <cell r="N56">
            <v>0</v>
          </cell>
          <cell r="P56" t="str">
            <v>1505</v>
          </cell>
        </row>
        <row r="57">
          <cell r="N57">
            <v>0</v>
          </cell>
          <cell r="P57" t="str">
            <v>1511</v>
          </cell>
        </row>
        <row r="58">
          <cell r="N58">
            <v>0</v>
          </cell>
          <cell r="P58" t="str">
            <v>1512</v>
          </cell>
        </row>
        <row r="59">
          <cell r="N59">
            <v>0</v>
          </cell>
          <cell r="P59" t="str">
            <v>1513</v>
          </cell>
        </row>
        <row r="60">
          <cell r="N60">
            <v>0</v>
          </cell>
          <cell r="P60" t="str">
            <v>1514</v>
          </cell>
        </row>
        <row r="61">
          <cell r="N61">
            <v>66883</v>
          </cell>
          <cell r="P61" t="str">
            <v>1551</v>
          </cell>
        </row>
        <row r="62">
          <cell r="N62">
            <v>10008</v>
          </cell>
          <cell r="P62" t="str">
            <v>1552</v>
          </cell>
        </row>
        <row r="63">
          <cell r="N63">
            <v>247466.33</v>
          </cell>
          <cell r="P63" t="str">
            <v>1561</v>
          </cell>
        </row>
        <row r="64">
          <cell r="N64">
            <v>-1303058.58</v>
          </cell>
          <cell r="P64" t="str">
            <v>1562</v>
          </cell>
        </row>
        <row r="65">
          <cell r="N65">
            <v>1127.06</v>
          </cell>
          <cell r="P65" t="str">
            <v>1563</v>
          </cell>
        </row>
        <row r="66">
          <cell r="N66">
            <v>0</v>
          </cell>
          <cell r="P66" t="str">
            <v>1564</v>
          </cell>
        </row>
        <row r="67">
          <cell r="N67">
            <v>-19737368.780000001</v>
          </cell>
          <cell r="P67" t="str">
            <v>1601</v>
          </cell>
        </row>
        <row r="68">
          <cell r="N68">
            <v>-12221.75</v>
          </cell>
          <cell r="P68" t="str">
            <v>1602</v>
          </cell>
        </row>
        <row r="69">
          <cell r="N69">
            <v>0</v>
          </cell>
          <cell r="P69" t="str">
            <v>1603</v>
          </cell>
        </row>
        <row r="70">
          <cell r="N70">
            <v>-288654.96999999997</v>
          </cell>
          <cell r="P70" t="str">
            <v>1604</v>
          </cell>
        </row>
        <row r="71">
          <cell r="N71">
            <v>-461562.25</v>
          </cell>
          <cell r="P71" t="str">
            <v>1605</v>
          </cell>
        </row>
        <row r="72">
          <cell r="N72">
            <v>-88630</v>
          </cell>
          <cell r="P72" t="str">
            <v>1606</v>
          </cell>
        </row>
        <row r="73">
          <cell r="N73">
            <v>0</v>
          </cell>
          <cell r="P73" t="str">
            <v>1607</v>
          </cell>
        </row>
        <row r="74">
          <cell r="N74">
            <v>-62364.2</v>
          </cell>
          <cell r="P74" t="str">
            <v>1608</v>
          </cell>
        </row>
        <row r="75">
          <cell r="N75">
            <v>0</v>
          </cell>
          <cell r="P75" t="str">
            <v>1615</v>
          </cell>
        </row>
        <row r="76">
          <cell r="N76">
            <v>-6596721</v>
          </cell>
          <cell r="P76" t="str">
            <v>1621</v>
          </cell>
        </row>
        <row r="77">
          <cell r="N77">
            <v>-46353.5</v>
          </cell>
          <cell r="P77" t="str">
            <v>1841</v>
          </cell>
        </row>
        <row r="78">
          <cell r="N78">
            <v>0</v>
          </cell>
          <cell r="P78" t="str">
            <v>1842</v>
          </cell>
        </row>
        <row r="79">
          <cell r="N79">
            <v>-14044</v>
          </cell>
          <cell r="P79" t="str">
            <v>1843</v>
          </cell>
        </row>
        <row r="80">
          <cell r="N80">
            <v>0</v>
          </cell>
          <cell r="P80" t="str">
            <v>2074</v>
          </cell>
        </row>
        <row r="81">
          <cell r="N81">
            <v>-49.1</v>
          </cell>
          <cell r="P81" t="str">
            <v>2074</v>
          </cell>
        </row>
        <row r="82">
          <cell r="N82">
            <v>0</v>
          </cell>
          <cell r="P82" t="str">
            <v>2074</v>
          </cell>
        </row>
        <row r="83">
          <cell r="N83">
            <v>0</v>
          </cell>
          <cell r="P83" t="str">
            <v>2074</v>
          </cell>
        </row>
        <row r="84">
          <cell r="N84">
            <v>-10341.15</v>
          </cell>
          <cell r="P84" t="str">
            <v>2074</v>
          </cell>
        </row>
        <row r="85">
          <cell r="N85">
            <v>0</v>
          </cell>
          <cell r="P85" t="str">
            <v>2131</v>
          </cell>
        </row>
        <row r="86">
          <cell r="N86">
            <v>1026.78</v>
          </cell>
          <cell r="P86" t="str">
            <v>2131</v>
          </cell>
        </row>
        <row r="87">
          <cell r="N87">
            <v>397989.08</v>
          </cell>
          <cell r="P87" t="str">
            <v>2131</v>
          </cell>
        </row>
        <row r="88">
          <cell r="N88">
            <v>0</v>
          </cell>
          <cell r="P88" t="str">
            <v>2131</v>
          </cell>
        </row>
        <row r="89">
          <cell r="N89">
            <v>0</v>
          </cell>
          <cell r="P89" t="str">
            <v>2131</v>
          </cell>
        </row>
        <row r="90">
          <cell r="N90">
            <v>0</v>
          </cell>
          <cell r="P90" t="str">
            <v>2134</v>
          </cell>
        </row>
        <row r="91">
          <cell r="N91">
            <v>0</v>
          </cell>
          <cell r="P91" t="str">
            <v>2134</v>
          </cell>
        </row>
        <row r="92">
          <cell r="N92">
            <v>1303058.58</v>
          </cell>
          <cell r="P92" t="str">
            <v>2134</v>
          </cell>
        </row>
        <row r="93">
          <cell r="N93">
            <v>0</v>
          </cell>
          <cell r="P93" t="str">
            <v>2134</v>
          </cell>
        </row>
        <row r="94">
          <cell r="N94">
            <v>0</v>
          </cell>
          <cell r="P94" t="str">
            <v>2134</v>
          </cell>
        </row>
        <row r="95">
          <cell r="N95">
            <v>0</v>
          </cell>
          <cell r="P95" t="str">
            <v>2281</v>
          </cell>
        </row>
        <row r="96">
          <cell r="N96">
            <v>0</v>
          </cell>
          <cell r="P96" t="str">
            <v>2281</v>
          </cell>
        </row>
        <row r="97">
          <cell r="N97">
            <v>0</v>
          </cell>
          <cell r="P97" t="str">
            <v>2281</v>
          </cell>
        </row>
        <row r="98">
          <cell r="N98">
            <v>0</v>
          </cell>
          <cell r="P98" t="str">
            <v>2281</v>
          </cell>
        </row>
        <row r="99">
          <cell r="N99">
            <v>0</v>
          </cell>
          <cell r="P99" t="str">
            <v>2281</v>
          </cell>
        </row>
        <row r="100">
          <cell r="N100">
            <v>0</v>
          </cell>
          <cell r="P100" t="str">
            <v>2283</v>
          </cell>
        </row>
        <row r="101">
          <cell r="N101">
            <v>0</v>
          </cell>
          <cell r="P101" t="str">
            <v>2283</v>
          </cell>
        </row>
        <row r="102">
          <cell r="N102">
            <v>0</v>
          </cell>
          <cell r="P102" t="str">
            <v>2283</v>
          </cell>
        </row>
        <row r="103">
          <cell r="N103">
            <v>0</v>
          </cell>
          <cell r="P103" t="str">
            <v>2283</v>
          </cell>
        </row>
        <row r="104">
          <cell r="N104">
            <v>-867391.37</v>
          </cell>
          <cell r="P104" t="str">
            <v>2283</v>
          </cell>
        </row>
        <row r="105">
          <cell r="N105">
            <v>0</v>
          </cell>
          <cell r="P105" t="str">
            <v>2284</v>
          </cell>
        </row>
        <row r="106">
          <cell r="N106">
            <v>24415.15</v>
          </cell>
          <cell r="P106" t="str">
            <v>2284</v>
          </cell>
        </row>
        <row r="107">
          <cell r="N107">
            <v>0</v>
          </cell>
          <cell r="P107" t="str">
            <v>2284</v>
          </cell>
        </row>
        <row r="108">
          <cell r="N108">
            <v>0</v>
          </cell>
          <cell r="P108" t="str">
            <v>2284</v>
          </cell>
        </row>
        <row r="109">
          <cell r="N109">
            <v>29294.18</v>
          </cell>
          <cell r="P109" t="str">
            <v>2284</v>
          </cell>
        </row>
        <row r="110">
          <cell r="N110">
            <v>0</v>
          </cell>
          <cell r="P110" t="str">
            <v>2501</v>
          </cell>
        </row>
        <row r="111">
          <cell r="N111">
            <v>0</v>
          </cell>
          <cell r="P111" t="str">
            <v>2501</v>
          </cell>
        </row>
        <row r="112">
          <cell r="N112">
            <v>0</v>
          </cell>
          <cell r="P112" t="str">
            <v>2501</v>
          </cell>
        </row>
        <row r="113">
          <cell r="N113">
            <v>0</v>
          </cell>
          <cell r="P113" t="str">
            <v>2501</v>
          </cell>
        </row>
        <row r="114">
          <cell r="N114">
            <v>0</v>
          </cell>
          <cell r="P114" t="str">
            <v>2501</v>
          </cell>
        </row>
        <row r="115">
          <cell r="N115">
            <v>0</v>
          </cell>
          <cell r="P115" t="str">
            <v>2502</v>
          </cell>
        </row>
        <row r="116">
          <cell r="N116">
            <v>0</v>
          </cell>
          <cell r="P116" t="str">
            <v>2502</v>
          </cell>
        </row>
        <row r="117">
          <cell r="N117">
            <v>0</v>
          </cell>
          <cell r="P117" t="str">
            <v>2502</v>
          </cell>
        </row>
        <row r="118">
          <cell r="N118">
            <v>0</v>
          </cell>
          <cell r="P118" t="str">
            <v>2502</v>
          </cell>
        </row>
        <row r="119">
          <cell r="N119">
            <v>0</v>
          </cell>
          <cell r="P119" t="str">
            <v>2502</v>
          </cell>
        </row>
        <row r="120">
          <cell r="N120">
            <v>0</v>
          </cell>
          <cell r="P120" t="str">
            <v>2503</v>
          </cell>
        </row>
        <row r="121">
          <cell r="N121">
            <v>520</v>
          </cell>
          <cell r="P121" t="str">
            <v>2503</v>
          </cell>
        </row>
        <row r="122">
          <cell r="N122">
            <v>11823.32</v>
          </cell>
          <cell r="P122" t="str">
            <v>2503</v>
          </cell>
        </row>
        <row r="123">
          <cell r="N123">
            <v>1765.55</v>
          </cell>
          <cell r="P123" t="str">
            <v>2503</v>
          </cell>
        </row>
        <row r="124">
          <cell r="N124">
            <v>8222.5</v>
          </cell>
          <cell r="P124" t="str">
            <v>2503</v>
          </cell>
        </row>
        <row r="125">
          <cell r="N125">
            <v>0</v>
          </cell>
          <cell r="P125" t="str">
            <v>2901</v>
          </cell>
        </row>
        <row r="126">
          <cell r="N126">
            <v>0</v>
          </cell>
          <cell r="P126" t="str">
            <v>2901</v>
          </cell>
        </row>
        <row r="127">
          <cell r="N127">
            <v>0</v>
          </cell>
          <cell r="P127" t="str">
            <v>2901</v>
          </cell>
        </row>
        <row r="128">
          <cell r="N128">
            <v>0</v>
          </cell>
          <cell r="P128" t="str">
            <v>2901</v>
          </cell>
        </row>
        <row r="129">
          <cell r="N129">
            <v>300000</v>
          </cell>
          <cell r="P129" t="str">
            <v>2901</v>
          </cell>
        </row>
        <row r="130">
          <cell r="N130">
            <v>6924521.5499999998</v>
          </cell>
          <cell r="P130" t="str">
            <v>3001</v>
          </cell>
        </row>
        <row r="131">
          <cell r="N131">
            <v>0</v>
          </cell>
          <cell r="P131" t="str">
            <v>3001</v>
          </cell>
        </row>
        <row r="132">
          <cell r="N132">
            <v>0</v>
          </cell>
          <cell r="P132" t="str">
            <v>3001</v>
          </cell>
        </row>
        <row r="133">
          <cell r="N133">
            <v>0</v>
          </cell>
          <cell r="P133" t="str">
            <v>3001</v>
          </cell>
        </row>
        <row r="134">
          <cell r="N134">
            <v>0</v>
          </cell>
          <cell r="P134" t="str">
            <v>3001</v>
          </cell>
        </row>
        <row r="135">
          <cell r="N135">
            <v>0</v>
          </cell>
          <cell r="P135" t="str">
            <v>3002</v>
          </cell>
        </row>
        <row r="136">
          <cell r="N136">
            <v>0</v>
          </cell>
          <cell r="P136" t="str">
            <v>3002</v>
          </cell>
        </row>
        <row r="137">
          <cell r="N137">
            <v>0</v>
          </cell>
          <cell r="P137" t="str">
            <v>3002</v>
          </cell>
        </row>
        <row r="138">
          <cell r="N138">
            <v>0</v>
          </cell>
          <cell r="P138" t="str">
            <v>3002</v>
          </cell>
        </row>
        <row r="139">
          <cell r="N139">
            <v>0</v>
          </cell>
          <cell r="P139" t="str">
            <v>3002</v>
          </cell>
        </row>
        <row r="140">
          <cell r="N140">
            <v>0</v>
          </cell>
          <cell r="P140" t="str">
            <v>3003</v>
          </cell>
        </row>
        <row r="141">
          <cell r="N141">
            <v>0</v>
          </cell>
          <cell r="P141" t="str">
            <v>3003</v>
          </cell>
        </row>
        <row r="142">
          <cell r="N142">
            <v>0</v>
          </cell>
          <cell r="P142" t="str">
            <v>3003</v>
          </cell>
        </row>
        <row r="143">
          <cell r="N143">
            <v>0</v>
          </cell>
          <cell r="P143" t="str">
            <v>3003</v>
          </cell>
        </row>
        <row r="144">
          <cell r="N144">
            <v>0</v>
          </cell>
          <cell r="P144" t="str">
            <v>3003</v>
          </cell>
        </row>
        <row r="145">
          <cell r="N145">
            <v>0</v>
          </cell>
          <cell r="P145" t="str">
            <v>3004</v>
          </cell>
        </row>
        <row r="146">
          <cell r="N146">
            <v>0</v>
          </cell>
          <cell r="P146" t="str">
            <v>3004</v>
          </cell>
        </row>
        <row r="147">
          <cell r="N147">
            <v>0</v>
          </cell>
          <cell r="P147" t="str">
            <v>3004</v>
          </cell>
        </row>
        <row r="148">
          <cell r="N148">
            <v>0</v>
          </cell>
          <cell r="P148" t="str">
            <v>3004</v>
          </cell>
        </row>
        <row r="149">
          <cell r="N149">
            <v>0</v>
          </cell>
          <cell r="P149" t="str">
            <v>3004</v>
          </cell>
        </row>
        <row r="150">
          <cell r="N150">
            <v>0</v>
          </cell>
          <cell r="P150" t="str">
            <v>4202</v>
          </cell>
        </row>
        <row r="151">
          <cell r="N151">
            <v>2182666.13</v>
          </cell>
          <cell r="P151" t="str">
            <v>4202</v>
          </cell>
        </row>
        <row r="152">
          <cell r="N152">
            <v>649590</v>
          </cell>
          <cell r="P152" t="str">
            <v>4202</v>
          </cell>
        </row>
        <row r="153">
          <cell r="N153">
            <v>1976337.74</v>
          </cell>
          <cell r="P153" t="str">
            <v>4202</v>
          </cell>
        </row>
        <row r="154">
          <cell r="N154">
            <v>1268630</v>
          </cell>
          <cell r="P154" t="str">
            <v>4202</v>
          </cell>
        </row>
        <row r="155">
          <cell r="N155">
            <v>0</v>
          </cell>
          <cell r="P155" t="str">
            <v>4203</v>
          </cell>
        </row>
        <row r="156">
          <cell r="N156">
            <v>0</v>
          </cell>
          <cell r="P156" t="str">
            <v>4203</v>
          </cell>
        </row>
        <row r="157">
          <cell r="N157">
            <v>0</v>
          </cell>
          <cell r="P157" t="str">
            <v>4203</v>
          </cell>
        </row>
        <row r="158">
          <cell r="N158">
            <v>0</v>
          </cell>
          <cell r="P158" t="str">
            <v>4203</v>
          </cell>
        </row>
        <row r="159">
          <cell r="N159">
            <v>50000</v>
          </cell>
          <cell r="P159" t="str">
            <v>4203</v>
          </cell>
        </row>
        <row r="160">
          <cell r="N160">
            <v>0</v>
          </cell>
          <cell r="P160" t="str">
            <v>4204</v>
          </cell>
        </row>
        <row r="161">
          <cell r="N161">
            <v>264354.18</v>
          </cell>
          <cell r="P161" t="str">
            <v>4204</v>
          </cell>
        </row>
        <row r="162">
          <cell r="N162">
            <v>314174.14</v>
          </cell>
          <cell r="P162" t="str">
            <v>4204</v>
          </cell>
        </row>
        <row r="163">
          <cell r="N163">
            <v>774326.4</v>
          </cell>
          <cell r="P163" t="str">
            <v>4204</v>
          </cell>
        </row>
        <row r="164">
          <cell r="N164">
            <v>562735.57999999996</v>
          </cell>
          <cell r="P164" t="str">
            <v>4204</v>
          </cell>
        </row>
        <row r="165">
          <cell r="N165">
            <v>0</v>
          </cell>
          <cell r="P165" t="str">
            <v>4301</v>
          </cell>
        </row>
        <row r="166">
          <cell r="N166">
            <v>87232.5</v>
          </cell>
          <cell r="P166" t="str">
            <v>4301</v>
          </cell>
        </row>
        <row r="167">
          <cell r="N167">
            <v>37965.300000000003</v>
          </cell>
          <cell r="P167" t="str">
            <v>4301</v>
          </cell>
        </row>
        <row r="168">
          <cell r="N168">
            <v>80546</v>
          </cell>
          <cell r="P168" t="str">
            <v>4301</v>
          </cell>
        </row>
        <row r="169">
          <cell r="N169">
            <v>104129.45</v>
          </cell>
          <cell r="P169" t="str">
            <v>4301</v>
          </cell>
        </row>
        <row r="170">
          <cell r="N170">
            <v>0</v>
          </cell>
          <cell r="P170" t="str">
            <v>4305</v>
          </cell>
        </row>
        <row r="171">
          <cell r="N171">
            <v>13847</v>
          </cell>
          <cell r="P171" t="str">
            <v>4305</v>
          </cell>
        </row>
        <row r="172">
          <cell r="N172">
            <v>1500</v>
          </cell>
          <cell r="P172" t="str">
            <v>4305</v>
          </cell>
        </row>
        <row r="173">
          <cell r="N173">
            <v>2860</v>
          </cell>
          <cell r="P173" t="str">
            <v>4305</v>
          </cell>
        </row>
        <row r="174">
          <cell r="N174">
            <v>25031.71</v>
          </cell>
          <cell r="P174" t="str">
            <v>4305</v>
          </cell>
        </row>
        <row r="175">
          <cell r="N175">
            <v>0</v>
          </cell>
          <cell r="P175" t="str">
            <v>4401</v>
          </cell>
        </row>
        <row r="176">
          <cell r="N176">
            <v>0</v>
          </cell>
          <cell r="P176" t="str">
            <v>4401</v>
          </cell>
        </row>
        <row r="177">
          <cell r="N177">
            <v>0</v>
          </cell>
          <cell r="P177" t="str">
            <v>4401</v>
          </cell>
        </row>
        <row r="178">
          <cell r="N178">
            <v>0</v>
          </cell>
          <cell r="P178" t="str">
            <v>4401</v>
          </cell>
        </row>
        <row r="179">
          <cell r="N179">
            <v>36212.589999999997</v>
          </cell>
          <cell r="P179" t="str">
            <v>4401</v>
          </cell>
        </row>
        <row r="180">
          <cell r="N180">
            <v>0</v>
          </cell>
          <cell r="P180" t="str">
            <v>4402</v>
          </cell>
        </row>
        <row r="181">
          <cell r="N181">
            <v>7290.74</v>
          </cell>
          <cell r="P181" t="str">
            <v>4402</v>
          </cell>
        </row>
        <row r="182">
          <cell r="N182">
            <v>0</v>
          </cell>
          <cell r="P182" t="str">
            <v>4402</v>
          </cell>
        </row>
        <row r="183">
          <cell r="N183">
            <v>300</v>
          </cell>
          <cell r="P183" t="str">
            <v>4402</v>
          </cell>
        </row>
        <row r="184">
          <cell r="N184">
            <v>21243.63</v>
          </cell>
          <cell r="P184" t="str">
            <v>4402</v>
          </cell>
        </row>
        <row r="185">
          <cell r="N185">
            <v>0</v>
          </cell>
          <cell r="P185" t="str">
            <v>4412</v>
          </cell>
        </row>
        <row r="186">
          <cell r="N186">
            <v>800</v>
          </cell>
          <cell r="P186" t="str">
            <v>4412</v>
          </cell>
        </row>
        <row r="187">
          <cell r="N187">
            <v>1620.2</v>
          </cell>
          <cell r="P187" t="str">
            <v>4412</v>
          </cell>
        </row>
        <row r="188">
          <cell r="N188">
            <v>16705.29</v>
          </cell>
          <cell r="P188" t="str">
            <v>4412</v>
          </cell>
        </row>
        <row r="189">
          <cell r="N189">
            <v>0</v>
          </cell>
          <cell r="P189" t="str">
            <v>4412</v>
          </cell>
        </row>
        <row r="190">
          <cell r="N190">
            <v>0</v>
          </cell>
          <cell r="P190" t="str">
            <v>4431</v>
          </cell>
        </row>
        <row r="191">
          <cell r="N191">
            <v>1152.2</v>
          </cell>
          <cell r="P191" t="str">
            <v>4431</v>
          </cell>
        </row>
        <row r="192">
          <cell r="N192">
            <v>0</v>
          </cell>
          <cell r="P192" t="str">
            <v>4431</v>
          </cell>
        </row>
        <row r="193">
          <cell r="N193">
            <v>0</v>
          </cell>
          <cell r="P193" t="str">
            <v>4431</v>
          </cell>
        </row>
        <row r="194">
          <cell r="N194">
            <v>0</v>
          </cell>
          <cell r="P194" t="str">
            <v>4431</v>
          </cell>
        </row>
        <row r="195">
          <cell r="N195">
            <v>0</v>
          </cell>
          <cell r="P195" t="str">
            <v>4451</v>
          </cell>
        </row>
        <row r="196">
          <cell r="N196">
            <v>0</v>
          </cell>
          <cell r="P196" t="str">
            <v>4451</v>
          </cell>
        </row>
        <row r="197">
          <cell r="N197">
            <v>0</v>
          </cell>
          <cell r="P197" t="str">
            <v>4451</v>
          </cell>
        </row>
        <row r="198">
          <cell r="N198">
            <v>0</v>
          </cell>
          <cell r="P198" t="str">
            <v>4451</v>
          </cell>
        </row>
        <row r="199">
          <cell r="N199">
            <v>350808.08</v>
          </cell>
          <cell r="P199" t="str">
            <v>4451</v>
          </cell>
        </row>
        <row r="200">
          <cell r="N200">
            <v>0</v>
          </cell>
          <cell r="P200" t="str">
            <v>4476</v>
          </cell>
        </row>
        <row r="201">
          <cell r="N201">
            <v>0</v>
          </cell>
          <cell r="P201" t="str">
            <v>4476</v>
          </cell>
        </row>
        <row r="202">
          <cell r="N202">
            <v>0</v>
          </cell>
          <cell r="P202" t="str">
            <v>4476</v>
          </cell>
        </row>
        <row r="203">
          <cell r="N203">
            <v>0</v>
          </cell>
          <cell r="P203" t="str">
            <v>4476</v>
          </cell>
        </row>
        <row r="204">
          <cell r="N204">
            <v>0</v>
          </cell>
          <cell r="P204" t="str">
            <v>4476</v>
          </cell>
        </row>
        <row r="205">
          <cell r="N205">
            <v>0</v>
          </cell>
          <cell r="P205" t="str">
            <v>4501</v>
          </cell>
        </row>
        <row r="206">
          <cell r="N206">
            <v>0</v>
          </cell>
          <cell r="P206" t="str">
            <v>4501</v>
          </cell>
        </row>
        <row r="207">
          <cell r="N207">
            <v>0</v>
          </cell>
          <cell r="P207" t="str">
            <v>4501</v>
          </cell>
        </row>
        <row r="208">
          <cell r="N208">
            <v>0</v>
          </cell>
          <cell r="P208" t="str">
            <v>4501</v>
          </cell>
        </row>
        <row r="209">
          <cell r="N209">
            <v>83027.5</v>
          </cell>
          <cell r="P209" t="str">
            <v>4501</v>
          </cell>
        </row>
        <row r="210">
          <cell r="N210">
            <v>0</v>
          </cell>
          <cell r="P210" t="str">
            <v>4502</v>
          </cell>
        </row>
        <row r="211">
          <cell r="N211">
            <v>0</v>
          </cell>
          <cell r="P211" t="str">
            <v>4502</v>
          </cell>
        </row>
        <row r="212">
          <cell r="N212">
            <v>0</v>
          </cell>
          <cell r="P212" t="str">
            <v>4502</v>
          </cell>
        </row>
        <row r="213">
          <cell r="N213">
            <v>0</v>
          </cell>
          <cell r="P213" t="str">
            <v>4502</v>
          </cell>
        </row>
        <row r="214">
          <cell r="N214">
            <v>0</v>
          </cell>
          <cell r="P214" t="str">
            <v>4502</v>
          </cell>
        </row>
        <row r="215">
          <cell r="N215">
            <v>0</v>
          </cell>
          <cell r="P215" t="str">
            <v>4601</v>
          </cell>
        </row>
        <row r="216">
          <cell r="N216">
            <v>0</v>
          </cell>
          <cell r="P216" t="str">
            <v>4601</v>
          </cell>
        </row>
        <row r="217">
          <cell r="N217">
            <v>0</v>
          </cell>
          <cell r="P217" t="str">
            <v>4601</v>
          </cell>
        </row>
        <row r="218">
          <cell r="N218">
            <v>0</v>
          </cell>
          <cell r="P218" t="str">
            <v>4601</v>
          </cell>
        </row>
        <row r="219">
          <cell r="N219">
            <v>127000</v>
          </cell>
          <cell r="P219" t="str">
            <v>4601</v>
          </cell>
        </row>
        <row r="220">
          <cell r="N220">
            <v>0</v>
          </cell>
          <cell r="P220" t="str">
            <v>4602</v>
          </cell>
        </row>
        <row r="221">
          <cell r="N221">
            <v>0</v>
          </cell>
          <cell r="P221" t="str">
            <v>4602</v>
          </cell>
        </row>
        <row r="222">
          <cell r="N222">
            <v>0</v>
          </cell>
          <cell r="P222" t="str">
            <v>4602</v>
          </cell>
        </row>
        <row r="223">
          <cell r="N223">
            <v>0</v>
          </cell>
          <cell r="P223" t="str">
            <v>4602</v>
          </cell>
        </row>
        <row r="224">
          <cell r="N224">
            <v>193533.37</v>
          </cell>
          <cell r="P224" t="str">
            <v>4602</v>
          </cell>
        </row>
        <row r="225">
          <cell r="N225">
            <v>0</v>
          </cell>
          <cell r="P225" t="str">
            <v>4603</v>
          </cell>
        </row>
        <row r="226">
          <cell r="N226">
            <v>0</v>
          </cell>
          <cell r="P226" t="str">
            <v>4603</v>
          </cell>
        </row>
        <row r="227">
          <cell r="N227">
            <v>0</v>
          </cell>
          <cell r="P227" t="str">
            <v>4603</v>
          </cell>
        </row>
        <row r="228">
          <cell r="N228">
            <v>0</v>
          </cell>
          <cell r="P228" t="str">
            <v>4603</v>
          </cell>
        </row>
        <row r="229">
          <cell r="N229">
            <v>42975</v>
          </cell>
          <cell r="P229" t="str">
            <v>4603</v>
          </cell>
        </row>
        <row r="230">
          <cell r="N230">
            <v>0</v>
          </cell>
          <cell r="P230" t="str">
            <v>4604</v>
          </cell>
        </row>
        <row r="231">
          <cell r="N231">
            <v>0</v>
          </cell>
          <cell r="P231" t="str">
            <v>4604</v>
          </cell>
        </row>
        <row r="232">
          <cell r="N232">
            <v>0</v>
          </cell>
          <cell r="P232" t="str">
            <v>4604</v>
          </cell>
        </row>
        <row r="233">
          <cell r="N233">
            <v>0</v>
          </cell>
          <cell r="P233" t="str">
            <v>4604</v>
          </cell>
        </row>
        <row r="234">
          <cell r="N234">
            <v>0</v>
          </cell>
          <cell r="P234" t="str">
            <v>4604</v>
          </cell>
        </row>
        <row r="235">
          <cell r="N235">
            <v>0</v>
          </cell>
          <cell r="P235" t="str">
            <v>4605</v>
          </cell>
        </row>
        <row r="236">
          <cell r="N236">
            <v>52542.26</v>
          </cell>
          <cell r="P236" t="str">
            <v>4605</v>
          </cell>
        </row>
        <row r="237">
          <cell r="N237">
            <v>0</v>
          </cell>
          <cell r="P237" t="str">
            <v>4605</v>
          </cell>
        </row>
        <row r="238">
          <cell r="N238">
            <v>40004.29</v>
          </cell>
          <cell r="P238" t="str">
            <v>4605</v>
          </cell>
        </row>
        <row r="239">
          <cell r="N239">
            <v>95401.88</v>
          </cell>
          <cell r="P239" t="str">
            <v>4605</v>
          </cell>
        </row>
        <row r="240">
          <cell r="N240">
            <v>0</v>
          </cell>
          <cell r="P240" t="str">
            <v>4611</v>
          </cell>
        </row>
        <row r="241">
          <cell r="N241">
            <v>3711.31</v>
          </cell>
          <cell r="P241" t="str">
            <v>4611</v>
          </cell>
        </row>
        <row r="242">
          <cell r="N242">
            <v>3314</v>
          </cell>
          <cell r="P242" t="str">
            <v>4611</v>
          </cell>
        </row>
        <row r="243">
          <cell r="N243">
            <v>487</v>
          </cell>
          <cell r="P243" t="str">
            <v>4611</v>
          </cell>
        </row>
        <row r="244">
          <cell r="N244">
            <v>13248.58</v>
          </cell>
          <cell r="P244" t="str">
            <v>4611</v>
          </cell>
        </row>
        <row r="245">
          <cell r="N245">
            <v>0</v>
          </cell>
          <cell r="P245" t="str">
            <v>4612</v>
          </cell>
        </row>
        <row r="246">
          <cell r="N246">
            <v>131612.69</v>
          </cell>
          <cell r="P246" t="str">
            <v>4612</v>
          </cell>
        </row>
        <row r="247">
          <cell r="N247">
            <v>50787.12</v>
          </cell>
          <cell r="P247" t="str">
            <v>4612</v>
          </cell>
        </row>
        <row r="248">
          <cell r="N248">
            <v>134777.78</v>
          </cell>
          <cell r="P248" t="str">
            <v>4612</v>
          </cell>
        </row>
        <row r="249">
          <cell r="N249">
            <v>245514.9</v>
          </cell>
          <cell r="P249" t="str">
            <v>4612</v>
          </cell>
        </row>
        <row r="250">
          <cell r="N250">
            <v>0</v>
          </cell>
          <cell r="P250" t="str">
            <v>4613</v>
          </cell>
        </row>
        <row r="251">
          <cell r="N251">
            <v>0</v>
          </cell>
          <cell r="P251" t="str">
            <v>4613</v>
          </cell>
        </row>
        <row r="252">
          <cell r="N252">
            <v>0</v>
          </cell>
          <cell r="P252" t="str">
            <v>4613</v>
          </cell>
        </row>
        <row r="253">
          <cell r="N253">
            <v>0</v>
          </cell>
          <cell r="P253" t="str">
            <v>4613</v>
          </cell>
        </row>
        <row r="254">
          <cell r="N254">
            <v>0</v>
          </cell>
          <cell r="P254" t="str">
            <v>4613</v>
          </cell>
        </row>
        <row r="255">
          <cell r="N255">
            <v>0</v>
          </cell>
          <cell r="P255" t="str">
            <v>4631</v>
          </cell>
        </row>
        <row r="256">
          <cell r="N256">
            <v>53066.77</v>
          </cell>
          <cell r="P256" t="str">
            <v>4631</v>
          </cell>
        </row>
        <row r="257">
          <cell r="N257">
            <v>0</v>
          </cell>
          <cell r="P257" t="str">
            <v>4631</v>
          </cell>
        </row>
        <row r="258">
          <cell r="N258">
            <v>16366.25</v>
          </cell>
          <cell r="P258" t="str">
            <v>4631</v>
          </cell>
        </row>
        <row r="259">
          <cell r="N259">
            <v>0</v>
          </cell>
          <cell r="P259" t="str">
            <v>4631</v>
          </cell>
        </row>
        <row r="260">
          <cell r="N260">
            <v>0</v>
          </cell>
          <cell r="P260" t="str">
            <v>4632</v>
          </cell>
        </row>
        <row r="261">
          <cell r="N261">
            <v>0</v>
          </cell>
          <cell r="P261" t="str">
            <v>4632</v>
          </cell>
        </row>
        <row r="262">
          <cell r="N262">
            <v>0</v>
          </cell>
          <cell r="P262" t="str">
            <v>4632</v>
          </cell>
        </row>
        <row r="263">
          <cell r="N263">
            <v>0</v>
          </cell>
          <cell r="P263" t="str">
            <v>4632</v>
          </cell>
        </row>
        <row r="264">
          <cell r="N264">
            <v>0</v>
          </cell>
          <cell r="P264" t="str">
            <v>4632</v>
          </cell>
        </row>
        <row r="265">
          <cell r="N265">
            <v>0</v>
          </cell>
          <cell r="P265" t="str">
            <v>4633</v>
          </cell>
        </row>
        <row r="266">
          <cell r="N266">
            <v>3550</v>
          </cell>
          <cell r="P266" t="str">
            <v>4633</v>
          </cell>
        </row>
        <row r="267">
          <cell r="N267">
            <v>60962.48</v>
          </cell>
          <cell r="P267" t="str">
            <v>4633</v>
          </cell>
        </row>
        <row r="268">
          <cell r="N268">
            <v>4733.6499999999996</v>
          </cell>
          <cell r="P268" t="str">
            <v>4633</v>
          </cell>
        </row>
        <row r="269">
          <cell r="N269">
            <v>46038</v>
          </cell>
          <cell r="P269" t="str">
            <v>4633</v>
          </cell>
        </row>
        <row r="270">
          <cell r="N270">
            <v>0</v>
          </cell>
          <cell r="P270" t="str">
            <v>4634</v>
          </cell>
        </row>
        <row r="271">
          <cell r="N271">
            <v>9039.51</v>
          </cell>
          <cell r="P271" t="str">
            <v>4634</v>
          </cell>
        </row>
        <row r="272">
          <cell r="N272">
            <v>0</v>
          </cell>
          <cell r="P272" t="str">
            <v>4634</v>
          </cell>
        </row>
        <row r="273">
          <cell r="N273">
            <v>4743.6499999999996</v>
          </cell>
          <cell r="P273" t="str">
            <v>4634</v>
          </cell>
        </row>
        <row r="274">
          <cell r="N274">
            <v>100</v>
          </cell>
          <cell r="P274" t="str">
            <v>4634</v>
          </cell>
        </row>
        <row r="275">
          <cell r="N275">
            <v>0</v>
          </cell>
          <cell r="P275" t="str">
            <v>4641</v>
          </cell>
        </row>
        <row r="276">
          <cell r="N276">
            <v>56847.33</v>
          </cell>
          <cell r="P276" t="str">
            <v>4641</v>
          </cell>
        </row>
        <row r="277">
          <cell r="N277">
            <v>1042</v>
          </cell>
          <cell r="P277" t="str">
            <v>4641</v>
          </cell>
        </row>
        <row r="278">
          <cell r="N278">
            <v>515</v>
          </cell>
          <cell r="P278" t="str">
            <v>4641</v>
          </cell>
        </row>
        <row r="279">
          <cell r="N279">
            <v>0</v>
          </cell>
          <cell r="P279" t="str">
            <v>4641</v>
          </cell>
        </row>
        <row r="280">
          <cell r="N280">
            <v>0</v>
          </cell>
          <cell r="P280" t="str">
            <v>4651</v>
          </cell>
        </row>
        <row r="281">
          <cell r="N281">
            <v>0</v>
          </cell>
          <cell r="P281" t="str">
            <v>4651</v>
          </cell>
        </row>
        <row r="282">
          <cell r="N282">
            <v>0</v>
          </cell>
          <cell r="P282" t="str">
            <v>4651</v>
          </cell>
        </row>
        <row r="283">
          <cell r="N283">
            <v>0</v>
          </cell>
          <cell r="P283" t="str">
            <v>4651</v>
          </cell>
        </row>
        <row r="284">
          <cell r="N284">
            <v>31181.3</v>
          </cell>
          <cell r="P284" t="str">
            <v>4651</v>
          </cell>
        </row>
        <row r="285">
          <cell r="N285">
            <v>0</v>
          </cell>
          <cell r="P285" t="str">
            <v>4652</v>
          </cell>
        </row>
        <row r="286">
          <cell r="N286">
            <v>5303.73</v>
          </cell>
          <cell r="P286" t="str">
            <v>4652</v>
          </cell>
        </row>
        <row r="287">
          <cell r="N287">
            <v>13082.69</v>
          </cell>
          <cell r="P287" t="str">
            <v>4652</v>
          </cell>
        </row>
        <row r="288">
          <cell r="N288">
            <v>21122.62</v>
          </cell>
          <cell r="P288" t="str">
            <v>4652</v>
          </cell>
        </row>
        <row r="289">
          <cell r="N289">
            <v>155679.62</v>
          </cell>
          <cell r="P289" t="str">
            <v>4652</v>
          </cell>
        </row>
        <row r="290">
          <cell r="N290">
            <v>0</v>
          </cell>
          <cell r="P290" t="str">
            <v>4653</v>
          </cell>
        </row>
        <row r="291">
          <cell r="N291">
            <v>151861.79</v>
          </cell>
          <cell r="P291" t="str">
            <v>4653</v>
          </cell>
        </row>
        <row r="292">
          <cell r="N292">
            <v>132794.76</v>
          </cell>
          <cell r="P292" t="str">
            <v>4653</v>
          </cell>
        </row>
        <row r="293">
          <cell r="N293">
            <v>19040.77</v>
          </cell>
          <cell r="P293" t="str">
            <v>4653</v>
          </cell>
        </row>
        <row r="294">
          <cell r="N294">
            <v>556973.46</v>
          </cell>
          <cell r="P294" t="str">
            <v>4653</v>
          </cell>
        </row>
        <row r="295">
          <cell r="N295">
            <v>0</v>
          </cell>
          <cell r="P295" t="str">
            <v>4654</v>
          </cell>
        </row>
        <row r="296">
          <cell r="N296">
            <v>13234.58</v>
          </cell>
          <cell r="P296" t="str">
            <v>4654</v>
          </cell>
        </row>
        <row r="297">
          <cell r="N297">
            <v>2500</v>
          </cell>
          <cell r="P297" t="str">
            <v>4654</v>
          </cell>
        </row>
        <row r="298">
          <cell r="N298">
            <v>4200</v>
          </cell>
          <cell r="P298" t="str">
            <v>4654</v>
          </cell>
        </row>
        <row r="299">
          <cell r="N299">
            <v>15100</v>
          </cell>
          <cell r="P299" t="str">
            <v>4654</v>
          </cell>
        </row>
        <row r="300">
          <cell r="N300">
            <v>0</v>
          </cell>
          <cell r="P300" t="str">
            <v>4655</v>
          </cell>
        </row>
        <row r="301">
          <cell r="N301">
            <v>1040</v>
          </cell>
          <cell r="P301" t="str">
            <v>4655</v>
          </cell>
        </row>
        <row r="302">
          <cell r="N302">
            <v>0</v>
          </cell>
          <cell r="P302" t="str">
            <v>4655</v>
          </cell>
        </row>
        <row r="303">
          <cell r="N303">
            <v>0</v>
          </cell>
          <cell r="P303" t="str">
            <v>4655</v>
          </cell>
        </row>
        <row r="304">
          <cell r="N304">
            <v>38759.120000000003</v>
          </cell>
          <cell r="P304" t="str">
            <v>4655</v>
          </cell>
        </row>
        <row r="305">
          <cell r="N305">
            <v>0</v>
          </cell>
          <cell r="P305" t="str">
            <v>4656</v>
          </cell>
        </row>
        <row r="306">
          <cell r="N306">
            <v>0</v>
          </cell>
          <cell r="P306" t="str">
            <v>4656</v>
          </cell>
        </row>
        <row r="307">
          <cell r="N307">
            <v>0</v>
          </cell>
          <cell r="P307" t="str">
            <v>4656</v>
          </cell>
        </row>
        <row r="308">
          <cell r="N308">
            <v>0</v>
          </cell>
          <cell r="P308" t="str">
            <v>4656</v>
          </cell>
        </row>
        <row r="309">
          <cell r="N309">
            <v>0</v>
          </cell>
          <cell r="P309" t="str">
            <v>4656</v>
          </cell>
        </row>
        <row r="310">
          <cell r="N310">
            <v>0</v>
          </cell>
          <cell r="P310" t="str">
            <v>4657</v>
          </cell>
        </row>
        <row r="311">
          <cell r="N311">
            <v>0</v>
          </cell>
          <cell r="P311" t="str">
            <v>4657</v>
          </cell>
        </row>
        <row r="312">
          <cell r="N312">
            <v>0</v>
          </cell>
          <cell r="P312" t="str">
            <v>4657</v>
          </cell>
        </row>
        <row r="313">
          <cell r="N313">
            <v>0</v>
          </cell>
          <cell r="P313" t="str">
            <v>4657</v>
          </cell>
        </row>
        <row r="314">
          <cell r="N314">
            <v>0</v>
          </cell>
          <cell r="P314" t="str">
            <v>4657</v>
          </cell>
        </row>
        <row r="315">
          <cell r="N315">
            <v>0</v>
          </cell>
          <cell r="P315" t="str">
            <v>4661</v>
          </cell>
        </row>
        <row r="316">
          <cell r="N316">
            <v>372106.62</v>
          </cell>
          <cell r="P316" t="str">
            <v>4661</v>
          </cell>
        </row>
        <row r="317">
          <cell r="N317">
            <v>1312</v>
          </cell>
          <cell r="P317" t="str">
            <v>4661</v>
          </cell>
        </row>
        <row r="318">
          <cell r="N318">
            <v>13910.38</v>
          </cell>
          <cell r="P318" t="str">
            <v>4661</v>
          </cell>
        </row>
        <row r="319">
          <cell r="N319">
            <v>4298</v>
          </cell>
          <cell r="P319" t="str">
            <v>4661</v>
          </cell>
        </row>
        <row r="320">
          <cell r="N320">
            <v>0</v>
          </cell>
          <cell r="P320" t="str">
            <v>4662</v>
          </cell>
        </row>
        <row r="321">
          <cell r="N321">
            <v>168882.81</v>
          </cell>
          <cell r="P321" t="str">
            <v>4662</v>
          </cell>
        </row>
        <row r="322">
          <cell r="N322">
            <v>0</v>
          </cell>
          <cell r="P322" t="str">
            <v>4662</v>
          </cell>
        </row>
        <row r="323">
          <cell r="N323">
            <v>43418.879999999997</v>
          </cell>
          <cell r="P323" t="str">
            <v>4662</v>
          </cell>
        </row>
        <row r="324">
          <cell r="N324">
            <v>0</v>
          </cell>
          <cell r="P324" t="str">
            <v>4662</v>
          </cell>
        </row>
        <row r="325">
          <cell r="N325">
            <v>0</v>
          </cell>
          <cell r="P325" t="str">
            <v>4781</v>
          </cell>
        </row>
        <row r="326">
          <cell r="N326">
            <v>10000</v>
          </cell>
          <cell r="P326" t="str">
            <v>4781</v>
          </cell>
        </row>
        <row r="327">
          <cell r="N327">
            <v>0</v>
          </cell>
          <cell r="P327" t="str">
            <v>4781</v>
          </cell>
        </row>
        <row r="328">
          <cell r="N328">
            <v>0</v>
          </cell>
          <cell r="P328" t="str">
            <v>4781</v>
          </cell>
        </row>
        <row r="329">
          <cell r="N329">
            <v>0</v>
          </cell>
          <cell r="P329" t="str">
            <v>4781</v>
          </cell>
        </row>
        <row r="330">
          <cell r="N330">
            <v>0</v>
          </cell>
          <cell r="P330" t="str">
            <v>4782</v>
          </cell>
        </row>
        <row r="331">
          <cell r="N331">
            <v>43496.47</v>
          </cell>
          <cell r="P331" t="str">
            <v>4782</v>
          </cell>
        </row>
        <row r="332">
          <cell r="N332">
            <v>0</v>
          </cell>
          <cell r="P332" t="str">
            <v>4782</v>
          </cell>
        </row>
        <row r="333">
          <cell r="N333">
            <v>0</v>
          </cell>
          <cell r="P333" t="str">
            <v>4782</v>
          </cell>
        </row>
        <row r="334">
          <cell r="N334">
            <v>10350</v>
          </cell>
          <cell r="P334" t="str">
            <v>4782</v>
          </cell>
        </row>
        <row r="335">
          <cell r="N335">
            <v>0</v>
          </cell>
          <cell r="P335" t="str">
            <v>4783</v>
          </cell>
        </row>
        <row r="336">
          <cell r="N336">
            <v>0</v>
          </cell>
          <cell r="P336" t="str">
            <v>4783</v>
          </cell>
        </row>
        <row r="337">
          <cell r="N337">
            <v>0</v>
          </cell>
          <cell r="P337" t="str">
            <v>4783</v>
          </cell>
        </row>
        <row r="338">
          <cell r="N338">
            <v>0</v>
          </cell>
          <cell r="P338" t="str">
            <v>4783</v>
          </cell>
        </row>
        <row r="339">
          <cell r="N339">
            <v>0</v>
          </cell>
          <cell r="P339" t="str">
            <v>4783</v>
          </cell>
        </row>
        <row r="340">
          <cell r="N340">
            <v>0</v>
          </cell>
          <cell r="P340" t="str">
            <v>4841</v>
          </cell>
        </row>
        <row r="341">
          <cell r="N341">
            <v>293420.93</v>
          </cell>
          <cell r="P341" t="str">
            <v>4841</v>
          </cell>
        </row>
        <row r="342">
          <cell r="N342">
            <v>0</v>
          </cell>
          <cell r="P342" t="str">
            <v>4841</v>
          </cell>
        </row>
        <row r="343">
          <cell r="N343">
            <v>190586.67</v>
          </cell>
          <cell r="P343" t="str">
            <v>4841</v>
          </cell>
        </row>
        <row r="344">
          <cell r="N344">
            <v>1018241.32</v>
          </cell>
          <cell r="P344" t="str">
            <v>4841</v>
          </cell>
        </row>
        <row r="345">
          <cell r="N345">
            <v>0</v>
          </cell>
          <cell r="P345" t="str">
            <v>4842</v>
          </cell>
        </row>
        <row r="346">
          <cell r="N346">
            <v>0</v>
          </cell>
          <cell r="P346" t="str">
            <v>4842</v>
          </cell>
        </row>
        <row r="347">
          <cell r="N347">
            <v>624100.71</v>
          </cell>
          <cell r="P347" t="str">
            <v>4842</v>
          </cell>
        </row>
        <row r="348">
          <cell r="N348">
            <v>0</v>
          </cell>
          <cell r="P348" t="str">
            <v>4842</v>
          </cell>
        </row>
        <row r="349">
          <cell r="N349">
            <v>0</v>
          </cell>
          <cell r="P349" t="str">
            <v>4842</v>
          </cell>
        </row>
        <row r="350">
          <cell r="N350">
            <v>0</v>
          </cell>
          <cell r="P350" t="str">
            <v>4843</v>
          </cell>
        </row>
        <row r="351">
          <cell r="N351">
            <v>0</v>
          </cell>
          <cell r="P351" t="str">
            <v>4843</v>
          </cell>
        </row>
        <row r="352">
          <cell r="N352">
            <v>0</v>
          </cell>
          <cell r="P352" t="str">
            <v>4843</v>
          </cell>
        </row>
        <row r="353">
          <cell r="N353">
            <v>0</v>
          </cell>
          <cell r="P353" t="str">
            <v>4843</v>
          </cell>
        </row>
        <row r="354">
          <cell r="N354">
            <v>0</v>
          </cell>
          <cell r="P354" t="str">
            <v>4843</v>
          </cell>
        </row>
        <row r="355">
          <cell r="N355">
            <v>0</v>
          </cell>
          <cell r="P355" t="str">
            <v>4901</v>
          </cell>
        </row>
        <row r="356">
          <cell r="N356">
            <v>0</v>
          </cell>
          <cell r="P356" t="str">
            <v>4901</v>
          </cell>
        </row>
        <row r="357">
          <cell r="N357">
            <v>0</v>
          </cell>
          <cell r="P357" t="str">
            <v>4901</v>
          </cell>
        </row>
        <row r="358">
          <cell r="N358">
            <v>0</v>
          </cell>
          <cell r="P358" t="str">
            <v>4901</v>
          </cell>
        </row>
        <row r="359">
          <cell r="N359">
            <v>0</v>
          </cell>
          <cell r="P359" t="str">
            <v>4901</v>
          </cell>
        </row>
        <row r="360">
          <cell r="N360">
            <v>0</v>
          </cell>
          <cell r="P360" t="str">
            <v>4931</v>
          </cell>
        </row>
        <row r="361">
          <cell r="N361">
            <v>0</v>
          </cell>
          <cell r="P361" t="str">
            <v>4931</v>
          </cell>
        </row>
        <row r="362">
          <cell r="N362">
            <v>0</v>
          </cell>
          <cell r="P362" t="str">
            <v>4931</v>
          </cell>
        </row>
        <row r="363">
          <cell r="N363">
            <v>0</v>
          </cell>
          <cell r="P363" t="str">
            <v>4931</v>
          </cell>
        </row>
        <row r="364">
          <cell r="N364">
            <v>0</v>
          </cell>
          <cell r="P364" t="str">
            <v>4931</v>
          </cell>
        </row>
        <row r="365">
          <cell r="N365">
            <v>0</v>
          </cell>
          <cell r="P365" t="str">
            <v>7351</v>
          </cell>
        </row>
        <row r="366">
          <cell r="N366">
            <v>0</v>
          </cell>
          <cell r="P366" t="str">
            <v>7351</v>
          </cell>
        </row>
        <row r="367">
          <cell r="N367">
            <v>19187514.850000001</v>
          </cell>
          <cell r="P367" t="str">
            <v>7351</v>
          </cell>
        </row>
        <row r="368">
          <cell r="N368">
            <v>0</v>
          </cell>
          <cell r="P368" t="str">
            <v>7351</v>
          </cell>
        </row>
        <row r="369">
          <cell r="N369">
            <v>0</v>
          </cell>
          <cell r="P369" t="str">
            <v>7351</v>
          </cell>
        </row>
        <row r="370">
          <cell r="N370">
            <v>0</v>
          </cell>
          <cell r="P370" t="str">
            <v>7352</v>
          </cell>
        </row>
        <row r="371">
          <cell r="N371">
            <v>0</v>
          </cell>
          <cell r="P371" t="str">
            <v>7352</v>
          </cell>
        </row>
        <row r="372">
          <cell r="N372">
            <v>38612.76</v>
          </cell>
          <cell r="P372" t="str">
            <v>7352</v>
          </cell>
        </row>
        <row r="373">
          <cell r="N373">
            <v>0</v>
          </cell>
          <cell r="P373" t="str">
            <v>7352</v>
          </cell>
        </row>
        <row r="374">
          <cell r="N374">
            <v>0</v>
          </cell>
          <cell r="P374" t="str">
            <v>7352</v>
          </cell>
        </row>
        <row r="375">
          <cell r="N375">
            <v>0</v>
          </cell>
          <cell r="P375" t="str">
            <v>7356</v>
          </cell>
        </row>
        <row r="376">
          <cell r="N376">
            <v>0</v>
          </cell>
          <cell r="P376" t="str">
            <v>7356</v>
          </cell>
        </row>
        <row r="377">
          <cell r="N377">
            <v>0</v>
          </cell>
          <cell r="P377" t="str">
            <v>7356</v>
          </cell>
        </row>
        <row r="378">
          <cell r="N378">
            <v>0</v>
          </cell>
          <cell r="P378" t="str">
            <v>7356</v>
          </cell>
        </row>
        <row r="379">
          <cell r="N379">
            <v>0</v>
          </cell>
          <cell r="P379" t="str">
            <v>7356</v>
          </cell>
        </row>
        <row r="380">
          <cell r="N380">
            <v>0</v>
          </cell>
          <cell r="P380" t="str">
            <v>7357</v>
          </cell>
        </row>
        <row r="381">
          <cell r="N381">
            <v>0</v>
          </cell>
          <cell r="P381" t="str">
            <v>7357</v>
          </cell>
        </row>
        <row r="382">
          <cell r="N382">
            <v>0</v>
          </cell>
          <cell r="P382" t="str">
            <v>7357</v>
          </cell>
        </row>
        <row r="383">
          <cell r="N383">
            <v>0</v>
          </cell>
          <cell r="P383" t="str">
            <v>7357</v>
          </cell>
        </row>
        <row r="384">
          <cell r="N384">
            <v>0</v>
          </cell>
          <cell r="P384" t="str">
            <v>7357</v>
          </cell>
        </row>
        <row r="385">
          <cell r="N385">
            <v>0</v>
          </cell>
          <cell r="P385" t="str">
            <v>7381</v>
          </cell>
        </row>
        <row r="386">
          <cell r="N386">
            <v>0</v>
          </cell>
          <cell r="P386" t="str">
            <v>7381</v>
          </cell>
        </row>
        <row r="387">
          <cell r="N387">
            <v>938813.92</v>
          </cell>
          <cell r="P387" t="str">
            <v>7381</v>
          </cell>
        </row>
        <row r="388">
          <cell r="N388">
            <v>948355.45</v>
          </cell>
          <cell r="P388" t="str">
            <v>7381</v>
          </cell>
        </row>
        <row r="389">
          <cell r="N389">
            <v>0</v>
          </cell>
          <cell r="P389" t="str">
            <v>7381</v>
          </cell>
        </row>
        <row r="390">
          <cell r="N390">
            <v>0</v>
          </cell>
          <cell r="P390" t="str">
            <v>7382</v>
          </cell>
        </row>
        <row r="391">
          <cell r="N391">
            <v>0</v>
          </cell>
          <cell r="P391" t="str">
            <v>7382</v>
          </cell>
        </row>
        <row r="392">
          <cell r="N392">
            <v>0</v>
          </cell>
          <cell r="P392" t="str">
            <v>7382</v>
          </cell>
        </row>
        <row r="393">
          <cell r="N393">
            <v>0</v>
          </cell>
          <cell r="P393" t="str">
            <v>7382</v>
          </cell>
        </row>
        <row r="394">
          <cell r="N394">
            <v>0</v>
          </cell>
          <cell r="P394" t="str">
            <v>7382</v>
          </cell>
        </row>
        <row r="395">
          <cell r="N395">
            <v>0</v>
          </cell>
          <cell r="P395" t="str">
            <v>7383</v>
          </cell>
        </row>
        <row r="396">
          <cell r="N396">
            <v>0</v>
          </cell>
          <cell r="P396" t="str">
            <v>7383</v>
          </cell>
        </row>
        <row r="397">
          <cell r="N397">
            <v>0</v>
          </cell>
          <cell r="P397" t="str">
            <v>7383</v>
          </cell>
        </row>
        <row r="398">
          <cell r="N398">
            <v>0</v>
          </cell>
          <cell r="P398" t="str">
            <v>7383</v>
          </cell>
        </row>
        <row r="399">
          <cell r="N399">
            <v>0</v>
          </cell>
          <cell r="P399" t="str">
            <v>7383</v>
          </cell>
        </row>
        <row r="400">
          <cell r="N400">
            <v>0</v>
          </cell>
          <cell r="P400" t="str">
            <v>7385</v>
          </cell>
        </row>
        <row r="401">
          <cell r="N401">
            <v>0</v>
          </cell>
          <cell r="P401" t="str">
            <v>7551</v>
          </cell>
        </row>
        <row r="402">
          <cell r="N402">
            <v>6200995.7199999997</v>
          </cell>
          <cell r="P402" t="str">
            <v>7551</v>
          </cell>
        </row>
        <row r="403">
          <cell r="N403">
            <v>0</v>
          </cell>
          <cell r="P403" t="str">
            <v>7551</v>
          </cell>
        </row>
        <row r="404">
          <cell r="N404">
            <v>0</v>
          </cell>
          <cell r="P404" t="str">
            <v>7551</v>
          </cell>
        </row>
        <row r="405">
          <cell r="N405">
            <v>0</v>
          </cell>
          <cell r="P405" t="str">
            <v>7551</v>
          </cell>
        </row>
        <row r="406">
          <cell r="N406">
            <v>0</v>
          </cell>
          <cell r="P406" t="str">
            <v>7556</v>
          </cell>
        </row>
        <row r="407">
          <cell r="N407">
            <v>0</v>
          </cell>
          <cell r="P407" t="str">
            <v>7556</v>
          </cell>
        </row>
        <row r="408">
          <cell r="N408">
            <v>0</v>
          </cell>
          <cell r="P408" t="str">
            <v>7556</v>
          </cell>
        </row>
        <row r="409">
          <cell r="N409">
            <v>0</v>
          </cell>
          <cell r="P409" t="str">
            <v>7556</v>
          </cell>
        </row>
        <row r="410">
          <cell r="N410">
            <v>0</v>
          </cell>
          <cell r="P410" t="str">
            <v>7556</v>
          </cell>
        </row>
        <row r="411">
          <cell r="N411">
            <v>0</v>
          </cell>
          <cell r="P411" t="str">
            <v>7557</v>
          </cell>
        </row>
        <row r="412">
          <cell r="N412">
            <v>0</v>
          </cell>
          <cell r="P412" t="str">
            <v>7557</v>
          </cell>
        </row>
        <row r="413">
          <cell r="N413">
            <v>0</v>
          </cell>
          <cell r="P413" t="str">
            <v>7557</v>
          </cell>
        </row>
        <row r="414">
          <cell r="N414">
            <v>0</v>
          </cell>
          <cell r="P414" t="str">
            <v>7557</v>
          </cell>
        </row>
        <row r="415">
          <cell r="N415">
            <v>0</v>
          </cell>
          <cell r="P415" t="str">
            <v>7557</v>
          </cell>
        </row>
        <row r="416">
          <cell r="N416">
            <v>0</v>
          </cell>
          <cell r="P416" t="str">
            <v>8351</v>
          </cell>
        </row>
        <row r="417">
          <cell r="N417">
            <v>0</v>
          </cell>
          <cell r="P417" t="str">
            <v>8351</v>
          </cell>
        </row>
        <row r="418">
          <cell r="N418">
            <v>-31383475.68</v>
          </cell>
          <cell r="P418" t="str">
            <v>8351</v>
          </cell>
        </row>
        <row r="419">
          <cell r="N419">
            <v>0</v>
          </cell>
          <cell r="P419" t="str">
            <v>8351</v>
          </cell>
        </row>
        <row r="420">
          <cell r="N420">
            <v>0</v>
          </cell>
          <cell r="P420" t="str">
            <v>8351</v>
          </cell>
        </row>
        <row r="421">
          <cell r="N421">
            <v>0</v>
          </cell>
          <cell r="P421" t="str">
            <v>8356</v>
          </cell>
        </row>
        <row r="422">
          <cell r="N422">
            <v>0</v>
          </cell>
          <cell r="P422" t="str">
            <v>8356</v>
          </cell>
        </row>
        <row r="423">
          <cell r="N423">
            <v>0</v>
          </cell>
          <cell r="P423" t="str">
            <v>8356</v>
          </cell>
        </row>
        <row r="424">
          <cell r="N424">
            <v>0</v>
          </cell>
          <cell r="P424" t="str">
            <v>8356</v>
          </cell>
        </row>
        <row r="425">
          <cell r="N425">
            <v>0</v>
          </cell>
          <cell r="P425" t="str">
            <v>8356</v>
          </cell>
        </row>
        <row r="426">
          <cell r="N426">
            <v>0</v>
          </cell>
          <cell r="P426" t="str">
            <v>8357</v>
          </cell>
        </row>
        <row r="427">
          <cell r="N427">
            <v>0</v>
          </cell>
          <cell r="P427" t="str">
            <v>8357</v>
          </cell>
        </row>
        <row r="428">
          <cell r="N428">
            <v>0</v>
          </cell>
          <cell r="P428" t="str">
            <v>8357</v>
          </cell>
        </row>
        <row r="429">
          <cell r="N429">
            <v>0</v>
          </cell>
          <cell r="P429" t="str">
            <v>8357</v>
          </cell>
        </row>
        <row r="430">
          <cell r="N430">
            <v>0</v>
          </cell>
          <cell r="P430" t="str">
            <v>8357</v>
          </cell>
        </row>
        <row r="431">
          <cell r="N431">
            <v>0</v>
          </cell>
          <cell r="P431" t="str">
            <v>8381</v>
          </cell>
        </row>
        <row r="432">
          <cell r="N432">
            <v>0</v>
          </cell>
          <cell r="P432" t="str">
            <v>8381</v>
          </cell>
        </row>
        <row r="433">
          <cell r="N433">
            <v>-1000000</v>
          </cell>
          <cell r="P433" t="str">
            <v>8381</v>
          </cell>
        </row>
        <row r="434">
          <cell r="N434">
            <v>-3006780.15</v>
          </cell>
          <cell r="P434" t="str">
            <v>8381</v>
          </cell>
        </row>
        <row r="435">
          <cell r="N435">
            <v>0</v>
          </cell>
          <cell r="P435" t="str">
            <v>8381</v>
          </cell>
        </row>
        <row r="436">
          <cell r="N436">
            <v>0</v>
          </cell>
          <cell r="P436" t="str">
            <v>8382</v>
          </cell>
        </row>
        <row r="437">
          <cell r="N437">
            <v>0</v>
          </cell>
          <cell r="P437" t="str">
            <v>8382</v>
          </cell>
        </row>
        <row r="438">
          <cell r="N438">
            <v>0</v>
          </cell>
          <cell r="P438" t="str">
            <v>8382</v>
          </cell>
        </row>
        <row r="439">
          <cell r="N439">
            <v>0</v>
          </cell>
          <cell r="P439" t="str">
            <v>8382</v>
          </cell>
        </row>
        <row r="440">
          <cell r="N440">
            <v>0</v>
          </cell>
          <cell r="P440" t="str">
            <v>8382</v>
          </cell>
        </row>
        <row r="441">
          <cell r="N441">
            <v>0</v>
          </cell>
          <cell r="P441" t="str">
            <v>8551</v>
          </cell>
        </row>
        <row r="442">
          <cell r="N442">
            <v>-6422781</v>
          </cell>
          <cell r="P442" t="str">
            <v>8551</v>
          </cell>
        </row>
        <row r="443">
          <cell r="N443">
            <v>0</v>
          </cell>
          <cell r="P443" t="str">
            <v>8551</v>
          </cell>
        </row>
        <row r="444">
          <cell r="N444">
            <v>0</v>
          </cell>
          <cell r="P444" t="str">
            <v>8551</v>
          </cell>
        </row>
        <row r="445">
          <cell r="N445">
            <v>0</v>
          </cell>
          <cell r="P445" t="str">
            <v>8551</v>
          </cell>
        </row>
        <row r="446">
          <cell r="N446">
            <v>0</v>
          </cell>
          <cell r="P446" t="str">
            <v>8556</v>
          </cell>
        </row>
        <row r="447">
          <cell r="N447">
            <v>0</v>
          </cell>
          <cell r="P447" t="str">
            <v>8556</v>
          </cell>
        </row>
        <row r="448">
          <cell r="N448">
            <v>0</v>
          </cell>
          <cell r="P448" t="str">
            <v>8556</v>
          </cell>
        </row>
        <row r="449">
          <cell r="N449">
            <v>0</v>
          </cell>
          <cell r="P449" t="str">
            <v>8556</v>
          </cell>
        </row>
        <row r="450">
          <cell r="N450">
            <v>0</v>
          </cell>
          <cell r="P450" t="str">
            <v>8556</v>
          </cell>
        </row>
        <row r="451">
          <cell r="N451">
            <v>0</v>
          </cell>
          <cell r="P451" t="str">
            <v>8557</v>
          </cell>
        </row>
        <row r="452">
          <cell r="N452">
            <v>0</v>
          </cell>
          <cell r="P452" t="str">
            <v>8557</v>
          </cell>
        </row>
        <row r="453">
          <cell r="N453">
            <v>0</v>
          </cell>
          <cell r="P453" t="str">
            <v>8557</v>
          </cell>
        </row>
        <row r="454">
          <cell r="N454">
            <v>-1807605.49</v>
          </cell>
          <cell r="P454" t="str">
            <v>8557</v>
          </cell>
        </row>
        <row r="455">
          <cell r="N455">
            <v>0</v>
          </cell>
          <cell r="P455" t="str">
            <v>8557</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refreshError="1"/>
      <sheetData sheetId="18" refreshError="1"/>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ice"/>
      <sheetName val="Old Model"/>
      <sheetName val="Summary"/>
      <sheetName val="Statements"/>
      <sheetName val="Checks"/>
      <sheetName val="Overview"/>
      <sheetName val="Ass"/>
      <sheetName val="An_Ass"/>
      <sheetName val="Qtr_Ass"/>
      <sheetName val="M_Ass"/>
      <sheetName val="M_Ctn"/>
      <sheetName val="Qtr I-Bonds"/>
      <sheetName val="Qtr E-Note"/>
      <sheetName val="Qtr_Ops"/>
      <sheetName val="Qtr_Depn"/>
      <sheetName val="Qtr_Debt"/>
      <sheetName val="Qtr_Tax"/>
      <sheetName val="Debt_Ratios"/>
      <sheetName val="Qtr_Cash"/>
      <sheetName val="An_Cash"/>
      <sheetName val="An_Accts"/>
      <sheetName val="Qtr_Equity"/>
      <sheetName val="Qtr_Chart"/>
      <sheetName val="An_Chart"/>
      <sheetName val="DSCR"/>
      <sheetName val="D_Out"/>
      <sheetName val="P&amp;I"/>
      <sheetName val="Capac$ (A)"/>
      <sheetName val="Equity Analysis"/>
      <sheetName val="CapacCharge"/>
      <sheetName val="MaintCosts"/>
      <sheetName val="Q_Sources"/>
      <sheetName val="Q_Uses"/>
      <sheetName val="A_Sources"/>
      <sheetName val="A_Uses"/>
      <sheetName val="Project Costs"/>
      <sheetName val="Tables"/>
      <sheetName val="Fin Charts"/>
      <sheetName val="Table.Amort"/>
      <sheetName val="Input"/>
      <sheetName val="project"/>
      <sheetName val="4|Cash-IN&amp;OUT_Actual"/>
      <sheetName val="7|CF_Actual-M"/>
      <sheetName val="7|CF_Actual-M_data"/>
      <sheetName val="ตั๋วเงินรับ"/>
    </sheetNames>
    <sheetDataSet>
      <sheetData sheetId="0" refreshError="1"/>
      <sheetData sheetId="1" refreshError="1"/>
      <sheetData sheetId="2" refreshError="1"/>
      <sheetData sheetId="3" refreshError="1"/>
      <sheetData sheetId="4" refreshError="1"/>
      <sheetData sheetId="5" refreshError="1"/>
      <sheetData sheetId="6" refreshError="1">
        <row r="15">
          <cell r="F15">
            <v>37072</v>
          </cell>
        </row>
        <row r="16">
          <cell r="F16">
            <v>37072</v>
          </cell>
        </row>
        <row r="20">
          <cell r="F20">
            <v>38352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 - TB"/>
      <sheetName val="Structure"/>
      <sheetName val="Manual"/>
      <sheetName val="FS"/>
      <sheetName val="TB1-JWDIL"/>
      <sheetName val="TB2-BJL"/>
      <sheetName val="TB3-DTS"/>
      <sheetName val="TB4-ATL"/>
      <sheetName val="TB5-JTS"/>
      <sheetName val="TB6-DITS"/>
      <sheetName val="TB7-JWDA"/>
      <sheetName val="TB8-JWDP"/>
      <sheetName val="TB9-JPKCS"/>
      <sheetName val="TB10-JWDPL"/>
      <sheetName val="TB11-JAPACH"/>
      <sheetName val="TB12-PCS"/>
      <sheetName val="TB13-PLP"/>
      <sheetName val="TB14-JVKM"/>
      <sheetName val="TB15-JVKV"/>
      <sheetName val="TB16-JVKUSA"/>
      <sheetName val="TB17-JWDAH"/>
      <sheetName val="TB18-JCMLW"/>
      <sheetName val="TB19-JWDALM"/>
      <sheetName val="TB20-JWDATM"/>
      <sheetName val="2| Asset vs. Liability"/>
      <sheetName val="3| Revenue vs. Expense"/>
      <sheetName val="1| Summary RPT"/>
      <sheetName val="4 | Elim RPT"/>
      <sheetName val="5 | Segment"/>
    </sheetNames>
    <sheetDataSet>
      <sheetData sheetId="0" refreshError="1"/>
      <sheetData sheetId="1" refreshError="1"/>
      <sheetData sheetId="2">
        <row r="10">
          <cell r="C10" t="str">
            <v>เงินสดและรายการเทียบเท่าเงินสด</v>
          </cell>
        </row>
        <row r="67">
          <cell r="B67" t="str">
            <v>Subs</v>
          </cell>
          <cell r="C67" t="str">
            <v>Asso</v>
          </cell>
          <cell r="D67" t="str">
            <v>Key Management</v>
          </cell>
          <cell r="E67" t="str">
            <v>Others</v>
          </cell>
        </row>
        <row r="68">
          <cell r="B68" t="str">
            <v>JWDIL</v>
          </cell>
          <cell r="C68" t="str">
            <v>JVKC</v>
          </cell>
          <cell r="D68" t="str">
            <v>นายชวนินทร์ บัณฑิตกฤษดา</v>
          </cell>
          <cell r="E68" t="str">
            <v>บริษัท เก็ท บิลเดอร์ จำกัด</v>
          </cell>
        </row>
        <row r="69">
          <cell r="B69" t="str">
            <v>BJL</v>
          </cell>
          <cell r="C69" t="str">
            <v>JVKT</v>
          </cell>
          <cell r="D69" t="str">
            <v>นางสาวอมรพรรณ บัณฑิตกฤษดา</v>
          </cell>
          <cell r="E69" t="str">
            <v>บริษัท คิงฟิชเชอร์ โฮลดิ้ง จำกัด</v>
          </cell>
        </row>
        <row r="70">
          <cell r="B70" t="str">
            <v>DTS</v>
          </cell>
          <cell r="C70" t="str">
            <v>EMLW</v>
          </cell>
          <cell r="D70" t="str">
            <v>นางพิมลทิพ บัณฑิตกฤษดา</v>
          </cell>
          <cell r="E70" t="str">
            <v>บริษัท เจเอสดีวี จำกัด</v>
          </cell>
        </row>
        <row r="71">
          <cell r="B71" t="str">
            <v>ATL</v>
          </cell>
          <cell r="C71" t="str">
            <v>JWDALC</v>
          </cell>
          <cell r="D71" t="str">
            <v>นางปณดา รมณีย์กชกร</v>
          </cell>
          <cell r="E71" t="str">
            <v>บริษัท เนเจอร์ เพลส จำกัด</v>
          </cell>
        </row>
        <row r="72">
          <cell r="B72" t="str">
            <v>JTS</v>
          </cell>
          <cell r="C72" t="str">
            <v>JWDALL</v>
          </cell>
          <cell r="D72" t="str">
            <v>นางสาวเสาวณีย์ อภิวันทน์โอภาศ</v>
          </cell>
          <cell r="E72" t="str">
            <v>บริษัท เพาเวอร์ ฟรีส เซอร์วิส จำกัด</v>
          </cell>
        </row>
        <row r="73">
          <cell r="B73" t="str">
            <v>DITS</v>
          </cell>
          <cell r="D73" t="str">
            <v>นายจิตชัย นิมิตรปัญญา</v>
          </cell>
          <cell r="E73" t="str">
            <v>บริษัท แหลมฉบัง วีเอสพีพี จำกัด</v>
          </cell>
        </row>
        <row r="74">
          <cell r="B74" t="str">
            <v>JWDPL</v>
          </cell>
          <cell r="D74" t="str">
            <v>นางอัจฉรา นิมิตรปัญญา</v>
          </cell>
          <cell r="E74" t="str">
            <v>บริษัท แอ๊ดวานซ์ ไลฟ์ ประกันชีวิต จำกัด</v>
          </cell>
        </row>
        <row r="75">
          <cell r="B75" t="str">
            <v>JWDA</v>
          </cell>
          <cell r="D75" t="str">
            <v>นางสาวอรวรรณ วรนิจ</v>
          </cell>
          <cell r="E75" t="str">
            <v>บริษัท โคลฟ บิสโทร จำกัด</v>
          </cell>
        </row>
        <row r="76">
          <cell r="B76" t="str">
            <v>JWDP</v>
          </cell>
          <cell r="D76" t="str">
            <v>นายโรแนลด์ คริส ไคเซอร์</v>
          </cell>
          <cell r="E76" t="str">
            <v>บริษัท โชคสมุทรมารีน จำกัด</v>
          </cell>
        </row>
        <row r="77">
          <cell r="B77" t="str">
            <v>JAPACH</v>
          </cell>
          <cell r="D77" t="str">
            <v>นางสาวเพ็ญประภา รวมไมตรี</v>
          </cell>
          <cell r="E77" t="str">
            <v>บริษัท โฟร์ วินด์ อินดัสเทรียล จำกัด</v>
          </cell>
        </row>
        <row r="78">
          <cell r="B78" t="str">
            <v>JVKM</v>
          </cell>
          <cell r="D78" t="str">
            <v>นางสาวปรินดา กุรางกูล</v>
          </cell>
          <cell r="E78" t="str">
            <v>บริษัท โอเวอร์ซี เทรดดิ้ง อลิอันซ์ จำกัด</v>
          </cell>
        </row>
        <row r="79">
          <cell r="B79" t="str">
            <v>JWDAH</v>
          </cell>
          <cell r="D79" t="str">
            <v>นายจิรโชติ โนศรี</v>
          </cell>
          <cell r="E79" t="str">
            <v>บริษัท ซีวาย โซลูชั่น จำกัด</v>
          </cell>
        </row>
        <row r="80">
          <cell r="B80" t="str">
            <v>JPKCS</v>
          </cell>
          <cell r="D80" t="str">
            <v>นายวิชชุ 
สังกรธนกิจ</v>
          </cell>
          <cell r="E80" t="str">
            <v>บริษัท ทรัพย์พูนทวี จำกัด</v>
          </cell>
        </row>
        <row r="81">
          <cell r="B81" t="str">
            <v>PCS</v>
          </cell>
          <cell r="D81" t="str">
            <v>นายณัฐภูมิ เปาวรัตน์</v>
          </cell>
          <cell r="E81" t="str">
            <v>บริษัท ทาฟ่า แอลไลแอนซ์ โลจิสติกส์ จำกัด</v>
          </cell>
        </row>
        <row r="82">
          <cell r="B82" t="str">
            <v>PLP</v>
          </cell>
          <cell r="D82" t="str">
            <v>นายพิสิฏฐ์ 
กิจวัฒนาถาวร</v>
          </cell>
          <cell r="E82" t="str">
            <v xml:space="preserve">บริษัท พาแนล แบรนด์ จำกัด </v>
          </cell>
        </row>
        <row r="83">
          <cell r="B83" t="str">
            <v>JVKV</v>
          </cell>
          <cell r="D83" t="str">
            <v>นายเสถียร วงศ์วิเชียร</v>
          </cell>
          <cell r="E83" t="str">
            <v xml:space="preserve">บริษัท พาแนล เซอร์วิส จำกัด </v>
          </cell>
        </row>
        <row r="84">
          <cell r="B84" t="str">
            <v>JVKUSA</v>
          </cell>
          <cell r="D84" t="str">
            <v>นายพลกฤษณ์(เปลี่ยนชื่อเป็นนายกิตติเมศร์) สกุลลีลารัศมี</v>
          </cell>
          <cell r="E84" t="str">
            <v>บริษัท วีฮิเคิล เอคซเพิท จำกัด</v>
          </cell>
        </row>
        <row r="85">
          <cell r="B85" t="str">
            <v>EMLW</v>
          </cell>
          <cell r="D85" t="str">
            <v>นายสุวีร์ กุมาร</v>
          </cell>
          <cell r="E85" t="str">
            <v>บริษัท สมาร์ท โฮม คอนซัลติ้ง จำกัด</v>
          </cell>
        </row>
        <row r="86">
          <cell r="B86" t="str">
            <v>JCMLW</v>
          </cell>
          <cell r="D86" t="str">
            <v>นายธเนศ พิริย์โยธินกุล</v>
          </cell>
          <cell r="E86" t="str">
            <v>บริษัท อิน พอยท์ วิชั่น จำกัด</v>
          </cell>
        </row>
        <row r="87">
          <cell r="B87" t="str">
            <v>JWDALL</v>
          </cell>
          <cell r="D87" t="str">
            <v>นายณตฉรรต ธรรมราทฤมงคล</v>
          </cell>
          <cell r="E87" t="str">
            <v>บริษัท เคมล็อก จำกัด</v>
          </cell>
        </row>
        <row r="88">
          <cell r="B88" t="str">
            <v>JWDALC</v>
          </cell>
          <cell r="D88" t="str">
            <v>นายเจตน์สุระ วงศ์วิเชียร</v>
          </cell>
          <cell r="E88" t="str">
            <v>บริษัท เจวีเค เทรดดิ้ง จำกัด</v>
          </cell>
        </row>
        <row r="89">
          <cell r="B89" t="str">
            <v>JWDALM</v>
          </cell>
          <cell r="D89" t="str">
            <v>Mr. Joseph Kaiyun Kiang</v>
          </cell>
          <cell r="E89" t="str">
            <v>บริษัท เจวีเค อินเตอร์เนชั่นแนล ทราเวล จำกัด</v>
          </cell>
        </row>
        <row r="90">
          <cell r="B90" t="str">
            <v>JWDATM</v>
          </cell>
          <cell r="D90" t="str">
            <v>นาย ชินอิชิโระ ทะเคดะ</v>
          </cell>
          <cell r="E90" t="str">
            <v>บริษัท เจวีเค อินโด-ไชน่า มูฟเวอรส์ จำกัด</v>
          </cell>
        </row>
        <row r="91">
          <cell r="D91" t="str">
            <v>นาย รักธรรม แตงอ่อน</v>
          </cell>
          <cell r="E91" t="str">
            <v>บริษัท เจวีเค-นากา มูฟเวอร์ส (ประเทศไทย) จำกัด</v>
          </cell>
        </row>
        <row r="92">
          <cell r="D92" t="str">
            <v>นาย ธรรมชาติ แตงอ่อน</v>
          </cell>
          <cell r="E92" t="str">
            <v>บริษัท เอเซีย ทราฟ จำกัด</v>
          </cell>
        </row>
        <row r="93">
          <cell r="E93" t="str">
            <v>บริษัท ไทย-รัสเชียน เทคโนบริด์จ จำกัด</v>
          </cell>
        </row>
        <row r="94">
          <cell r="E94" t="str">
            <v>บริษัท พอร์ท อิควิปเม้นท์ ซัพพลาย จำกัด</v>
          </cell>
        </row>
        <row r="95">
          <cell r="E95" t="str">
            <v>บริษัท พิค แอนด์ พี เทรดดิ้ง จำกัด</v>
          </cell>
        </row>
        <row r="96">
          <cell r="E96" t="str">
            <v>บริษัท พีเอสวี ลิ้งค์ จำกัด</v>
          </cell>
        </row>
        <row r="97">
          <cell r="E97" t="str">
            <v>บริษัท พีค เอวิเอชั่น เซอร์วิสเซส (ประเทศไทย) จำกัด</v>
          </cell>
        </row>
        <row r="98">
          <cell r="E98" t="str">
            <v>บริษัท วี.เอส.ทราเวลโปรโมชั่น จำกัด</v>
          </cell>
        </row>
        <row r="99">
          <cell r="E99" t="str">
            <v>บริษัท อนันตเดชเรืองสิน จำกัด</v>
          </cell>
        </row>
        <row r="100">
          <cell r="E100" t="str">
            <v>บริษัท ออนชอร์ -ออฟชอร์ เซอร์วิสเซส จำกัด</v>
          </cell>
        </row>
        <row r="101">
          <cell r="E101" t="str">
            <v>บริษัท อัลเทิน อินเตอร์เนชั่นแนล จำกัด</v>
          </cell>
        </row>
        <row r="102">
          <cell r="E102" t="str">
            <v>นางสาว
นุชจรินทร์ 
เทียบเพลีย</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ow r="4">
          <cell r="B4" t="str">
            <v>รายละเอียด</v>
          </cell>
        </row>
      </sheetData>
      <sheetData sheetId="2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gment by country (Q2-20)"/>
      <sheetName val="Revenue by country_20"/>
      <sheetName val="Country_19 Use"/>
      <sheetName val="Segment by country 19"/>
      <sheetName val="Segment by country 20"/>
      <sheetName val="Sheet3"/>
      <sheetName val="revenue by country"/>
    </sheetNames>
    <definedNames>
      <definedName name="Header_Row" refersTo="#REF!"/>
      <definedName name="Interest_Rate" refersTo="#REF!"/>
      <definedName name="Loan_Amount" refersTo="#REF!"/>
      <definedName name="Loan_Start" refersTo="#REF!"/>
      <definedName name="Number_of_Payments" refersTo="#REF!"/>
      <definedName name="Payment_Number" refersTo="#REF!"/>
      <definedName name="Values_Entered" refersTo="#REF!"/>
    </definedNames>
    <sheetDataSet>
      <sheetData sheetId="0"/>
      <sheetData sheetId="1"/>
      <sheetData sheetId="2">
        <row r="36">
          <cell r="D36">
            <v>876821.35437178938</v>
          </cell>
        </row>
      </sheetData>
      <sheetData sheetId="3"/>
      <sheetData sheetId="4"/>
      <sheetData sheetId="5" refreshError="1"/>
      <sheetData sheetId="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T_New"/>
      <sheetName val="LI_data"/>
      <sheetName val="Indicator"/>
      <sheetName val="1.New Sales"/>
      <sheetName val="2.NetSales"/>
      <sheetName val="3.Churn"/>
      <sheetName val="DI"/>
      <sheetName val="Rev_Data"/>
      <sheetName val="5.No Cust"/>
      <sheetName val="6.No circuits"/>
      <sheetName val="4.Revenue (Incl ICT)"/>
      <sheetName val="Rev Service"/>
      <sheetName val="Rev ICT"/>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ow r="3">
          <cell r="AR3" t="str">
            <v>Sale</v>
          </cell>
          <cell r="AS3" t="str">
            <v>OTC</v>
          </cell>
        </row>
        <row r="4">
          <cell r="AR4" t="str">
            <v>Service fee-EQ&amp;Installation</v>
          </cell>
          <cell r="AS4" t="str">
            <v>OTC</v>
          </cell>
        </row>
        <row r="5">
          <cell r="AR5" t="str">
            <v>Sevice fee-Bundle Link</v>
          </cell>
          <cell r="AS5" t="str">
            <v>MRC</v>
          </cell>
        </row>
        <row r="6">
          <cell r="AR6" t="str">
            <v>Equipment Rental</v>
          </cell>
          <cell r="AS6" t="str">
            <v>MRC</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ss"/>
      <sheetName val="13.5"/>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1.3"/>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Index"/>
      <sheetName val="PR1"/>
      <sheetName val="PR3"/>
      <sheetName val="PR5"/>
      <sheetName val="PR6"/>
      <sheetName val="PR7"/>
      <sheetName val="PR7 (2)"/>
      <sheetName val="PR9"/>
      <sheetName val="PR10"/>
      <sheetName val="Map"/>
      <sheetName val="Sheet1"/>
      <sheetName val="Inp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row r="5">
          <cell r="D5" t="str">
            <v>MYR</v>
          </cell>
        </row>
      </sheetData>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row r="4">
          <cell r="K4" t="str">
            <v>&lt;Select from the list&gt;</v>
          </cell>
        </row>
        <row r="5">
          <cell r="K5" t="str">
            <v>MALAYSIA</v>
          </cell>
        </row>
        <row r="6">
          <cell r="K6" t="str">
            <v>ALGERIA</v>
          </cell>
        </row>
        <row r="7">
          <cell r="K7" t="str">
            <v>ANGOLA</v>
          </cell>
        </row>
        <row r="8">
          <cell r="K8" t="str">
            <v>BENIN</v>
          </cell>
        </row>
        <row r="9">
          <cell r="K9" t="str">
            <v>BOTSWANA</v>
          </cell>
        </row>
        <row r="10">
          <cell r="K10" t="str">
            <v>BURUNDI</v>
          </cell>
        </row>
        <row r="11">
          <cell r="K11" t="str">
            <v>CAMEROON</v>
          </cell>
        </row>
        <row r="12">
          <cell r="K12" t="str">
            <v>CHAD</v>
          </cell>
        </row>
        <row r="13">
          <cell r="K13" t="str">
            <v>EGYPT</v>
          </cell>
        </row>
        <row r="14">
          <cell r="K14" t="str">
            <v>EQUATORIAL GUINEA</v>
          </cell>
        </row>
        <row r="15">
          <cell r="K15" t="str">
            <v>ETHIOPIA</v>
          </cell>
        </row>
        <row r="16">
          <cell r="K16" t="str">
            <v>GABON</v>
          </cell>
        </row>
        <row r="17">
          <cell r="K17" t="str">
            <v>GHANA</v>
          </cell>
        </row>
        <row r="18">
          <cell r="K18" t="str">
            <v>GUINEA</v>
          </cell>
        </row>
        <row r="19">
          <cell r="K19" t="str">
            <v>KENYA</v>
          </cell>
        </row>
        <row r="20">
          <cell r="K20" t="str">
            <v>LIBYA</v>
          </cell>
        </row>
        <row r="21">
          <cell r="K21" t="str">
            <v>LESOTHO</v>
          </cell>
        </row>
        <row r="22">
          <cell r="K22" t="str">
            <v>MAURITANIA</v>
          </cell>
        </row>
        <row r="23">
          <cell r="K23" t="str">
            <v>MAURITIUS</v>
          </cell>
        </row>
        <row r="24">
          <cell r="K24" t="str">
            <v>MOROCCO</v>
          </cell>
        </row>
        <row r="25">
          <cell r="K25" t="str">
            <v>MOZAMBIQUE</v>
          </cell>
        </row>
        <row r="26">
          <cell r="K26" t="str">
            <v>NAMIBIA</v>
          </cell>
        </row>
        <row r="27">
          <cell r="K27" t="str">
            <v>NIGER</v>
          </cell>
        </row>
        <row r="28">
          <cell r="K28" t="str">
            <v>NIGERIA</v>
          </cell>
        </row>
        <row r="29">
          <cell r="K29" t="str">
            <v>RWANDA</v>
          </cell>
        </row>
        <row r="30">
          <cell r="K30" t="str">
            <v>SEYCHELLES</v>
          </cell>
        </row>
        <row r="31">
          <cell r="K31" t="str">
            <v>SOUTH AFRICA</v>
          </cell>
        </row>
        <row r="32">
          <cell r="K32" t="str">
            <v>SUDAN</v>
          </cell>
        </row>
        <row r="33">
          <cell r="K33" t="str">
            <v>SWAZILAND</v>
          </cell>
        </row>
        <row r="34">
          <cell r="K34" t="str">
            <v>TANZANIA</v>
          </cell>
        </row>
        <row r="35">
          <cell r="K35" t="str">
            <v>TOGO</v>
          </cell>
        </row>
        <row r="36">
          <cell r="K36" t="str">
            <v>UGANDA</v>
          </cell>
        </row>
        <row r="37">
          <cell r="K37" t="str">
            <v>ZAMBIA</v>
          </cell>
        </row>
        <row r="38">
          <cell r="K38" t="str">
            <v>ZIMBABWE</v>
          </cell>
        </row>
        <row r="39">
          <cell r="K39" t="str">
            <v>ARAB</v>
          </cell>
        </row>
        <row r="40">
          <cell r="K40" t="str">
            <v>ARGENTINA</v>
          </cell>
        </row>
        <row r="41">
          <cell r="K41" t="str">
            <v>AUSTRALIA</v>
          </cell>
        </row>
        <row r="42">
          <cell r="K42" t="str">
            <v>BAHAMAS</v>
          </cell>
        </row>
        <row r="43">
          <cell r="K43" t="str">
            <v>BAHRAIN</v>
          </cell>
        </row>
        <row r="44">
          <cell r="K44" t="str">
            <v>BANGLADESH</v>
          </cell>
        </row>
        <row r="45">
          <cell r="K45" t="str">
            <v>BELGIUM</v>
          </cell>
        </row>
        <row r="46">
          <cell r="K46" t="str">
            <v>BERMUDA</v>
          </cell>
        </row>
        <row r="47">
          <cell r="K47" t="str">
            <v>BRAZIL</v>
          </cell>
        </row>
        <row r="48">
          <cell r="K48" t="str">
            <v>BRUNEI DARUSSALAM</v>
          </cell>
        </row>
        <row r="49">
          <cell r="K49" t="str">
            <v>CAMBODIA</v>
          </cell>
        </row>
        <row r="50">
          <cell r="K50" t="str">
            <v>CANADA</v>
          </cell>
        </row>
        <row r="51">
          <cell r="K51" t="str">
            <v>CHILE</v>
          </cell>
        </row>
        <row r="52">
          <cell r="K52" t="str">
            <v>CHINA</v>
          </cell>
        </row>
        <row r="53">
          <cell r="K53" t="str">
            <v>CYPRUS</v>
          </cell>
        </row>
        <row r="54">
          <cell r="K54" t="str">
            <v>DENMARK</v>
          </cell>
        </row>
        <row r="55">
          <cell r="K55" t="str">
            <v>FINLAND</v>
          </cell>
        </row>
        <row r="56">
          <cell r="K56" t="str">
            <v>FRANCE</v>
          </cell>
        </row>
        <row r="57">
          <cell r="K57" t="str">
            <v>FRENCH GUINEA</v>
          </cell>
        </row>
        <row r="58">
          <cell r="K58" t="str">
            <v>GERMANY</v>
          </cell>
        </row>
        <row r="59">
          <cell r="K59" t="str">
            <v>GREECE</v>
          </cell>
        </row>
        <row r="60">
          <cell r="K60" t="str">
            <v>HONG KONG</v>
          </cell>
        </row>
        <row r="61">
          <cell r="K61" t="str">
            <v>INDIA</v>
          </cell>
        </row>
        <row r="62">
          <cell r="K62" t="str">
            <v>INDONESIA</v>
          </cell>
        </row>
        <row r="63">
          <cell r="K63" t="str">
            <v>IRAN</v>
          </cell>
        </row>
        <row r="64">
          <cell r="K64" t="str">
            <v>IRAQ</v>
          </cell>
        </row>
        <row r="65">
          <cell r="K65" t="str">
            <v>ISLE OF MAN</v>
          </cell>
        </row>
        <row r="66">
          <cell r="K66" t="str">
            <v>ITALY</v>
          </cell>
        </row>
        <row r="67">
          <cell r="K67" t="str">
            <v>JAPAN</v>
          </cell>
        </row>
        <row r="68">
          <cell r="K68" t="str">
            <v>KOREA</v>
          </cell>
        </row>
        <row r="69">
          <cell r="K69" t="str">
            <v>KUWAIT</v>
          </cell>
        </row>
        <row r="70">
          <cell r="K70" t="str">
            <v>LEBANON</v>
          </cell>
        </row>
        <row r="71">
          <cell r="K71" t="str">
            <v>LIBERIA</v>
          </cell>
        </row>
        <row r="72">
          <cell r="K72" t="str">
            <v>MALDIVES</v>
          </cell>
        </row>
        <row r="73">
          <cell r="K73" t="str">
            <v>MEXICO</v>
          </cell>
        </row>
        <row r="74">
          <cell r="K74" t="str">
            <v>MANACO</v>
          </cell>
        </row>
        <row r="75">
          <cell r="K75" t="str">
            <v>MOROCCO</v>
          </cell>
        </row>
        <row r="76">
          <cell r="K76" t="str">
            <v>MYANMAR</v>
          </cell>
        </row>
        <row r="77">
          <cell r="K77" t="str">
            <v>NETHERLANDS</v>
          </cell>
        </row>
        <row r="78">
          <cell r="K78" t="str">
            <v>NEW ZEALAND</v>
          </cell>
        </row>
        <row r="79">
          <cell r="K79" t="str">
            <v>NORWAY</v>
          </cell>
        </row>
        <row r="80">
          <cell r="K80" t="str">
            <v>OMAN</v>
          </cell>
        </row>
        <row r="81">
          <cell r="K81" t="str">
            <v>PAKISTAN</v>
          </cell>
        </row>
        <row r="82">
          <cell r="K82" t="str">
            <v>PANAMA</v>
          </cell>
        </row>
        <row r="83">
          <cell r="K83" t="str">
            <v>PAPUA NEW GUINEA</v>
          </cell>
        </row>
        <row r="84">
          <cell r="K84" t="str">
            <v>PERU</v>
          </cell>
        </row>
        <row r="85">
          <cell r="K85" t="str">
            <v>PHILIPPINES</v>
          </cell>
        </row>
        <row r="86">
          <cell r="K86" t="str">
            <v>POLAND</v>
          </cell>
        </row>
        <row r="87">
          <cell r="K87" t="str">
            <v>PORTUGAL</v>
          </cell>
        </row>
        <row r="88">
          <cell r="K88" t="str">
            <v>PUERTO RICO</v>
          </cell>
        </row>
        <row r="89">
          <cell r="K89" t="str">
            <v>GATAR</v>
          </cell>
        </row>
        <row r="90">
          <cell r="K90" t="str">
            <v>ROMANIA</v>
          </cell>
        </row>
        <row r="91">
          <cell r="K91" t="str">
            <v>RUSSIA</v>
          </cell>
        </row>
        <row r="92">
          <cell r="K92" t="str">
            <v>SAUDI ARABIA</v>
          </cell>
        </row>
        <row r="93">
          <cell r="K93" t="str">
            <v>SEYCHELLES</v>
          </cell>
        </row>
        <row r="94">
          <cell r="K94" t="str">
            <v>SINGAPORE</v>
          </cell>
        </row>
        <row r="95">
          <cell r="K95" t="str">
            <v>SOUTH KOREA</v>
          </cell>
        </row>
        <row r="96">
          <cell r="K96" t="str">
            <v>SPAIN</v>
          </cell>
        </row>
        <row r="97">
          <cell r="K97" t="str">
            <v>SRI LANKA</v>
          </cell>
        </row>
        <row r="98">
          <cell r="K98" t="str">
            <v>SWEDEN</v>
          </cell>
        </row>
        <row r="99">
          <cell r="K99" t="str">
            <v>SWITZERLAND</v>
          </cell>
        </row>
        <row r="100">
          <cell r="K100" t="str">
            <v>SYRIA</v>
          </cell>
        </row>
        <row r="101">
          <cell r="K101" t="str">
            <v>TAIWAN</v>
          </cell>
        </row>
        <row r="102">
          <cell r="K102" t="str">
            <v>THAILAND</v>
          </cell>
        </row>
        <row r="103">
          <cell r="K103" t="str">
            <v>TRINIDAD</v>
          </cell>
        </row>
        <row r="104">
          <cell r="K104" t="str">
            <v>TUNISIA</v>
          </cell>
        </row>
        <row r="105">
          <cell r="K105" t="str">
            <v>TURKEY</v>
          </cell>
        </row>
        <row r="106">
          <cell r="K106" t="str">
            <v>TURKMENISTAN</v>
          </cell>
        </row>
        <row r="107">
          <cell r="K107" t="str">
            <v>UKRAINE</v>
          </cell>
        </row>
        <row r="108">
          <cell r="K108" t="str">
            <v>UNITED ARAB EMIRATES</v>
          </cell>
        </row>
        <row r="109">
          <cell r="K109" t="str">
            <v>UNITED KINGDOM</v>
          </cell>
        </row>
        <row r="110">
          <cell r="K110" t="str">
            <v>UNITED STATES OF AMERICA</v>
          </cell>
        </row>
        <row r="111">
          <cell r="K111" t="str">
            <v>VENEZUELA</v>
          </cell>
        </row>
        <row r="112">
          <cell r="K112" t="str">
            <v>VIETNAM</v>
          </cell>
        </row>
        <row r="113">
          <cell r="K113" t="str">
            <v>YEMEN</v>
          </cell>
        </row>
        <row r="114">
          <cell r="K114" t="str">
            <v>OTHERS</v>
          </cell>
        </row>
      </sheetData>
      <sheetData sheetId="120" refreshError="1"/>
      <sheetData sheetId="1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ader"/>
      <sheetName val="Index"/>
      <sheetName val="Cash"/>
      <sheetName val="Debtors&amp;Retns"/>
      <sheetName val="DoubtfulDebts"/>
      <sheetName val="ODrsPrepays"/>
      <sheetName val="EmpLoansSTDs"/>
      <sheetName val="Inventories"/>
      <sheetName val="Investments"/>
      <sheetName val="SharesUnlisted"/>
      <sheetName val="SharesListed"/>
      <sheetName val="Assets"/>
      <sheetName val="BankOdraft"/>
      <sheetName val="TradeCreds"/>
      <sheetName val="OthCredsClr"/>
      <sheetName val="Borrowings"/>
      <sheetName val="Leases"/>
      <sheetName val="Intercoy"/>
      <sheetName val="Provisions"/>
      <sheetName val="DeferredInc"/>
      <sheetName val="STI_ACCOUNTS"/>
      <sheetName val="FITB"/>
      <sheetName val="PDIT"/>
      <sheetName val="TaxIncome"/>
      <sheetName val="Income"/>
      <sheetName val="DividendsRecd"/>
      <sheetName val="IntercoyInterest"/>
      <sheetName val="ExemptIncome"/>
      <sheetName val="Entertainment"/>
      <sheetName val="Invest. in JV"/>
      <sheetName val="Prepayments"/>
      <sheetName val="CGTWsheet"/>
      <sheetName val="CapGainLoss"/>
      <sheetName val="Stock"/>
      <sheetName val="Legals"/>
      <sheetName val="SubsDonations"/>
      <sheetName val="BadDebts"/>
      <sheetName val="Repairs"/>
      <sheetName val="Consulting"/>
      <sheetName val="BorrowExps"/>
      <sheetName val="Royalties"/>
      <sheetName val="FinLeaseAdjs"/>
      <sheetName val="ForeignExchg"/>
      <sheetName val="Research"/>
      <sheetName val="Extraordinary"/>
      <sheetName val="ForeignIncome"/>
      <sheetName val="ForeignTaxCrs"/>
      <sheetName val="DividendsPaid"/>
      <sheetName val="Look up tables"/>
      <sheetName val="VBA macros"/>
      <sheetName val="Module1"/>
      <sheetName val="Module2"/>
      <sheetName val="Manual"/>
      <sheetName val="Ass"/>
    </sheetNames>
    <sheetDataSet>
      <sheetData sheetId="0" refreshError="1">
        <row r="1">
          <cell r="A1" t="str">
            <v>Transfield Services Group</v>
          </cell>
        </row>
        <row r="9">
          <cell r="C9" t="str">
            <v>Transfield Services Limited</v>
          </cell>
        </row>
        <row r="12">
          <cell r="C12" t="str">
            <v>30 June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refreshError="1"/>
      <sheetData sheetId="50" refreshError="1"/>
      <sheetData sheetId="51" refreshError="1"/>
      <sheetData sheetId="52" refreshError="1"/>
      <sheetData sheetId="5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ME"/>
      <sheetName val="EXPORT"/>
      <sheetName val="DOMESTIC"/>
      <sheetName val="SumExport"/>
      <sheetName val="SumDomest"/>
      <sheetName val="Map"/>
      <sheetName val="Index"/>
      <sheetName val="2. TB-VT-2012"/>
      <sheetName val="4. RE"/>
      <sheetName val="Header"/>
      <sheetName val="2. TB-USA-2012"/>
      <sheetName val="4. RE (Open)"/>
    </sheetNames>
    <sheetDataSet>
      <sheetData sheetId="0">
        <row r="2">
          <cell r="A2" t="str">
            <v>00101295</v>
          </cell>
          <cell r="B2" t="str">
            <v>BLUE SEA SYSTEM</v>
          </cell>
        </row>
        <row r="3">
          <cell r="A3" t="str">
            <v>00101312</v>
          </cell>
          <cell r="B3" t="str">
            <v>POINT EIGHT</v>
          </cell>
        </row>
        <row r="4">
          <cell r="A4" t="str">
            <v>00102330</v>
          </cell>
          <cell r="B4" t="str">
            <v>COMMONWEALTH METAL CORPORATION</v>
          </cell>
        </row>
        <row r="5">
          <cell r="A5" t="str">
            <v>02001285</v>
          </cell>
          <cell r="B5" t="str">
            <v>ABB ARAB CONTRACTORS FOR ELECTRICAL INDUSTRIES</v>
          </cell>
        </row>
        <row r="6">
          <cell r="A6" t="str">
            <v>02001316</v>
          </cell>
          <cell r="B6" t="str">
            <v>MEMICO</v>
          </cell>
        </row>
        <row r="7">
          <cell r="A7" t="str">
            <v>02002304</v>
          </cell>
          <cell r="B7" t="str">
            <v>ELECTRO GEORGE</v>
          </cell>
        </row>
        <row r="8">
          <cell r="A8" t="str">
            <v>02004222</v>
          </cell>
          <cell r="B8" t="str">
            <v>EL-SAID ENTERPRISES - EL-SAID HABIB &amp; CO.</v>
          </cell>
        </row>
        <row r="9">
          <cell r="A9" t="str">
            <v>03201339</v>
          </cell>
          <cell r="B9" t="str">
            <v>ETA-COM</v>
          </cell>
        </row>
        <row r="10">
          <cell r="A10" t="str">
            <v>03901017</v>
          </cell>
          <cell r="B10" t="str">
            <v>CALAMARI S.R.L.</v>
          </cell>
        </row>
        <row r="11">
          <cell r="A11" t="str">
            <v>03901183</v>
          </cell>
          <cell r="B11" t="str">
            <v>ZUCCHINI</v>
          </cell>
        </row>
        <row r="12">
          <cell r="A12" t="str">
            <v>03902341</v>
          </cell>
          <cell r="B12" t="str">
            <v>VENETA METALLI S.R.L</v>
          </cell>
        </row>
        <row r="13">
          <cell r="A13" t="str">
            <v>04401240</v>
          </cell>
          <cell r="B13" t="str">
            <v>THOMAS BOLTON GROUP LIMITED</v>
          </cell>
        </row>
        <row r="14">
          <cell r="A14" t="str">
            <v>04402321</v>
          </cell>
          <cell r="B14" t="str">
            <v>AMARI METALS INTERNATIONAL</v>
          </cell>
        </row>
        <row r="15">
          <cell r="A15" t="str">
            <v>04403072</v>
          </cell>
          <cell r="B15" t="str">
            <v>RIGHTON LIMITED</v>
          </cell>
        </row>
        <row r="16">
          <cell r="A16" t="str">
            <v>04901190</v>
          </cell>
          <cell r="B16" t="str">
            <v>GROHE</v>
          </cell>
        </row>
        <row r="17">
          <cell r="A17" t="str">
            <v>06201141</v>
          </cell>
          <cell r="B17" t="str">
            <v>AEG T&amp;D (PT. AEG INDONESIA)</v>
          </cell>
        </row>
        <row r="18">
          <cell r="A18" t="str">
            <v>06201173</v>
          </cell>
          <cell r="B18" t="str">
            <v>PT. ABB SAKTI INDUSTRI</v>
          </cell>
        </row>
        <row r="19">
          <cell r="A19" t="str">
            <v>06201221</v>
          </cell>
          <cell r="B19" t="str">
            <v>PT HITACHI POWER SYSTEMS INDONESIA</v>
          </cell>
        </row>
        <row r="20">
          <cell r="A20" t="str">
            <v>06201242</v>
          </cell>
          <cell r="B20" t="str">
            <v>P.T. KONTROL RAGAM INDONESIA</v>
          </cell>
        </row>
        <row r="21">
          <cell r="A21" t="str">
            <v>06201260</v>
          </cell>
          <cell r="B21" t="str">
            <v>PT. HIMALAYA TRANSMEKA</v>
          </cell>
        </row>
        <row r="22">
          <cell r="A22" t="str">
            <v>06202052</v>
          </cell>
          <cell r="B22" t="str">
            <v>LOGAMANDA</v>
          </cell>
        </row>
        <row r="23">
          <cell r="A23" t="str">
            <v>06202067</v>
          </cell>
          <cell r="B23" t="str">
            <v>PT. DAMAR KRISTAL</v>
          </cell>
        </row>
        <row r="24">
          <cell r="A24" t="str">
            <v>06202068</v>
          </cell>
          <cell r="B24" t="str">
            <v>PT. TATAMURNI TEMBAGA</v>
          </cell>
        </row>
        <row r="25">
          <cell r="A25" t="str">
            <v>06202103</v>
          </cell>
          <cell r="B25" t="str">
            <v>USAHA JAYA</v>
          </cell>
        </row>
        <row r="26">
          <cell r="A26" t="str">
            <v>06202313</v>
          </cell>
          <cell r="B26" t="str">
            <v>PT. EGA TEKELINDO PRIMA</v>
          </cell>
        </row>
        <row r="27">
          <cell r="A27" t="str">
            <v>06203069</v>
          </cell>
          <cell r="B27" t="str">
            <v>PT.  PURA MAYUNGAN</v>
          </cell>
        </row>
        <row r="28">
          <cell r="A28" t="str">
            <v>06301008</v>
          </cell>
          <cell r="B28" t="str">
            <v>ALEXANDER COMMERCIAL INC.</v>
          </cell>
        </row>
        <row r="29">
          <cell r="A29" t="str">
            <v>06301039</v>
          </cell>
          <cell r="B29" t="str">
            <v>HI-TOP MERCHANDISING, INC.</v>
          </cell>
        </row>
        <row r="30">
          <cell r="A30" t="str">
            <v>06301056</v>
          </cell>
          <cell r="B30" t="str">
            <v>MACHNIEBANKS' CORPORATION(ASIAPHIL)</v>
          </cell>
        </row>
        <row r="31">
          <cell r="A31" t="str">
            <v>06301084</v>
          </cell>
          <cell r="B31" t="str">
            <v>SONIC INTERNATION CO.,LTD.</v>
          </cell>
        </row>
        <row r="32">
          <cell r="A32" t="str">
            <v>06301105</v>
          </cell>
          <cell r="B32" t="str">
            <v>WESTCO ELECTRICAL &amp; EQUIPMENT LTD.</v>
          </cell>
        </row>
        <row r="33">
          <cell r="A33" t="str">
            <v>06301125</v>
          </cell>
          <cell r="B33" t="str">
            <v>BETA ELECTRIC CORPORATION</v>
          </cell>
        </row>
        <row r="34">
          <cell r="A34" t="str">
            <v>06301135</v>
          </cell>
          <cell r="B34" t="str">
            <v>DANWAY</v>
          </cell>
        </row>
        <row r="35">
          <cell r="A35" t="str">
            <v>06301232</v>
          </cell>
          <cell r="B35" t="str">
            <v>EDISON  ELECTRIC INTEGRATED INC.</v>
          </cell>
        </row>
        <row r="36">
          <cell r="A36" t="str">
            <v>06301241</v>
          </cell>
          <cell r="B36" t="str">
            <v>MADEIRA HOLDINGS,  INC.</v>
          </cell>
        </row>
        <row r="37">
          <cell r="A37" t="str">
            <v>06301258</v>
          </cell>
          <cell r="B37" t="str">
            <v>HYVOLT INTEGRATED ELECTRIC,  INC.</v>
          </cell>
        </row>
        <row r="38">
          <cell r="A38" t="str">
            <v>06301272</v>
          </cell>
          <cell r="B38" t="str">
            <v>ASIAPHIL MANUFACTURING INDUSTRIES INC.</v>
          </cell>
        </row>
        <row r="39">
          <cell r="A39" t="str">
            <v>06301314</v>
          </cell>
          <cell r="B39" t="str">
            <v>HAP SENG CONSTRUCTION SUPPLY CORP.</v>
          </cell>
        </row>
        <row r="40">
          <cell r="A40" t="str">
            <v>06302031</v>
          </cell>
          <cell r="B40" t="str">
            <v>FUJI HAYA ELECTRIC INC.</v>
          </cell>
        </row>
        <row r="41">
          <cell r="A41" t="str">
            <v>06302060</v>
          </cell>
          <cell r="B41" t="str">
            <v>NEW SENG HUAT HARDWARE CORP.</v>
          </cell>
        </row>
        <row r="42">
          <cell r="A42" t="str">
            <v>06302248</v>
          </cell>
          <cell r="B42" t="str">
            <v>GEORGETOWN ELECTRICAL SYSTEMS</v>
          </cell>
        </row>
        <row r="43">
          <cell r="A43" t="str">
            <v>06303111</v>
          </cell>
          <cell r="B43" t="str">
            <v>THE ALPS MERCHANDISING CORP.,</v>
          </cell>
        </row>
        <row r="44">
          <cell r="A44" t="str">
            <v>06304322</v>
          </cell>
          <cell r="B44" t="str">
            <v>ELECTRO MARKETING CORPORATION</v>
          </cell>
        </row>
        <row r="45">
          <cell r="A45" t="str">
            <v>06501011</v>
          </cell>
          <cell r="B45" t="str">
            <v>AVIL SYSTEMS&amp;SERVICES PTE.,LTD.</v>
          </cell>
        </row>
        <row r="46">
          <cell r="A46" t="str">
            <v>06501131</v>
          </cell>
          <cell r="B46" t="str">
            <v>BASE PTE LTD.</v>
          </cell>
        </row>
        <row r="47">
          <cell r="A47" t="str">
            <v>06501159</v>
          </cell>
          <cell r="B47" t="str">
            <v>VSST FAR EAST (PTE) LTD</v>
          </cell>
        </row>
        <row r="48">
          <cell r="A48" t="str">
            <v>06501181</v>
          </cell>
          <cell r="B48" t="str">
            <v>SD SYSTEM PTE LTD.</v>
          </cell>
        </row>
        <row r="49">
          <cell r="A49" t="str">
            <v>06501225</v>
          </cell>
          <cell r="B49" t="str">
            <v>SCHNEIDER ELECTRIC SINGAPORE PTE LTD</v>
          </cell>
        </row>
        <row r="50">
          <cell r="A50" t="str">
            <v>06502014</v>
          </cell>
          <cell r="B50" t="str">
            <v>BRIDEX SINGAPORE PTE LTD.</v>
          </cell>
        </row>
        <row r="51">
          <cell r="A51" t="str">
            <v>06502093</v>
          </cell>
          <cell r="B51" t="str">
            <v>TAT ENG INDUSTRIES PTE.  LTD.</v>
          </cell>
        </row>
        <row r="52">
          <cell r="A52" t="str">
            <v>06502302</v>
          </cell>
          <cell r="B52" t="str">
            <v>TAT ENG HARDWARE PTE. LTD.</v>
          </cell>
        </row>
        <row r="53">
          <cell r="A53" t="str">
            <v>06504199</v>
          </cell>
          <cell r="B53" t="str">
            <v>N.P. KING PTE. LTD.</v>
          </cell>
        </row>
        <row r="54">
          <cell r="A54" t="str">
            <v>06504212</v>
          </cell>
          <cell r="B54" t="str">
            <v>LULEE METAL PTE LTD</v>
          </cell>
        </row>
        <row r="55">
          <cell r="A55" t="str">
            <v>06601001</v>
          </cell>
          <cell r="B55" t="str">
            <v>ABB DISTRIBUTION LIMITED</v>
          </cell>
        </row>
        <row r="56">
          <cell r="A56" t="str">
            <v>06601002</v>
          </cell>
          <cell r="B56" t="str">
            <v>ABB POWER</v>
          </cell>
        </row>
        <row r="57">
          <cell r="A57" t="str">
            <v>06601003</v>
          </cell>
          <cell r="B57" t="str">
            <v>ABB T&amp;D LIMITED (SUBSTATION)</v>
          </cell>
        </row>
        <row r="58">
          <cell r="A58" t="str">
            <v>06601012</v>
          </cell>
          <cell r="B58" t="str">
            <v>B.GRIMM POWER ENGINEERING CO.,LTD.</v>
          </cell>
        </row>
        <row r="59">
          <cell r="A59" t="str">
            <v>06601059</v>
          </cell>
          <cell r="B59" t="str">
            <v>NAVAPONG ENGINEERING CO.,LTD.</v>
          </cell>
        </row>
        <row r="60">
          <cell r="A60" t="str">
            <v>06601064</v>
          </cell>
          <cell r="B60" t="str">
            <v>OW HIEB SENG CHING NGOW KIM</v>
          </cell>
        </row>
        <row r="61">
          <cell r="A61" t="str">
            <v>06601066</v>
          </cell>
          <cell r="B61" t="str">
            <v>PRECISE ELECTRO-MECHANICAL WORKS CO.,LTD.</v>
          </cell>
        </row>
        <row r="62">
          <cell r="A62" t="str">
            <v>06601074</v>
          </cell>
          <cell r="B62" t="str">
            <v>SCHNEIDER (THAILAND) LIMITED</v>
          </cell>
        </row>
        <row r="63">
          <cell r="A63" t="str">
            <v>06601075</v>
          </cell>
          <cell r="B63" t="str">
            <v>SCHNEIDER SIAM CO.,LTD.</v>
          </cell>
        </row>
        <row r="64">
          <cell r="A64" t="str">
            <v>06601078</v>
          </cell>
          <cell r="B64" t="str">
            <v>SIEMENS</v>
          </cell>
        </row>
        <row r="65">
          <cell r="A65" t="str">
            <v>06601080</v>
          </cell>
          <cell r="B65" t="str">
            <v>SIEMENS ELECTRICAL ENGINEERING LTD.</v>
          </cell>
        </row>
        <row r="66">
          <cell r="A66" t="str">
            <v>06601082</v>
          </cell>
          <cell r="B66" t="str">
            <v>SINSIAM METAL CENTER (1984) LTD.,PART</v>
          </cell>
        </row>
        <row r="67">
          <cell r="A67" t="str">
            <v>06601086</v>
          </cell>
          <cell r="B67" t="str">
            <v>SQUARE D COMPANY (THAILAND) LTD.</v>
          </cell>
        </row>
        <row r="68">
          <cell r="A68" t="str">
            <v>06601096</v>
          </cell>
          <cell r="B68" t="str">
            <v>TOMEN ENTERPRISE (BANGKOK) LTD.</v>
          </cell>
        </row>
        <row r="69">
          <cell r="A69" t="str">
            <v>06601100</v>
          </cell>
          <cell r="B69" t="str">
            <v>U-TAH INDUSTRY LTD.,PART.</v>
          </cell>
        </row>
        <row r="70">
          <cell r="A70" t="str">
            <v>06601116</v>
          </cell>
          <cell r="B70" t="str">
            <v>LIM MENG SENG LTD., PART.</v>
          </cell>
        </row>
        <row r="71">
          <cell r="A71" t="str">
            <v>06601117</v>
          </cell>
          <cell r="B71" t="str">
            <v>SIEMENS LIMITED</v>
          </cell>
        </row>
        <row r="72">
          <cell r="A72" t="str">
            <v>06601122</v>
          </cell>
          <cell r="B72" t="str">
            <v>SUMIDEN ASAHI (THAILAND) CO., LTD.</v>
          </cell>
        </row>
        <row r="73">
          <cell r="A73" t="str">
            <v>06601123</v>
          </cell>
          <cell r="B73" t="str">
            <v>Sumiden Asahi (Thailand) Co., Ltd.</v>
          </cell>
        </row>
        <row r="74">
          <cell r="A74" t="str">
            <v>06601129</v>
          </cell>
          <cell r="B74" t="str">
            <v>SUMIDEN ASAHI (THAILAND) CO., LTD.</v>
          </cell>
        </row>
        <row r="75">
          <cell r="A75" t="str">
            <v>06601130</v>
          </cell>
          <cell r="B75" t="str">
            <v>THAI MEIDENSHA CO., LTD.</v>
          </cell>
        </row>
        <row r="76">
          <cell r="A76" t="str">
            <v>06601132</v>
          </cell>
          <cell r="B76" t="str">
            <v>PAKA ENGINEERING CO., LTD.</v>
          </cell>
        </row>
        <row r="77">
          <cell r="A77" t="str">
            <v>06601134</v>
          </cell>
          <cell r="B77" t="str">
            <v>SAMMIT CHAROENPOL CO., LTD.</v>
          </cell>
        </row>
        <row r="78">
          <cell r="A78" t="str">
            <v>06601143</v>
          </cell>
          <cell r="B78" t="str">
            <v>SUMMIT MANUFACTURING CO., LTD.</v>
          </cell>
        </row>
        <row r="79">
          <cell r="A79" t="str">
            <v>06601147</v>
          </cell>
          <cell r="B79" t="str">
            <v>SIAM COASTAL INTERTRADE CO.,LTD.</v>
          </cell>
        </row>
        <row r="80">
          <cell r="A80" t="str">
            <v>06601148</v>
          </cell>
          <cell r="B80" t="str">
            <v>ABB INDUSTRY LIMITED (SERVICE BUSINESS RAYONG SERV</v>
          </cell>
        </row>
        <row r="81">
          <cell r="A81" t="str">
            <v>06601149</v>
          </cell>
          <cell r="B81" t="str">
            <v>BOONTENG INDUSTRY CO.,LTD.</v>
          </cell>
        </row>
        <row r="82">
          <cell r="A82" t="str">
            <v>06601152</v>
          </cell>
          <cell r="B82" t="str">
            <v>PATA CHEMICALS LIMTED PARTNERSHIP</v>
          </cell>
        </row>
        <row r="83">
          <cell r="A83" t="str">
            <v>06601154</v>
          </cell>
          <cell r="B83" t="str">
            <v>GUNKUL ENGINEERING CO., LTD.</v>
          </cell>
        </row>
        <row r="84">
          <cell r="A84" t="str">
            <v>06601155</v>
          </cell>
          <cell r="B84" t="str">
            <v>L.V. ENGINEERING CO., LTD.</v>
          </cell>
        </row>
        <row r="85">
          <cell r="A85" t="str">
            <v>06601156</v>
          </cell>
          <cell r="B85" t="str">
            <v>P.M.K. CORPORATION LIMITED.</v>
          </cell>
        </row>
        <row r="86">
          <cell r="A86" t="str">
            <v>06601161</v>
          </cell>
          <cell r="B86" t="str">
            <v>SINRATTANA STEEL CO.,LTD</v>
          </cell>
        </row>
        <row r="87">
          <cell r="A87" t="str">
            <v>06601167</v>
          </cell>
          <cell r="B87" t="str">
            <v>COELME INTERNATIONAL CO.,LTD</v>
          </cell>
        </row>
        <row r="88">
          <cell r="A88" t="str">
            <v>06601168</v>
          </cell>
          <cell r="B88" t="str">
            <v>PISANU ENGINEERING &amp; CONSTRUCTION CO.,LTD</v>
          </cell>
        </row>
        <row r="89">
          <cell r="A89" t="str">
            <v>06601172</v>
          </cell>
          <cell r="B89" t="str">
            <v>P.M.K. INDUSTRY CO., LTD.</v>
          </cell>
        </row>
        <row r="90">
          <cell r="A90" t="str">
            <v>06601185</v>
          </cell>
          <cell r="B90" t="str">
            <v>UNITED COPPER CO., LTD.</v>
          </cell>
        </row>
        <row r="91">
          <cell r="A91" t="str">
            <v>06601186</v>
          </cell>
          <cell r="B91" t="str">
            <v>S &amp; J METAL PART &amp; ASS'Y CO., LTD.</v>
          </cell>
        </row>
        <row r="92">
          <cell r="A92" t="str">
            <v>06601200</v>
          </cell>
          <cell r="B92" t="str">
            <v>LITE-ON INDUSTRY (THAILAND) CO.,LTD.</v>
          </cell>
        </row>
        <row r="93">
          <cell r="A93" t="str">
            <v>06601206</v>
          </cell>
          <cell r="B93" t="str">
            <v>THAI CHAMPION VALVE COMPANY LIMITED</v>
          </cell>
        </row>
        <row r="94">
          <cell r="A94" t="str">
            <v>06601209</v>
          </cell>
          <cell r="B94" t="str">
            <v>T.C.I. TRADING COMPANY LIMITED</v>
          </cell>
        </row>
        <row r="95">
          <cell r="A95" t="str">
            <v>06601217</v>
          </cell>
          <cell r="B95" t="str">
            <v>DAIHEN (THAILAND) CO., LTD.</v>
          </cell>
        </row>
        <row r="96">
          <cell r="A96" t="str">
            <v>06601228</v>
          </cell>
          <cell r="B96" t="str">
            <v>THAI AICHI DENKI CO.,LTD.</v>
          </cell>
        </row>
        <row r="97">
          <cell r="A97" t="str">
            <v>06601255</v>
          </cell>
          <cell r="B97" t="str">
            <v>SIEMENS AKTIENGSELLSCHAFT</v>
          </cell>
        </row>
        <row r="98">
          <cell r="A98" t="str">
            <v>06601256</v>
          </cell>
          <cell r="B98" t="str">
            <v>FAR-SIGHT SAHAKIJ CO.,LTD.</v>
          </cell>
        </row>
        <row r="99">
          <cell r="A99" t="str">
            <v>06601282</v>
          </cell>
          <cell r="B99" t="str">
            <v>GPV ASIA (THAILAND) CO., LTD.</v>
          </cell>
        </row>
        <row r="100">
          <cell r="A100" t="str">
            <v>06601291</v>
          </cell>
          <cell r="B100" t="str">
            <v>FUJIKURA (THAILAND) LTD.</v>
          </cell>
        </row>
        <row r="101">
          <cell r="A101" t="str">
            <v>06601309</v>
          </cell>
          <cell r="B101" t="str">
            <v>ALPHACAST CO.,LTD.</v>
          </cell>
        </row>
        <row r="102">
          <cell r="A102" t="str">
            <v>06601323</v>
          </cell>
          <cell r="B102" t="str">
            <v>BRIDGESTONE  METALPHA (THAILAND) CO.,LTD.</v>
          </cell>
        </row>
        <row r="103">
          <cell r="A103" t="str">
            <v>06601328</v>
          </cell>
          <cell r="B103" t="str">
            <v>T.P.W.  INDUSTRIES CO.,LTD.</v>
          </cell>
        </row>
        <row r="104">
          <cell r="A104" t="str">
            <v>06601349</v>
          </cell>
          <cell r="B104" t="str">
            <v>DULMISON (THAILAND) CO.,LTD.</v>
          </cell>
        </row>
        <row r="105">
          <cell r="A105" t="str">
            <v>06601350</v>
          </cell>
          <cell r="B105" t="str">
            <v>HITACHI INDUSTRIAL TECHNOLOGY (THAILAND) LTD.</v>
          </cell>
        </row>
        <row r="106">
          <cell r="A106" t="str">
            <v>06601354</v>
          </cell>
          <cell r="B106" t="str">
            <v>C&amp;T METAL PRODUCT CO.,LTD.</v>
          </cell>
        </row>
        <row r="107">
          <cell r="A107" t="str">
            <v>06602013</v>
          </cell>
          <cell r="B107" t="str">
            <v>B.V.T.MARKETING CO.,LTD.</v>
          </cell>
        </row>
        <row r="108">
          <cell r="A108" t="str">
            <v>06602015</v>
          </cell>
          <cell r="B108" t="str">
            <v>BUAY KEE LOHAPHAN LTD.</v>
          </cell>
        </row>
        <row r="109">
          <cell r="A109" t="str">
            <v>06602021</v>
          </cell>
          <cell r="B109" t="str">
            <v>CITY'S SPARK LTD.,PART</v>
          </cell>
        </row>
        <row r="110">
          <cell r="A110" t="str">
            <v>06602025</v>
          </cell>
          <cell r="B110" t="str">
            <v>EIAMLOHA LTD.,PART.</v>
          </cell>
        </row>
        <row r="111">
          <cell r="A111" t="str">
            <v>06602042</v>
          </cell>
          <cell r="B111" t="str">
            <v>KIM HENG CHIANG LTD.,PART</v>
          </cell>
        </row>
        <row r="112">
          <cell r="A112" t="str">
            <v>06602050</v>
          </cell>
          <cell r="B112" t="str">
            <v>LIM METAL LTD.,PART</v>
          </cell>
        </row>
        <row r="113">
          <cell r="A113" t="str">
            <v>06602061</v>
          </cell>
          <cell r="B113" t="str">
            <v>NGECK SENG CHIANG METAL CO.,LTD.</v>
          </cell>
        </row>
        <row r="114">
          <cell r="A114" t="str">
            <v>06602063</v>
          </cell>
          <cell r="B114" t="str">
            <v>OW HIAP SENG HENG LTD.,PART.</v>
          </cell>
        </row>
        <row r="115">
          <cell r="A115" t="str">
            <v>06602077</v>
          </cell>
          <cell r="B115" t="str">
            <v>SIAM STAINLESS PIPE FITTING CO.,LTD</v>
          </cell>
        </row>
        <row r="116">
          <cell r="A116" t="str">
            <v>06602090</v>
          </cell>
          <cell r="B116" t="str">
            <v>TAN POON SIN LTD., PART</v>
          </cell>
        </row>
        <row r="117">
          <cell r="A117" t="str">
            <v>06602109</v>
          </cell>
          <cell r="B117" t="str">
            <v>YONG TANG SENG LTD.,PART.</v>
          </cell>
        </row>
        <row r="118">
          <cell r="A118" t="str">
            <v>06602187</v>
          </cell>
          <cell r="B118" t="str">
            <v>THONBURI CASTING METAL CO., LTD</v>
          </cell>
        </row>
        <row r="119">
          <cell r="A119" t="str">
            <v>06602195</v>
          </cell>
          <cell r="B119" t="str">
            <v>O.T. CHEMICAL &amp; PLATING JIGS LTD., PART</v>
          </cell>
        </row>
        <row r="120">
          <cell r="A120" t="str">
            <v>06602223</v>
          </cell>
          <cell r="B120" t="str">
            <v>O.T. PLATING TECHNOLOGY CO.,LTD.</v>
          </cell>
        </row>
        <row r="121">
          <cell r="A121" t="str">
            <v>06602224</v>
          </cell>
          <cell r="B121" t="str">
            <v>MESSRS. CITY'S SPARK LTD.,PART</v>
          </cell>
        </row>
        <row r="122">
          <cell r="A122" t="str">
            <v>06602252</v>
          </cell>
          <cell r="B122" t="str">
            <v>ORAN INTER GROUP CO.,LTD.</v>
          </cell>
        </row>
        <row r="123">
          <cell r="A123" t="str">
            <v>06603094</v>
          </cell>
          <cell r="B123" t="str">
            <v>THAI UNION SWITCHBOARD CO.,LTD.</v>
          </cell>
        </row>
        <row r="124">
          <cell r="A124" t="str">
            <v>06604174</v>
          </cell>
          <cell r="B124" t="str">
            <v>PONGPARA CODAN RUBBER CO.,LTD</v>
          </cell>
        </row>
        <row r="125">
          <cell r="A125" t="str">
            <v>06604180</v>
          </cell>
          <cell r="B125" t="str">
            <v>VEERATHORN CO.,LTD</v>
          </cell>
        </row>
        <row r="126">
          <cell r="A126" t="str">
            <v>06604196</v>
          </cell>
          <cell r="B126" t="str">
            <v>KANEMATSU</v>
          </cell>
        </row>
        <row r="127">
          <cell r="A127" t="str">
            <v>06604198</v>
          </cell>
          <cell r="B127" t="str">
            <v>SIAM LOTUS</v>
          </cell>
        </row>
        <row r="128">
          <cell r="A128" t="str">
            <v>06605192</v>
          </cell>
          <cell r="B128" t="str">
            <v>CEGELEC</v>
          </cell>
        </row>
        <row r="129">
          <cell r="A129" t="str">
            <v>08101162</v>
          </cell>
          <cell r="B129" t="str">
            <v>ASAHI METAL INDUSTRIES,LTD</v>
          </cell>
        </row>
        <row r="130">
          <cell r="A130" t="str">
            <v>08101163</v>
          </cell>
          <cell r="B130" t="str">
            <v>HSAHI METAL</v>
          </cell>
        </row>
        <row r="131">
          <cell r="A131" t="str">
            <v>08101176</v>
          </cell>
          <cell r="B131" t="str">
            <v>DENKI SHOJI CO.,LTD.</v>
          </cell>
        </row>
        <row r="132">
          <cell r="A132" t="str">
            <v>08101250</v>
          </cell>
          <cell r="B132" t="str">
            <v>SUMIDEN ASAHI IND., LTD.</v>
          </cell>
        </row>
        <row r="133">
          <cell r="A133" t="str">
            <v>08101251</v>
          </cell>
          <cell r="B133" t="str">
            <v>TERASAKI ELECTRIC CO.,LTD.</v>
          </cell>
        </row>
        <row r="134">
          <cell r="A134" t="str">
            <v>08101342</v>
          </cell>
          <cell r="B134" t="str">
            <v>KATO METALS TRADING GO., LTD.</v>
          </cell>
        </row>
        <row r="135">
          <cell r="A135" t="str">
            <v>08102197</v>
          </cell>
          <cell r="B135" t="str">
            <v>KANEMATSU METALS LTD.</v>
          </cell>
        </row>
        <row r="136">
          <cell r="A136" t="str">
            <v>08401171</v>
          </cell>
          <cell r="B136" t="str">
            <v>VINA-TAKAOKA</v>
          </cell>
        </row>
        <row r="137">
          <cell r="A137" t="str">
            <v>08601158</v>
          </cell>
          <cell r="B137" t="str">
            <v>WUXI FOREIGN TRADE CORP.</v>
          </cell>
        </row>
        <row r="138">
          <cell r="A138" t="str">
            <v>08601178</v>
          </cell>
          <cell r="B138" t="str">
            <v>HONG KONG SUNTECH REGENT ENTERPRISE CO.</v>
          </cell>
        </row>
        <row r="139">
          <cell r="A139" t="str">
            <v>08601231</v>
          </cell>
          <cell r="B139" t="str">
            <v>ZHEZHONG GROUP</v>
          </cell>
        </row>
        <row r="140">
          <cell r="A140" t="str">
            <v>08601274</v>
          </cell>
          <cell r="B140" t="str">
            <v>UNELECTRA. ELECTRIC. CO., LTD.</v>
          </cell>
        </row>
        <row r="141">
          <cell r="A141" t="str">
            <v>08601296</v>
          </cell>
          <cell r="B141" t="str">
            <v>ABB INDUSTRIAL AND BUILDING SYSTEMS LTD.</v>
          </cell>
        </row>
        <row r="142">
          <cell r="A142" t="str">
            <v>08601307</v>
          </cell>
          <cell r="B142" t="str">
            <v>SCHNEIDER (SHANGHAI) SUPPLY CO.,LTD.</v>
          </cell>
        </row>
        <row r="143">
          <cell r="A143" t="str">
            <v>08601345</v>
          </cell>
          <cell r="B143" t="str">
            <v>SHANGHAI GE GUANGDIAN CO., LTD.</v>
          </cell>
        </row>
        <row r="144">
          <cell r="A144" t="str">
            <v>08602297</v>
          </cell>
          <cell r="B144" t="str">
            <v>SHANGHAI KEY-ROAD GENERAL ELECTRIC CO.,LTD.</v>
          </cell>
        </row>
        <row r="145">
          <cell r="A145" t="str">
            <v>08602338</v>
          </cell>
          <cell r="B145" t="str">
            <v>WUXI CITY POWER INSTRUMENTATION SYSTEM WORKS.</v>
          </cell>
        </row>
        <row r="146">
          <cell r="A146" t="str">
            <v>09101262</v>
          </cell>
          <cell r="B146" t="str">
            <v>SPACEAGE SWITCHGEAR LTD.</v>
          </cell>
        </row>
        <row r="147">
          <cell r="A147" t="str">
            <v>09101319</v>
          </cell>
          <cell r="B147" t="str">
            <v>ASIATIC ELECTRONIC INDUSTRIES</v>
          </cell>
        </row>
        <row r="148">
          <cell r="A148" t="str">
            <v>09101329</v>
          </cell>
          <cell r="B148" t="str">
            <v>MSS INDIA PVT LTD</v>
          </cell>
        </row>
        <row r="149">
          <cell r="A149" t="str">
            <v>09101346</v>
          </cell>
          <cell r="B149" t="str">
            <v>CG ELIN POWER SYSTEMS LTD.</v>
          </cell>
        </row>
        <row r="150">
          <cell r="A150" t="str">
            <v>09102289</v>
          </cell>
          <cell r="B150" t="str">
            <v>ROBINSON INTERNATIONAL</v>
          </cell>
        </row>
        <row r="151">
          <cell r="A151" t="str">
            <v>09102308</v>
          </cell>
          <cell r="B151" t="str">
            <v>SHUBHADA POLYMERS PRODUCTS(PVT.) LTD.</v>
          </cell>
        </row>
        <row r="152">
          <cell r="A152" t="str">
            <v>09201284</v>
          </cell>
          <cell r="B152" t="str">
            <v>ALSTOM PAKISTAN (PVT) LIMITED,</v>
          </cell>
        </row>
        <row r="153">
          <cell r="A153" t="str">
            <v>09201288</v>
          </cell>
          <cell r="B153" t="str">
            <v>J.E.I.  SWITCHGEAR LTD.</v>
          </cell>
        </row>
        <row r="154">
          <cell r="A154" t="str">
            <v>09201290</v>
          </cell>
          <cell r="B154" t="str">
            <v>PAK ELEKTRON LIMITED</v>
          </cell>
        </row>
        <row r="155">
          <cell r="A155" t="str">
            <v>09202081</v>
          </cell>
          <cell r="B155" t="str">
            <v>SIEMENS PAKISTAN</v>
          </cell>
        </row>
        <row r="156">
          <cell r="A156" t="str">
            <v>09301019</v>
          </cell>
          <cell r="B156" t="str">
            <v>CAMSCO ELECTRICAL SWITCHGEAR SDN.BHD.</v>
          </cell>
        </row>
        <row r="157">
          <cell r="A157" t="str">
            <v>09301028</v>
          </cell>
          <cell r="B157" t="str">
            <v>EPE POWER CORPORATION BHD.</v>
          </cell>
        </row>
        <row r="158">
          <cell r="A158" t="str">
            <v>09301029</v>
          </cell>
          <cell r="B158" t="str">
            <v>EPE WILSON TRANSFORMER SDN BHD</v>
          </cell>
        </row>
        <row r="159">
          <cell r="A159" t="str">
            <v>09301032</v>
          </cell>
          <cell r="B159" t="str">
            <v>FURUKAWA SANGYO KAISHA LTD.</v>
          </cell>
        </row>
        <row r="160">
          <cell r="A160" t="str">
            <v>09301033</v>
          </cell>
          <cell r="B160" t="str">
            <v>FURUTEC ELECTRIC SDN. BHD</v>
          </cell>
        </row>
        <row r="161">
          <cell r="A161" t="str">
            <v>09301034</v>
          </cell>
          <cell r="B161" t="str">
            <v>GEC OF MALAYSIA SDN. BHD.</v>
          </cell>
        </row>
        <row r="162">
          <cell r="A162" t="str">
            <v>09301040</v>
          </cell>
          <cell r="B162" t="str">
            <v>JUAN KUANG (M) INDUSTRIAL SDN.BHD.</v>
          </cell>
        </row>
        <row r="163">
          <cell r="A163" t="str">
            <v>09301043</v>
          </cell>
          <cell r="B163" t="str">
            <v>KUM HOI ENGINEERING INDUSTRIES</v>
          </cell>
        </row>
        <row r="164">
          <cell r="A164" t="str">
            <v>09301051</v>
          </cell>
          <cell r="B164" t="str">
            <v>LKM SWITCHGEAR SDN.BHD.</v>
          </cell>
        </row>
        <row r="165">
          <cell r="A165" t="str">
            <v>09301058</v>
          </cell>
          <cell r="B165" t="str">
            <v>MULTI-LINK SDN.BHD.</v>
          </cell>
        </row>
        <row r="166">
          <cell r="A166" t="str">
            <v>09301088</v>
          </cell>
          <cell r="B166" t="str">
            <v>SUN SYSTEM ENGINEERING SDN.BHD.</v>
          </cell>
        </row>
        <row r="167">
          <cell r="A167" t="str">
            <v>09301092</v>
          </cell>
          <cell r="B167" t="str">
            <v>TASUTA INDUSTRIAL HARDWARE SDN. BHD.</v>
          </cell>
        </row>
        <row r="168">
          <cell r="A168" t="str">
            <v>09301101</v>
          </cell>
          <cell r="B168" t="str">
            <v>UEA ENGINEERING SDN.BHD.</v>
          </cell>
        </row>
        <row r="169">
          <cell r="A169" t="str">
            <v>09301106</v>
          </cell>
          <cell r="B169" t="str">
            <v>WINTRAD INDUSTRIES SDN. BHD.</v>
          </cell>
        </row>
        <row r="170">
          <cell r="A170" t="str">
            <v>09301110</v>
          </cell>
          <cell r="B170" t="str">
            <v>ZENITH TRANSFORMER MANUFACTURING SDN.BHD.</v>
          </cell>
        </row>
        <row r="171">
          <cell r="A171" t="str">
            <v>09301113</v>
          </cell>
          <cell r="B171" t="str">
            <v>ITEM INDUSTRIAL ENGINEERING SDN BHD</v>
          </cell>
        </row>
        <row r="172">
          <cell r="A172" t="str">
            <v>09301115</v>
          </cell>
          <cell r="B172" t="str">
            <v>LKH POWER TRANSFORMER</v>
          </cell>
        </row>
        <row r="173">
          <cell r="A173" t="str">
            <v>09301121</v>
          </cell>
          <cell r="B173" t="str">
            <v>ANN JOO METAL SDN BHD</v>
          </cell>
        </row>
        <row r="174">
          <cell r="A174" t="str">
            <v>09301128</v>
          </cell>
          <cell r="B174" t="str">
            <v>HENIKWON CORPORATION SDN BHD</v>
          </cell>
        </row>
        <row r="175">
          <cell r="A175" t="str">
            <v>09301138</v>
          </cell>
          <cell r="B175" t="str">
            <v>TAN TIMUR STAINLESS STEEL DAN COPPER</v>
          </cell>
        </row>
        <row r="176">
          <cell r="A176" t="str">
            <v>09301153</v>
          </cell>
          <cell r="B176" t="str">
            <v>THIAN SOON ENGINEERING HARDWARE SDN.BHD.</v>
          </cell>
        </row>
        <row r="177">
          <cell r="A177" t="str">
            <v>09301160</v>
          </cell>
          <cell r="B177" t="str">
            <v>KEJURTERAAN LETRIKTEKNIK (M) SDN.BHD.</v>
          </cell>
        </row>
        <row r="178">
          <cell r="A178" t="str">
            <v>09301166</v>
          </cell>
          <cell r="B178" t="str">
            <v>KESUAN ENGINEERING (M) SDN.BHD.</v>
          </cell>
        </row>
        <row r="179">
          <cell r="A179" t="str">
            <v>09301182</v>
          </cell>
          <cell r="B179" t="str">
            <v>NOBLE CHAIN  DEVEIOPMENT SDN,BHD.</v>
          </cell>
        </row>
        <row r="180">
          <cell r="A180" t="str">
            <v>09301184</v>
          </cell>
          <cell r="B180" t="str">
            <v>DELTA SWITCHGEAR SDN BHD</v>
          </cell>
        </row>
        <row r="181">
          <cell r="A181" t="str">
            <v>09301193</v>
          </cell>
          <cell r="B181" t="str">
            <v>MAH SWEE TI &amp; SONS (H'WARE) SDN. BHD.</v>
          </cell>
        </row>
        <row r="182">
          <cell r="A182" t="str">
            <v>09301268</v>
          </cell>
          <cell r="B182" t="str">
            <v>HICOBRITE ELECTRICAL ENGINEERING SDN. BHD.</v>
          </cell>
        </row>
        <row r="183">
          <cell r="A183" t="str">
            <v>09301276</v>
          </cell>
          <cell r="B183" t="str">
            <v>DAVIS-BTS INDUSTRIES SDN.BHD.</v>
          </cell>
        </row>
        <row r="184">
          <cell r="A184" t="str">
            <v>09301298</v>
          </cell>
          <cell r="B184" t="str">
            <v>ARMADA CERGAS SDN. BHD.</v>
          </cell>
        </row>
        <row r="185">
          <cell r="A185" t="str">
            <v>09301301</v>
          </cell>
          <cell r="B185" t="str">
            <v>TRANSLITE PROJECT SDN BHD. (180744-H)</v>
          </cell>
        </row>
        <row r="186">
          <cell r="A186" t="str">
            <v>09302038</v>
          </cell>
          <cell r="B186" t="str">
            <v>HEAP SING HUAT METAL &amp; MACHINERY BHD.</v>
          </cell>
        </row>
        <row r="187">
          <cell r="A187" t="str">
            <v>09302087</v>
          </cell>
          <cell r="B187" t="str">
            <v>STRIKER ELECTRIC SDN.BHD.</v>
          </cell>
        </row>
        <row r="188">
          <cell r="A188" t="str">
            <v>09302107</v>
          </cell>
          <cell r="B188" t="str">
            <v>WONG ELECTRICAL &amp; TEAKWOOD SDN.BHD.</v>
          </cell>
        </row>
        <row r="189">
          <cell r="A189" t="str">
            <v>09302234</v>
          </cell>
          <cell r="B189" t="str">
            <v>MAYDUCT TECHNOLOGY SDN. BHD</v>
          </cell>
        </row>
        <row r="190">
          <cell r="A190" t="str">
            <v>09302320</v>
          </cell>
          <cell r="B190" t="str">
            <v>OUTOKUMPU COPPER PRODUCTS (M) SDN BH TELEFAX</v>
          </cell>
        </row>
        <row r="191">
          <cell r="A191" t="str">
            <v>09302334</v>
          </cell>
          <cell r="B191" t="str">
            <v>LUNG KEE METAL (M) SDN BHD</v>
          </cell>
        </row>
        <row r="192">
          <cell r="A192" t="str">
            <v>09303041</v>
          </cell>
          <cell r="B192" t="str">
            <v>KEJURUTERAAN JAYATEK</v>
          </cell>
        </row>
        <row r="193">
          <cell r="A193" t="str">
            <v>09303049</v>
          </cell>
          <cell r="B193" t="str">
            <v>LEVER ELECTRIC &amp; ENGINEERING BHD.</v>
          </cell>
        </row>
        <row r="194">
          <cell r="A194" t="str">
            <v>09303089</v>
          </cell>
          <cell r="B194" t="str">
            <v>TAMCO CORPORATE HOLDING SDN.BHD.</v>
          </cell>
        </row>
        <row r="195">
          <cell r="A195" t="str">
            <v>35301283</v>
          </cell>
          <cell r="B195" t="str">
            <v>BACO METAL CENTRE (DUBLIN) LTD.</v>
          </cell>
        </row>
        <row r="196">
          <cell r="A196" t="str">
            <v>35302332</v>
          </cell>
          <cell r="B196" t="str">
            <v>AMARI DUBLIN</v>
          </cell>
        </row>
        <row r="197">
          <cell r="A197" t="str">
            <v>44101127</v>
          </cell>
          <cell r="B197" t="str">
            <v>AALCO CENTRE AMARI METALS LTD.</v>
          </cell>
        </row>
        <row r="198">
          <cell r="A198" t="str">
            <v>67301065</v>
          </cell>
          <cell r="B198" t="str">
            <v>PKS SDN BHD</v>
          </cell>
        </row>
        <row r="199">
          <cell r="A199" t="str">
            <v>67301352</v>
          </cell>
          <cell r="B199" t="str">
            <v>CE INDUSTRIAL (B) SDN BHD</v>
          </cell>
        </row>
        <row r="200">
          <cell r="A200" t="str">
            <v>84801004</v>
          </cell>
          <cell r="B200" t="str">
            <v>ABB TRANSFORMER LTD.</v>
          </cell>
        </row>
        <row r="201">
          <cell r="A201" t="str">
            <v>84801083</v>
          </cell>
          <cell r="B201" t="str">
            <v>SKODA-ISOVINA CO.,LTD.</v>
          </cell>
        </row>
        <row r="202">
          <cell r="A202" t="str">
            <v>84801124</v>
          </cell>
          <cell r="B202" t="str">
            <v>UNIMEX (HANOI)</v>
          </cell>
        </row>
        <row r="203">
          <cell r="A203" t="str">
            <v>84801157</v>
          </cell>
          <cell r="B203" t="str">
            <v>KHANH HOA GENERAL MATERIALS COMPANY</v>
          </cell>
        </row>
        <row r="204">
          <cell r="A204" t="str">
            <v>84801271</v>
          </cell>
          <cell r="B204" t="str">
            <v>HAMTEXCO</v>
          </cell>
        </row>
        <row r="205">
          <cell r="A205" t="str">
            <v>84801280</v>
          </cell>
          <cell r="B205" t="str">
            <v>ALPHA NAM CO.,LTD.</v>
          </cell>
        </row>
        <row r="206">
          <cell r="A206" t="str">
            <v>84801293</v>
          </cell>
          <cell r="B206" t="str">
            <v>VINACONEX-SAIGON</v>
          </cell>
        </row>
        <row r="207">
          <cell r="A207" t="str">
            <v>84802188</v>
          </cell>
          <cell r="B207" t="str">
            <v>NEW GENERATION CO.,LTD.</v>
          </cell>
        </row>
        <row r="208">
          <cell r="A208" t="str">
            <v>84802333</v>
          </cell>
          <cell r="B208" t="str">
            <v>KIM PHONG HUNG CO.,LTD.</v>
          </cell>
        </row>
        <row r="209">
          <cell r="A209" t="str">
            <v>84804210</v>
          </cell>
          <cell r="B209" t="str">
            <v>FOREIGN TRADE ENTERPRISE (INTIMEX)</v>
          </cell>
        </row>
        <row r="210">
          <cell r="A210" t="str">
            <v>84804269</v>
          </cell>
          <cell r="B210" t="str">
            <v>ZIP INTERNATIONAL</v>
          </cell>
        </row>
        <row r="211">
          <cell r="A211" t="str">
            <v>85201037</v>
          </cell>
          <cell r="B211" t="str">
            <v>HAN FAT NON-FERROUS METALS COMPANY</v>
          </cell>
        </row>
        <row r="212">
          <cell r="A212" t="str">
            <v>85201053</v>
          </cell>
          <cell r="B212" t="str">
            <v>LOY KEE METAL</v>
          </cell>
        </row>
        <row r="213">
          <cell r="A213" t="str">
            <v>85201071</v>
          </cell>
          <cell r="B213" t="str">
            <v>RICKSON ENGINEERING LTD.</v>
          </cell>
        </row>
        <row r="214">
          <cell r="A214" t="str">
            <v>85201099</v>
          </cell>
          <cell r="B214" t="str">
            <v>TUNG YICK METAL CO.</v>
          </cell>
        </row>
        <row r="215">
          <cell r="A215" t="str">
            <v>85201126</v>
          </cell>
          <cell r="B215" t="str">
            <v>MING LEE TOOL-STEEL &amp; MACHINES CO.,LTD.</v>
          </cell>
        </row>
        <row r="216">
          <cell r="A216" t="str">
            <v>85201238</v>
          </cell>
          <cell r="B216" t="str">
            <v>WELD-TECH ELECTRICAL SUPPLIES CO.,LTD.</v>
          </cell>
        </row>
        <row r="217">
          <cell r="A217" t="str">
            <v>85201270</v>
          </cell>
          <cell r="B217" t="str">
            <v>METRIX ENGINEERING CO.,LTD.</v>
          </cell>
        </row>
        <row r="218">
          <cell r="A218" t="str">
            <v>85201281</v>
          </cell>
          <cell r="B218" t="str">
            <v>TAI CHEONG METAL</v>
          </cell>
        </row>
        <row r="219">
          <cell r="A219" t="str">
            <v>85202018</v>
          </cell>
          <cell r="B219" t="str">
            <v>CHEONG WAH METAL CO.,LTD.</v>
          </cell>
        </row>
        <row r="220">
          <cell r="A220" t="str">
            <v>85202020</v>
          </cell>
          <cell r="B220" t="str">
            <v>CHUNG TAI METAL CO.,LTD.</v>
          </cell>
        </row>
        <row r="221">
          <cell r="A221" t="str">
            <v>85202030</v>
          </cell>
          <cell r="B221" t="str">
            <v>FOO YAU (CHEUNG KEE) METAL DEALER CO.,LTD.</v>
          </cell>
        </row>
        <row r="222">
          <cell r="A222" t="str">
            <v>85202036</v>
          </cell>
          <cell r="B222" t="str">
            <v>HAN FAT METAL</v>
          </cell>
        </row>
        <row r="223">
          <cell r="A223" t="str">
            <v>85202045</v>
          </cell>
          <cell r="B223" t="str">
            <v>KWAN HING METAL (OPERATED BY GROWNING IND. LTD.)</v>
          </cell>
        </row>
        <row r="224">
          <cell r="A224" t="str">
            <v>85202046</v>
          </cell>
          <cell r="B224" t="str">
            <v>LAKE-LEAD LIMITED</v>
          </cell>
        </row>
        <row r="225">
          <cell r="A225" t="str">
            <v>85202048</v>
          </cell>
          <cell r="B225" t="str">
            <v>LEE KEE METAL CO.,LTD.</v>
          </cell>
        </row>
        <row r="226">
          <cell r="A226" t="str">
            <v>85202057</v>
          </cell>
          <cell r="B226" t="str">
            <v>MING LEE METAL CO.,LTD.</v>
          </cell>
        </row>
        <row r="227">
          <cell r="A227" t="str">
            <v>85202085</v>
          </cell>
          <cell r="B227" t="str">
            <v>SOUTH CHINA HARDWARE</v>
          </cell>
        </row>
        <row r="228">
          <cell r="A228" t="str">
            <v>85202108</v>
          </cell>
          <cell r="B228" t="str">
            <v>YIU CHEONG METAL CO.</v>
          </cell>
        </row>
        <row r="229">
          <cell r="A229" t="str">
            <v>85202194</v>
          </cell>
          <cell r="B229" t="str">
            <v>BORTON ENTERPRISES LTD.</v>
          </cell>
        </row>
        <row r="230">
          <cell r="A230" t="str">
            <v>85202275</v>
          </cell>
          <cell r="B230" t="str">
            <v>JAWAY  ENTERPRISE  LTD.</v>
          </cell>
        </row>
        <row r="231">
          <cell r="A231" t="str">
            <v>85203023</v>
          </cell>
          <cell r="B231" t="str">
            <v>DRAGON PALACE INTERNATIONAL LTD.</v>
          </cell>
        </row>
        <row r="232">
          <cell r="A232" t="str">
            <v>85203054</v>
          </cell>
          <cell r="B232" t="str">
            <v>LUNG KEE STEEL LTD.</v>
          </cell>
        </row>
        <row r="233">
          <cell r="A233" t="str">
            <v>85204070</v>
          </cell>
          <cell r="B233" t="str">
            <v>HANG MING METAL</v>
          </cell>
        </row>
        <row r="234">
          <cell r="A234" t="str">
            <v>85301133</v>
          </cell>
          <cell r="B234" t="str">
            <v>EFACEC-ORIENTE,LDA</v>
          </cell>
        </row>
        <row r="235">
          <cell r="A235" t="str">
            <v>85301146</v>
          </cell>
          <cell r="B235" t="str">
            <v>AMERY ENTERPRISE LTD.</v>
          </cell>
        </row>
        <row r="236">
          <cell r="A236" t="str">
            <v>88001027</v>
          </cell>
          <cell r="B236" t="str">
            <v>ENERGYPAC ENGINEERING LTD.</v>
          </cell>
        </row>
        <row r="237">
          <cell r="A237" t="str">
            <v>88001079</v>
          </cell>
          <cell r="B237" t="str">
            <v>SIEMENS DHAKA SWITCH BOARD FACTORY</v>
          </cell>
        </row>
        <row r="238">
          <cell r="A238" t="str">
            <v>88001247</v>
          </cell>
          <cell r="B238" t="str">
            <v>MULTIPLE TRADING.</v>
          </cell>
        </row>
        <row r="239">
          <cell r="A239" t="str">
            <v>88001254</v>
          </cell>
          <cell r="B239" t="str">
            <v>THE GENERAL ELECTRIC COMPANY OF BANGLADESH LTD.</v>
          </cell>
        </row>
        <row r="240">
          <cell r="A240" t="str">
            <v>88001305</v>
          </cell>
          <cell r="B240" t="str">
            <v>M/S ENERGYPAC ENGINEERING LTD.</v>
          </cell>
        </row>
        <row r="241">
          <cell r="A241" t="str">
            <v>88003344</v>
          </cell>
          <cell r="B241" t="str">
            <v>AEG ENGINEERING LTD.</v>
          </cell>
        </row>
        <row r="242">
          <cell r="A242" t="str">
            <v>88004246</v>
          </cell>
          <cell r="B242" t="str">
            <v>ACTIVE CORPORATION</v>
          </cell>
        </row>
        <row r="243">
          <cell r="A243" t="str">
            <v>88601009</v>
          </cell>
          <cell r="B243" t="str">
            <v>ALLIS ELECTRIC CO.,LTD.</v>
          </cell>
        </row>
        <row r="244">
          <cell r="A244" t="str">
            <v>88601055</v>
          </cell>
          <cell r="B244" t="str">
            <v>LUXE ELECTRIC CO.,LTD.</v>
          </cell>
        </row>
        <row r="245">
          <cell r="A245" t="str">
            <v>88601120</v>
          </cell>
          <cell r="B245" t="str">
            <v>SHIHLIN</v>
          </cell>
        </row>
        <row r="246">
          <cell r="A246" t="str">
            <v>88601311</v>
          </cell>
          <cell r="B246" t="str">
            <v>TAIAN-ETACOM TECHNOLOGY CO.,LTD.</v>
          </cell>
        </row>
        <row r="247">
          <cell r="A247" t="str">
            <v>88602076</v>
          </cell>
          <cell r="B247" t="str">
            <v>SHIN TAI YAH CO.,LTD.</v>
          </cell>
        </row>
        <row r="248">
          <cell r="A248" t="str">
            <v>88603044</v>
          </cell>
          <cell r="B248" t="str">
            <v>KUNG CHEN TRADING CO.,LTD.</v>
          </cell>
        </row>
        <row r="249">
          <cell r="A249" t="str">
            <v>88603047</v>
          </cell>
          <cell r="B249" t="str">
            <v>LEAD STRONG TRADING CO.,LTD.</v>
          </cell>
        </row>
        <row r="250">
          <cell r="A250" t="str">
            <v>88603091</v>
          </cell>
          <cell r="B250" t="str">
            <v>LONG DAWN ENTERPRISE CO,LTD.</v>
          </cell>
        </row>
        <row r="251">
          <cell r="A251" t="str">
            <v>88603095</v>
          </cell>
          <cell r="B251" t="str">
            <v>TI YA METAL CO.,LTD.</v>
          </cell>
        </row>
        <row r="252">
          <cell r="A252" t="str">
            <v>94101324</v>
          </cell>
          <cell r="B252" t="str">
            <v>K.I.K LANKA (PVT) LTD</v>
          </cell>
        </row>
        <row r="253">
          <cell r="A253" t="str">
            <v>96201145</v>
          </cell>
          <cell r="B253" t="str">
            <v>ZURKIYEH EST.</v>
          </cell>
        </row>
        <row r="254">
          <cell r="A254" t="str">
            <v>96501005</v>
          </cell>
          <cell r="B254" t="str">
            <v>AEG PAKISTAN (PRIVATE) LIMITED</v>
          </cell>
        </row>
        <row r="255">
          <cell r="A255" t="str">
            <v>96501006</v>
          </cell>
          <cell r="B255" t="str">
            <v>AL-AMER ELECTRICAL CO.,LTD.</v>
          </cell>
        </row>
        <row r="256">
          <cell r="A256" t="str">
            <v>96501144</v>
          </cell>
          <cell r="B256" t="str">
            <v>EBOMAC ELECTRICAL BOARDS MANUFACTURING CO K.S.C</v>
          </cell>
        </row>
        <row r="257">
          <cell r="A257" t="str">
            <v>96501151</v>
          </cell>
          <cell r="B257" t="str">
            <v>AL-AHLEIA SWITCHGEAR CO,K.S.C.C.</v>
          </cell>
        </row>
        <row r="258">
          <cell r="A258" t="str">
            <v>96501257</v>
          </cell>
          <cell r="B258" t="str">
            <v>AL-AMMAR &amp; PARTNERS ELECT.CO.</v>
          </cell>
        </row>
        <row r="259">
          <cell r="A259" t="str">
            <v>96501292</v>
          </cell>
          <cell r="B259" t="str">
            <v>NAFISI</v>
          </cell>
        </row>
        <row r="260">
          <cell r="A260" t="str">
            <v>96501318</v>
          </cell>
          <cell r="B260" t="str">
            <v>AL-ESTESHRAF FOR METAL INDUSTRIES COMPANY</v>
          </cell>
        </row>
        <row r="261">
          <cell r="A261" t="str">
            <v>96501325</v>
          </cell>
          <cell r="B261" t="str">
            <v>AHMED ABDULLAH</v>
          </cell>
        </row>
        <row r="262">
          <cell r="A262" t="str">
            <v>96502300</v>
          </cell>
          <cell r="B262" t="str">
            <v>AL FAJR AL JADID FACTORY</v>
          </cell>
        </row>
        <row r="263">
          <cell r="A263" t="str">
            <v>96502343</v>
          </cell>
          <cell r="B263" t="str">
            <v>GENERAL CONTROL GROUP EST.</v>
          </cell>
        </row>
        <row r="264">
          <cell r="A264" t="str">
            <v>96601007</v>
          </cell>
          <cell r="B264" t="str">
            <v>AL-NUWAISER PANELBOARD FACTORY</v>
          </cell>
        </row>
        <row r="265">
          <cell r="A265" t="str">
            <v>96601010</v>
          </cell>
          <cell r="B265" t="str">
            <v>ARABIAN FACTORY FOR ELECTICAL PRODUCTS</v>
          </cell>
        </row>
        <row r="266">
          <cell r="A266" t="str">
            <v>96601024</v>
          </cell>
          <cell r="B266" t="str">
            <v>EAST &amp; WEST FACTORY</v>
          </cell>
        </row>
        <row r="267">
          <cell r="A267" t="str">
            <v>96601026</v>
          </cell>
          <cell r="B267" t="str">
            <v>ELECTRICAL PANELS FACTORY</v>
          </cell>
        </row>
        <row r="268">
          <cell r="A268" t="str">
            <v>96601073</v>
          </cell>
          <cell r="B268" t="str">
            <v>SALEH  AL-HOWAIRINI &amp; MOHAMAD  AL-TURKI</v>
          </cell>
        </row>
        <row r="269">
          <cell r="A269" t="str">
            <v>96601104</v>
          </cell>
          <cell r="B269" t="str">
            <v>WAHAH ELECTRIC SUPPLY CO.OF SAUDI ARABIA LTD. (WESCOSA)</v>
          </cell>
        </row>
        <row r="270">
          <cell r="A270" t="str">
            <v>96601114</v>
          </cell>
          <cell r="B270" t="str">
            <v>NASRINE FACTORY</v>
          </cell>
        </row>
        <row r="271">
          <cell r="A271" t="str">
            <v>96601136</v>
          </cell>
          <cell r="B271" t="str">
            <v>MUSAID SWITCHGEAR FACTORY</v>
          </cell>
        </row>
        <row r="272">
          <cell r="A272" t="str">
            <v>96601137</v>
          </cell>
          <cell r="B272" t="str">
            <v>TECHNICAL FACTORY FOR ELECTRIC PANELBOARDS</v>
          </cell>
        </row>
        <row r="273">
          <cell r="A273" t="str">
            <v>96601140</v>
          </cell>
          <cell r="B273" t="str">
            <v>AFNA ELECTRIC HOUSE EST</v>
          </cell>
        </row>
        <row r="274">
          <cell r="A274" t="str">
            <v>96601165</v>
          </cell>
          <cell r="B274" t="str">
            <v>REMAL ELECTRIC FACTORY</v>
          </cell>
        </row>
        <row r="275">
          <cell r="A275" t="str">
            <v>96601169</v>
          </cell>
          <cell r="B275" t="str">
            <v>THE SAUDI LUCY CO. LTD.</v>
          </cell>
        </row>
        <row r="276">
          <cell r="A276" t="str">
            <v>96601175</v>
          </cell>
          <cell r="B276" t="str">
            <v>GHANDOURAH ATTIJARIAH EST.</v>
          </cell>
        </row>
        <row r="277">
          <cell r="A277" t="str">
            <v>96601201</v>
          </cell>
          <cell r="B277" t="str">
            <v>AKEL AGRICULTURAL INVESTMENT CO. LTD.</v>
          </cell>
        </row>
        <row r="278">
          <cell r="A278" t="str">
            <v>96601208</v>
          </cell>
          <cell r="B278" t="str">
            <v>AL JAZIRA FACTORY CO.</v>
          </cell>
        </row>
        <row r="279">
          <cell r="A279" t="str">
            <v>96601213</v>
          </cell>
          <cell r="B279" t="str">
            <v>E.A.JUFFALI &amp; BROS (DORMAN SMITH)</v>
          </cell>
        </row>
        <row r="280">
          <cell r="A280" t="str">
            <v>96601237</v>
          </cell>
          <cell r="B280" t="str">
            <v>SAUDI ELECTRICAL &amp; ELECTRONIC (SELCO) CO.,LTD.</v>
          </cell>
        </row>
        <row r="281">
          <cell r="A281" t="str">
            <v>96601245</v>
          </cell>
          <cell r="B281" t="str">
            <v>BA'AMER TRADING &amp; CONTRACTING EST.</v>
          </cell>
        </row>
        <row r="282">
          <cell r="A282" t="str">
            <v>96601249</v>
          </cell>
          <cell r="B282" t="str">
            <v>ARABAIN MANUFACTURING &amp; ELECTRICAL (MESCO)</v>
          </cell>
        </row>
        <row r="283">
          <cell r="A283" t="str">
            <v>96601259</v>
          </cell>
          <cell r="B283" t="str">
            <v>MOHAMMED AL-OJAIMI EST.</v>
          </cell>
        </row>
        <row r="284">
          <cell r="A284" t="str">
            <v>96601264</v>
          </cell>
          <cell r="B284" t="str">
            <v>ELECTRIC HOUSE EST.</v>
          </cell>
        </row>
        <row r="285">
          <cell r="A285" t="str">
            <v>96601265</v>
          </cell>
          <cell r="B285" t="str">
            <v>A. ABU  NAYYAN ELECTRIC CORP.</v>
          </cell>
        </row>
        <row r="286">
          <cell r="A286" t="str">
            <v>96601277</v>
          </cell>
          <cell r="B286" t="str">
            <v>ARABIA ELECTRIC LTD (EQUIPMENT)</v>
          </cell>
        </row>
        <row r="287">
          <cell r="A287" t="str">
            <v>96601294</v>
          </cell>
          <cell r="B287" t="str">
            <v>BLUE SEA</v>
          </cell>
        </row>
        <row r="288">
          <cell r="A288" t="str">
            <v>96601303</v>
          </cell>
          <cell r="B288" t="str">
            <v>GULF REYROLLE LIMITED</v>
          </cell>
        </row>
        <row r="289">
          <cell r="A289" t="str">
            <v>96601306</v>
          </cell>
          <cell r="B289" t="str">
            <v>ELECTRONIC &amp; ELECTRICAL INDUSTRIES CORP.(ECO)</v>
          </cell>
        </row>
        <row r="290">
          <cell r="A290" t="str">
            <v>96601315</v>
          </cell>
          <cell r="B290" t="str">
            <v>ABDULAZIZ M. AL OMRAN CORP.</v>
          </cell>
        </row>
        <row r="291">
          <cell r="A291" t="str">
            <v>96601317</v>
          </cell>
          <cell r="B291" t="str">
            <v>POWER CENTER</v>
          </cell>
        </row>
        <row r="292">
          <cell r="A292" t="str">
            <v>96601340</v>
          </cell>
          <cell r="B292" t="str">
            <v>TECHNICAL FACTORY FOR FIBERGLASS PRODUCTS (TECHNOFIBER)</v>
          </cell>
        </row>
        <row r="293">
          <cell r="A293" t="str">
            <v>96602348</v>
          </cell>
          <cell r="B293" t="str">
            <v>SALEH AL-HOWAIRINI&amp;MOHD.AL-TURKI COMM.EST.</v>
          </cell>
        </row>
        <row r="294">
          <cell r="A294" t="str">
            <v>96604351</v>
          </cell>
          <cell r="B294" t="str">
            <v>SABIA FOR TRADING</v>
          </cell>
        </row>
        <row r="295">
          <cell r="A295" t="str">
            <v>96801164</v>
          </cell>
          <cell r="B295" t="str">
            <v>AL HASSAN SWITCHGEAR MANUFACTURING</v>
          </cell>
        </row>
        <row r="296">
          <cell r="A296" t="str">
            <v>96801236</v>
          </cell>
          <cell r="B296" t="str">
            <v>SHARIKAT FANNIYA OMANIYA (MUSCAT) LLC</v>
          </cell>
        </row>
        <row r="297">
          <cell r="A297" t="str">
            <v>96801239</v>
          </cell>
          <cell r="B297" t="str">
            <v>NATIONAL ELECTRICAL INDUSTRIES CO.,LTD</v>
          </cell>
        </row>
        <row r="298">
          <cell r="A298" t="str">
            <v>96802336</v>
          </cell>
          <cell r="B298" t="str">
            <v>TECHNICAL ENGINEERING SERVICES L.L.C</v>
          </cell>
        </row>
        <row r="299">
          <cell r="A299" t="str">
            <v>97201230</v>
          </cell>
          <cell r="B299" t="str">
            <v>ARDAN ELECTRICAL ENGINEEING LTD.</v>
          </cell>
        </row>
        <row r="300">
          <cell r="A300" t="str">
            <v>97301142</v>
          </cell>
          <cell r="B300" t="str">
            <v>CELLMEC</v>
          </cell>
        </row>
        <row r="301">
          <cell r="A301" t="str">
            <v>97301207</v>
          </cell>
          <cell r="B301" t="str">
            <v>AL KHAJAH EST.&amp;FACTORIES</v>
          </cell>
        </row>
        <row r="302">
          <cell r="A302" t="str">
            <v>99901035</v>
          </cell>
          <cell r="B302" t="str">
            <v>GULF DYNAMIC SWITCHGEAR CO.,LTD.</v>
          </cell>
        </row>
        <row r="303">
          <cell r="A303" t="str">
            <v>99901139</v>
          </cell>
          <cell r="B303" t="str">
            <v>GAMA ELECTRO MECHANICS DEVICES</v>
          </cell>
        </row>
        <row r="304">
          <cell r="A304" t="str">
            <v>99901170</v>
          </cell>
          <cell r="B304" t="str">
            <v>AL INSHRA ELECTRICAL</v>
          </cell>
        </row>
        <row r="305">
          <cell r="A305" t="str">
            <v>99901191</v>
          </cell>
          <cell r="B305" t="str">
            <v>IBRAHIM ELECTRICAL EQUIMENTS TRADING</v>
          </cell>
        </row>
        <row r="306">
          <cell r="A306" t="str">
            <v>99901203</v>
          </cell>
          <cell r="B306" t="str">
            <v>DORMAN SMITH SWITCHGEAR</v>
          </cell>
        </row>
        <row r="307">
          <cell r="A307" t="str">
            <v>99901204</v>
          </cell>
          <cell r="B307" t="str">
            <v>MIDDLE EAST SWITCHGEAR  IND LTD</v>
          </cell>
        </row>
        <row r="308">
          <cell r="A308" t="str">
            <v>99901205</v>
          </cell>
          <cell r="B308" t="str">
            <v>MALISCO SWITCHGEAR INDUSTRY LLC.</v>
          </cell>
        </row>
        <row r="309">
          <cell r="A309" t="str">
            <v>99901214</v>
          </cell>
          <cell r="B309" t="str">
            <v>POWERTECH SWITCHGEAR INDUSTRIES (F.Z.E.) (W.L.L.)</v>
          </cell>
        </row>
        <row r="310">
          <cell r="A310" t="str">
            <v>99901215</v>
          </cell>
          <cell r="B310" t="str">
            <v>ELECTRICAL LIGHTING CO. (LL.C.)</v>
          </cell>
        </row>
        <row r="311">
          <cell r="A311" t="str">
            <v>99901216</v>
          </cell>
          <cell r="B311" t="str">
            <v>MBK ELECTRICAL EQUIPMENT TRADING CO. LLC</v>
          </cell>
        </row>
        <row r="312">
          <cell r="A312" t="str">
            <v>99901220</v>
          </cell>
          <cell r="B312" t="str">
            <v>ARABIAN GULF SWITCHGEAR LTD.</v>
          </cell>
        </row>
        <row r="313">
          <cell r="A313" t="str">
            <v>99901229</v>
          </cell>
          <cell r="B313" t="str">
            <v>AL HAMAS TRADING CO. (LLC)</v>
          </cell>
        </row>
        <row r="314">
          <cell r="A314" t="str">
            <v>99901244</v>
          </cell>
          <cell r="B314" t="str">
            <v>AL SAYEGH ENGINEERING EST.</v>
          </cell>
        </row>
        <row r="315">
          <cell r="A315" t="str">
            <v>99901278</v>
          </cell>
          <cell r="B315" t="str">
            <v>VOLTAGE  ELECT. SWITCHGEAR IND. CO. LTD.</v>
          </cell>
        </row>
        <row r="316">
          <cell r="A316" t="str">
            <v>99901279</v>
          </cell>
          <cell r="B316" t="str">
            <v>ELECTRO MECHANICAL EST.</v>
          </cell>
        </row>
        <row r="317">
          <cell r="A317" t="str">
            <v>99901299</v>
          </cell>
          <cell r="B317" t="str">
            <v>RANYA TRADING COMPANY L.L.C.</v>
          </cell>
        </row>
        <row r="318">
          <cell r="A318" t="str">
            <v>99901337</v>
          </cell>
          <cell r="B318" t="str">
            <v>SCIENTECHNIC</v>
          </cell>
        </row>
        <row r="319">
          <cell r="A319" t="str">
            <v>99902243</v>
          </cell>
          <cell r="B319" t="str">
            <v>ADVANCED TECHNOLOGY &amp; POWER INDUSTRIES</v>
          </cell>
        </row>
        <row r="320">
          <cell r="A320" t="str">
            <v>99902261</v>
          </cell>
          <cell r="B320" t="str">
            <v>POWER EQUIPMENT LIMITED</v>
          </cell>
        </row>
        <row r="321">
          <cell r="A321" t="str">
            <v>99902263</v>
          </cell>
          <cell r="B321" t="str">
            <v>SPACEAGE ELECTRICAL SWITCHGEAR CO. W.L.L.</v>
          </cell>
        </row>
        <row r="322">
          <cell r="A322" t="str">
            <v>99902267</v>
          </cell>
          <cell r="B322" t="str">
            <v>JUMA AL MAJID EST.</v>
          </cell>
        </row>
        <row r="323">
          <cell r="A323" t="str">
            <v>99902286</v>
          </cell>
          <cell r="B323" t="str">
            <v>FEDERAL TRANSFORMERS CO. L.L.C.</v>
          </cell>
        </row>
        <row r="324">
          <cell r="A324" t="str">
            <v>99902287</v>
          </cell>
          <cell r="B324" t="str">
            <v>AIKAH INDUSTRIAL EST.</v>
          </cell>
        </row>
        <row r="325">
          <cell r="A325" t="str">
            <v>99902310</v>
          </cell>
          <cell r="B325" t="str">
            <v>BINGHALIB ENGINEERING LLC.</v>
          </cell>
        </row>
        <row r="326">
          <cell r="A326" t="str">
            <v>99902326</v>
          </cell>
          <cell r="B326" t="str">
            <v>TAMCO MIDDLE EAST LIMITED</v>
          </cell>
        </row>
        <row r="327">
          <cell r="A327" t="str">
            <v>99902331</v>
          </cell>
          <cell r="B327" t="str">
            <v>SAFETY ELECTRICAL TRADING CO.(L.L.C.)</v>
          </cell>
        </row>
        <row r="328">
          <cell r="A328" t="str">
            <v>99902347</v>
          </cell>
          <cell r="B328" t="str">
            <v>SUNSHINE TECHNICAL INDUSTRIES &amp; TRADING</v>
          </cell>
        </row>
        <row r="329">
          <cell r="A329" t="str">
            <v>99903179</v>
          </cell>
          <cell r="B329" t="str">
            <v>EMIRATES TRANSFORMER &amp; SWITCHGEAR LTD.</v>
          </cell>
        </row>
        <row r="330">
          <cell r="A330" t="str">
            <v>99904189</v>
          </cell>
          <cell r="B330" t="str">
            <v>AL GHANDI GENERAL TRADING CO. L.L.C.</v>
          </cell>
        </row>
        <row r="331">
          <cell r="A331" t="str">
            <v>99904202</v>
          </cell>
          <cell r="B331" t="str">
            <v>AL BILAD INDUSTRIES &amp; TRADING</v>
          </cell>
        </row>
        <row r="332">
          <cell r="A332" t="str">
            <v>99904218</v>
          </cell>
          <cell r="B332" t="str">
            <v>NEW OILFIELD SERVICESEST</v>
          </cell>
        </row>
        <row r="333">
          <cell r="A333" t="str">
            <v>99904219</v>
          </cell>
          <cell r="B333" t="str">
            <v>BIN GHALIB ENGINEERING ENT.</v>
          </cell>
        </row>
        <row r="334">
          <cell r="A334" t="str">
            <v>99904235</v>
          </cell>
          <cell r="B334" t="str">
            <v>EMIRATES TRADING AGENCY</v>
          </cell>
        </row>
        <row r="335">
          <cell r="A335" t="str">
            <v>99904266</v>
          </cell>
          <cell r="B335" t="str">
            <v>VERGER  ET  DELPORTE  U.A.E. LTD.</v>
          </cell>
        </row>
        <row r="336">
          <cell r="A336" t="str">
            <v>99904273</v>
          </cell>
          <cell r="B336" t="str">
            <v>ABDULLA HASSAN SWITCHGEAR INDUSTRY L.L.C.</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3"/>
      <sheetName val="K-5"/>
      <sheetName val="K-7"/>
      <sheetName val="K-8 Sum Insure"/>
      <sheetName val="K-9"/>
      <sheetName val="Sheet1"/>
      <sheetName val="Sheet1 (2)"/>
      <sheetName val="Sheet1 (3)"/>
      <sheetName val="Sheet1 (4)"/>
      <sheetName val="Sheet1 (5)"/>
      <sheetName val="Sheet1 (6)"/>
      <sheetName val="K-4.1"/>
      <sheetName val="K-4.2"/>
      <sheetName val="k-4.3"/>
      <sheetName val="k-4.4"/>
      <sheetName val="k-4.5"/>
      <sheetName val="k-4.6"/>
      <sheetName val="k-4.7"/>
      <sheetName val="k-4.8"/>
      <sheetName val="k-4.9"/>
    </sheetNames>
    <sheetDataSet>
      <sheetData sheetId="0" refreshError="1"/>
      <sheetData sheetId="1">
        <row r="14">
          <cell r="B14" t="str">
            <v>Center</v>
          </cell>
          <cell r="J14" t="str">
            <v>Original Cost</v>
          </cell>
          <cell r="L14" t="str">
            <v>Depre This Month</v>
          </cell>
          <cell r="N14" t="str">
            <v>Book Value</v>
          </cell>
        </row>
        <row r="16">
          <cell r="B16" t="str">
            <v>ADM.</v>
          </cell>
          <cell r="J16">
            <v>948750</v>
          </cell>
          <cell r="L16">
            <v>15812.333333333334</v>
          </cell>
          <cell r="N16">
            <v>12493.668387096026</v>
          </cell>
        </row>
        <row r="17">
          <cell r="B17" t="str">
            <v>ADM.</v>
          </cell>
          <cell r="J17">
            <v>1302050</v>
          </cell>
          <cell r="L17">
            <v>16666.5</v>
          </cell>
          <cell r="N17">
            <v>547951.83333333337</v>
          </cell>
        </row>
        <row r="18">
          <cell r="L18">
            <v>5034.166666666667</v>
          </cell>
        </row>
        <row r="19">
          <cell r="B19" t="str">
            <v>ADM.</v>
          </cell>
          <cell r="J19">
            <v>3111000</v>
          </cell>
          <cell r="L19">
            <v>16666.5</v>
          </cell>
          <cell r="N19">
            <v>1824789.62827957</v>
          </cell>
        </row>
        <row r="20">
          <cell r="L20">
            <v>35183.333333333336</v>
          </cell>
        </row>
        <row r="21">
          <cell r="B21" t="str">
            <v>ADM.</v>
          </cell>
          <cell r="J21">
            <v>870500</v>
          </cell>
          <cell r="L21">
            <v>14508.166666666666</v>
          </cell>
          <cell r="N21">
            <v>544066.25</v>
          </cell>
        </row>
        <row r="22">
          <cell r="B22" t="str">
            <v>ADM.</v>
          </cell>
          <cell r="J22">
            <v>496300</v>
          </cell>
          <cell r="L22">
            <v>8271.5</v>
          </cell>
          <cell r="N22">
            <v>378631.24193548388</v>
          </cell>
        </row>
        <row r="23">
          <cell r="B23" t="str">
            <v>TF</v>
          </cell>
          <cell r="J23">
            <v>570000</v>
          </cell>
          <cell r="L23">
            <v>0</v>
          </cell>
          <cell r="N23">
            <v>10</v>
          </cell>
        </row>
        <row r="24">
          <cell r="B24" t="str">
            <v>TF</v>
          </cell>
          <cell r="J24">
            <v>2272727.27</v>
          </cell>
          <cell r="L24">
            <v>37878.621166666671</v>
          </cell>
          <cell r="N24">
            <v>9.9986774190329015</v>
          </cell>
        </row>
        <row r="25">
          <cell r="B25" t="str">
            <v>TF</v>
          </cell>
          <cell r="J25">
            <v>890939</v>
          </cell>
          <cell r="L25">
            <v>14848.816666666666</v>
          </cell>
          <cell r="N25">
            <v>10</v>
          </cell>
        </row>
        <row r="26">
          <cell r="B26" t="str">
            <v>TF</v>
          </cell>
          <cell r="J26">
            <v>353318.18</v>
          </cell>
          <cell r="L26">
            <v>5888.4696666666669</v>
          </cell>
          <cell r="N26">
            <v>9.9996666669030674</v>
          </cell>
        </row>
        <row r="27">
          <cell r="B27" t="str">
            <v>TF</v>
          </cell>
          <cell r="J27">
            <v>655550</v>
          </cell>
          <cell r="L27">
            <v>10925.666666666666</v>
          </cell>
          <cell r="N27">
            <v>268217.4946236558</v>
          </cell>
        </row>
        <row r="28">
          <cell r="B28" t="str">
            <v>TF</v>
          </cell>
          <cell r="J28">
            <v>655550</v>
          </cell>
          <cell r="L28">
            <v>10925.666666666666</v>
          </cell>
          <cell r="N28">
            <v>268217.4946236558</v>
          </cell>
        </row>
        <row r="29">
          <cell r="B29" t="str">
            <v>TF</v>
          </cell>
          <cell r="J29">
            <v>453067.29</v>
          </cell>
          <cell r="L29">
            <v>7550.9548333333332</v>
          </cell>
          <cell r="N29">
            <v>185860.92057526892</v>
          </cell>
        </row>
        <row r="30">
          <cell r="B30" t="str">
            <v>TF</v>
          </cell>
          <cell r="J30">
            <v>720000</v>
          </cell>
          <cell r="L30">
            <v>11999.833333333334</v>
          </cell>
          <cell r="N30">
            <v>345682.61827956996</v>
          </cell>
        </row>
        <row r="31">
          <cell r="B31" t="str">
            <v>MS-1</v>
          </cell>
          <cell r="J31">
            <v>814600</v>
          </cell>
          <cell r="L31">
            <v>13576.5</v>
          </cell>
          <cell r="N31">
            <v>558909.25</v>
          </cell>
        </row>
        <row r="32">
          <cell r="B32" t="str">
            <v>MS-1</v>
          </cell>
          <cell r="J32">
            <v>699065.42</v>
          </cell>
          <cell r="L32">
            <v>11650.923666666667</v>
          </cell>
          <cell r="N32">
            <v>311202.41277419351</v>
          </cell>
        </row>
        <row r="33">
          <cell r="B33" t="str">
            <v>MS-2</v>
          </cell>
          <cell r="J33">
            <v>640000</v>
          </cell>
          <cell r="L33">
            <v>10666.5</v>
          </cell>
          <cell r="N33">
            <v>9.9977419355418533</v>
          </cell>
        </row>
        <row r="34">
          <cell r="B34" t="str">
            <v>MS-2</v>
          </cell>
          <cell r="J34">
            <v>741766</v>
          </cell>
          <cell r="L34">
            <v>12362.6</v>
          </cell>
          <cell r="N34">
            <v>10.002222222974524</v>
          </cell>
        </row>
        <row r="35">
          <cell r="B35" t="str">
            <v>MS-2</v>
          </cell>
          <cell r="J35">
            <v>425350</v>
          </cell>
          <cell r="L35">
            <v>7089</v>
          </cell>
          <cell r="N35">
            <v>99484.677419354848</v>
          </cell>
        </row>
        <row r="36">
          <cell r="B36" t="str">
            <v>MS-2</v>
          </cell>
          <cell r="J36">
            <v>897196.26</v>
          </cell>
          <cell r="L36">
            <v>14953.104333333335</v>
          </cell>
          <cell r="N36">
            <v>212247.60989247356</v>
          </cell>
        </row>
        <row r="37">
          <cell r="B37" t="str">
            <v>MS-2</v>
          </cell>
          <cell r="J37">
            <v>660000</v>
          </cell>
          <cell r="L37">
            <v>10999.833333333334</v>
          </cell>
          <cell r="N37">
            <v>286715.33333333337</v>
          </cell>
        </row>
        <row r="38">
          <cell r="B38" t="str">
            <v>MS-2</v>
          </cell>
          <cell r="J38">
            <v>700000</v>
          </cell>
          <cell r="L38">
            <v>11666.5</v>
          </cell>
          <cell r="N38">
            <v>313123.80645161291</v>
          </cell>
        </row>
        <row r="40">
          <cell r="J40">
            <v>18877729.419999998</v>
          </cell>
          <cell r="L40">
            <v>305125.49033333332</v>
          </cell>
          <cell r="N40">
            <v>6157654.2382168472</v>
          </cell>
        </row>
        <row r="41">
          <cell r="J41" t="str">
            <v>K-1</v>
          </cell>
          <cell r="L41" t="str">
            <v>K-1</v>
          </cell>
          <cell r="N41" t="str">
            <v>K-1</v>
          </cell>
        </row>
        <row r="42">
          <cell r="L42">
            <v>40217.5</v>
          </cell>
        </row>
        <row r="46">
          <cell r="J46" t="str">
            <v>Cost</v>
          </cell>
          <cell r="N46" t="str">
            <v>NBV</v>
          </cell>
        </row>
        <row r="47">
          <cell r="J47">
            <v>1302050</v>
          </cell>
          <cell r="N47">
            <v>547951.83333333337</v>
          </cell>
        </row>
        <row r="48">
          <cell r="J48">
            <v>3111000</v>
          </cell>
          <cell r="L48">
            <v>16666.5</v>
          </cell>
          <cell r="N48">
            <v>1824789.62827957</v>
          </cell>
        </row>
      </sheetData>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TB_JWDIL"/>
      <sheetName val="1.TB_BJL"/>
      <sheetName val="1.TB_DTS"/>
      <sheetName val="1.TB_ATL"/>
      <sheetName val="1.TB_JTS"/>
      <sheetName val="1.TB_JWDA"/>
      <sheetName val="1.TB_JAPACH"/>
      <sheetName val="3.Adj-Rje"/>
      <sheetName val="1.TB_PCS"/>
      <sheetName val="1.TB_PLP"/>
      <sheetName val="1.TB_PFP"/>
      <sheetName val="1.TB_JWDP"/>
      <sheetName val="1.TB_JPKCS"/>
      <sheetName val="1.TB_JWDPL"/>
      <sheetName val="1.TB_JVKM"/>
      <sheetName val="1.TB_JVKV"/>
      <sheetName val="1.TB_JVKC"/>
      <sheetName val="1.TB_JVKT"/>
      <sheetName val="1.TB_JVKUSA"/>
      <sheetName val="Reconcile RE"/>
      <sheetName val="1.2|Related parties"/>
      <sheetName val="2.Conso"/>
      <sheetName val="F|Elim RPT"/>
      <sheetName val="Summary Related"/>
      <sheetName val="Elim_RPT"/>
      <sheetName val="Asset vs. Liability"/>
      <sheetName val="Expense vs. Revenue"/>
      <sheetName val="Elim_Entries"/>
      <sheetName val="1.TB_JVKH"/>
      <sheetName val="A,C,D|Eliminate on consol"/>
      <sheetName val="B|Hardware"/>
      <sheetName val="2.Grouping_TB"/>
      <sheetName val="E|Deferred tax"/>
      <sheetName val="E|DT on Conso"/>
      <sheetName val="B|Intangible"/>
      <sheetName val="1.1|Related parties"/>
      <sheetName val="1.3|Related parties"/>
      <sheetName val="1.4|Related parties"/>
      <sheetName val="2|Cash"/>
      <sheetName val="3|Other invest"/>
      <sheetName val="4|Trade AR"/>
      <sheetName val="1.TB_DITS"/>
      <sheetName val="5|Other receive"/>
      <sheetName val="6|Short term loan"/>
      <sheetName val="7|Inventories"/>
      <sheetName val="8.1|Invest in Equity"/>
      <sheetName val="8.2|Invest in Equity"/>
      <sheetName val="9|Invest in Subs"/>
      <sheetName val="10|Long term loan"/>
      <sheetName val="14|Deferred tax"/>
      <sheetName val="11|Investment property"/>
      <sheetName val="12|PP&amp;E"/>
      <sheetName val="13|Intangible assets"/>
      <sheetName val="15|Asset"/>
      <sheetName val="16|Interest-bearing"/>
      <sheetName val="17|Trade payable"/>
      <sheetName val="19|Employee benefit"/>
      <sheetName val="18|Other payable"/>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 val="Map"/>
      <sheetName val="Inde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T-310</v>
          </cell>
        </row>
        <row r="22">
          <cell r="B22" t="str">
            <v>N-300</v>
          </cell>
        </row>
        <row r="23">
          <cell r="B23" t="str">
            <v>T-320</v>
          </cell>
        </row>
        <row r="24">
          <cell r="B24" t="str">
            <v>Q-301</v>
          </cell>
        </row>
        <row r="25">
          <cell r="B25" t="str">
            <v>Q-302</v>
          </cell>
        </row>
        <row r="26">
          <cell r="B26" t="str">
            <v>Q-306</v>
          </cell>
        </row>
        <row r="27">
          <cell r="B27" t="str">
            <v>Q-307</v>
          </cell>
        </row>
        <row r="28">
          <cell r="B28" t="str">
            <v>Q-304</v>
          </cell>
        </row>
        <row r="29">
          <cell r="B29" t="str">
            <v>Q-311</v>
          </cell>
        </row>
        <row r="30">
          <cell r="B30" t="str">
            <v>Q-305</v>
          </cell>
        </row>
        <row r="31">
          <cell r="B31" t="str">
            <v>Q-312</v>
          </cell>
        </row>
        <row r="32">
          <cell r="B32" t="str">
            <v>Q-303</v>
          </cell>
        </row>
        <row r="33">
          <cell r="B33" t="str">
            <v>Q-309</v>
          </cell>
        </row>
        <row r="34">
          <cell r="B34" t="str">
            <v>Q-308</v>
          </cell>
        </row>
        <row r="35">
          <cell r="B35" t="str">
            <v>Q-313</v>
          </cell>
        </row>
        <row r="36">
          <cell r="B36" t="str">
            <v>V-300</v>
          </cell>
        </row>
        <row r="37">
          <cell r="B37" t="str">
            <v>X-300</v>
          </cell>
        </row>
        <row r="38">
          <cell r="B38" t="str">
            <v>S-300</v>
          </cell>
        </row>
        <row r="39">
          <cell r="B39" t="e">
            <v>#N/A</v>
          </cell>
        </row>
        <row r="40">
          <cell r="B40" t="str">
            <v>Y-300</v>
          </cell>
        </row>
        <row r="41">
          <cell r="B41" t="str">
            <v>Y-310</v>
          </cell>
        </row>
        <row r="42">
          <cell r="B42" t="str">
            <v>P-300</v>
          </cell>
        </row>
        <row r="43">
          <cell r="B43" t="str">
            <v>P-310</v>
          </cell>
        </row>
        <row r="44">
          <cell r="B44" t="str">
            <v>P-311</v>
          </cell>
        </row>
        <row r="45">
          <cell r="B45" t="str">
            <v>P-312</v>
          </cell>
        </row>
        <row r="46">
          <cell r="B46" t="str">
            <v>P-313</v>
          </cell>
        </row>
        <row r="47">
          <cell r="B47" t="str">
            <v>P-314</v>
          </cell>
        </row>
        <row r="48">
          <cell r="B48" t="str">
            <v>P-315</v>
          </cell>
        </row>
        <row r="49">
          <cell r="B49" t="str">
            <v>P-320</v>
          </cell>
        </row>
        <row r="50">
          <cell r="B50" t="str">
            <v>N/A</v>
          </cell>
        </row>
        <row r="51">
          <cell r="B51" t="str">
            <v>L-400</v>
          </cell>
        </row>
        <row r="52">
          <cell r="B52" t="str">
            <v>L-401</v>
          </cell>
        </row>
        <row r="53">
          <cell r="B53" t="str">
            <v>L-402</v>
          </cell>
        </row>
        <row r="54">
          <cell r="B54" t="str">
            <v>ZC-300</v>
          </cell>
        </row>
        <row r="55">
          <cell r="B55" t="str">
            <v>ZC-301</v>
          </cell>
        </row>
        <row r="56">
          <cell r="B56" t="str">
            <v>ZC-310</v>
          </cell>
        </row>
        <row r="57">
          <cell r="B57" t="str">
            <v>K-400</v>
          </cell>
        </row>
        <row r="58">
          <cell r="B58" t="str">
            <v>K-401</v>
          </cell>
        </row>
        <row r="59">
          <cell r="B59" t="str">
            <v>K-402</v>
          </cell>
        </row>
        <row r="60">
          <cell r="B60" t="str">
            <v>ZD-300</v>
          </cell>
        </row>
        <row r="61">
          <cell r="B61" t="str">
            <v>ZD-310</v>
          </cell>
        </row>
        <row r="62">
          <cell r="B62" t="str">
            <v>ZD-311</v>
          </cell>
        </row>
        <row r="63">
          <cell r="B63" t="str">
            <v>ZD-320</v>
          </cell>
        </row>
        <row r="64">
          <cell r="B64" t="str">
            <v>Q-400</v>
          </cell>
        </row>
        <row r="65">
          <cell r="B65" t="str">
            <v>T-300</v>
          </cell>
        </row>
        <row r="66">
          <cell r="B66" t="str">
            <v>N/A</v>
          </cell>
        </row>
        <row r="67">
          <cell r="B67" t="str">
            <v>N/A</v>
          </cell>
        </row>
        <row r="68">
          <cell r="B68" t="str">
            <v>N/A</v>
          </cell>
        </row>
        <row r="69">
          <cell r="B69" t="str">
            <v>N/A</v>
          </cell>
        </row>
        <row r="70">
          <cell r="B70" t="str">
            <v>N/A</v>
          </cell>
        </row>
        <row r="71">
          <cell r="B71" t="str">
            <v>N/A</v>
          </cell>
        </row>
        <row r="72">
          <cell r="B72" t="str">
            <v>N/A</v>
          </cell>
        </row>
        <row r="73">
          <cell r="B73" t="str">
            <v>N/A</v>
          </cell>
        </row>
        <row r="74">
          <cell r="B74" t="str">
            <v>N/A</v>
          </cell>
        </row>
        <row r="75">
          <cell r="B75" t="str">
            <v>N/A</v>
          </cell>
        </row>
      </sheetData>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HECKSHT"/>
      <sheetName val="FINSUMM"/>
      <sheetName val="PRO"/>
      <sheetName val="DOH"/>
      <sheetName val="TAX"/>
      <sheetName val="BAL"/>
      <sheetName val="FUN"/>
      <sheetName val="CASH"/>
      <sheetName val="Capex"/>
      <sheetName val="JPR"/>
      <sheetName val="GRAPH DATA"/>
      <sheetName val="Module1"/>
      <sheetName val="Header"/>
      <sheetName val="2.Conso"/>
      <sheetName val="NAME"/>
      <sheetName val="Fagor04-A3112e"/>
      <sheetName val="desc"/>
      <sheetName val="type"/>
    </sheetNames>
    <sheetDataSet>
      <sheetData sheetId="0" refreshError="1">
        <row r="5">
          <cell r="C5" t="str">
            <v>Shared Services Operational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TB_JWDIL"/>
      <sheetName val="1.TB_BJL"/>
      <sheetName val="1.TB_DTS"/>
      <sheetName val="1.TB_ATL"/>
      <sheetName val="1.TB_JTS"/>
      <sheetName val="1.TB_DITS"/>
      <sheetName val="1.TB_JWDP"/>
      <sheetName val="1.TB_JWDA"/>
      <sheetName val="1.TB_JPKCS"/>
      <sheetName val="1.TB_JWDPL"/>
      <sheetName val="1.TB_JAPACH"/>
      <sheetName val="1.TB_JVKM"/>
      <sheetName val="1.TB_PCS"/>
      <sheetName val="1.TB_PLP"/>
      <sheetName val="1.TB_PFP"/>
      <sheetName val="1.TB_JVKV"/>
      <sheetName val="1.TB_JVKC"/>
      <sheetName val="1.TB_JVKT"/>
      <sheetName val="1.TB_JVKUSA"/>
      <sheetName val="F|Elim RPT"/>
      <sheetName val="2.Conso"/>
      <sheetName val="3.Adj-Rje"/>
      <sheetName val="Elim_RPT"/>
      <sheetName val="Reconcile RE"/>
      <sheetName val="FV Adjust_Entries"/>
      <sheetName val="NCI Memo"/>
      <sheetName val="Elim_Entries"/>
      <sheetName val="A,C,D|Eliminate on consol"/>
      <sheetName val="Summary Related"/>
      <sheetName val="1.2|Related parties"/>
      <sheetName val="Asset vs. Liability"/>
      <sheetName val="1.TB_JVKH"/>
      <sheetName val="Expense vs. Revenue"/>
      <sheetName val="E|DT on Conso"/>
      <sheetName val="B|Hardware"/>
      <sheetName val="2.Grouping_TB"/>
      <sheetName val="E|Deferred tax"/>
      <sheetName val="B|Intangible"/>
      <sheetName val="1.1|Related parties"/>
      <sheetName val="1.3|Related parties"/>
      <sheetName val="1.4|Related parties"/>
      <sheetName val="2|Cash"/>
      <sheetName val="3|Other invest"/>
      <sheetName val="4|Trade AR"/>
      <sheetName val="5|Other receive"/>
      <sheetName val="6|Short term loan"/>
      <sheetName val="7|Inventories"/>
      <sheetName val="8.1|Invest in Equity"/>
      <sheetName val="8.2|Invest in Equity"/>
      <sheetName val="9|Invest in Subs"/>
      <sheetName val="10|Long term loan"/>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 val="NAME"/>
      <sheetName val="Head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5">
          <cell r="B5" t="str">
            <v>WP Ref.</v>
          </cell>
        </row>
        <row r="6">
          <cell r="B6" t="str">
            <v>N/A</v>
          </cell>
        </row>
        <row r="7">
          <cell r="B7" t="str">
            <v>O-300</v>
          </cell>
          <cell r="D7" t="str">
            <v>เงินสดและรายการเทียบเท่าเงินสด</v>
          </cell>
        </row>
        <row r="8">
          <cell r="B8" t="str">
            <v>J-300</v>
          </cell>
          <cell r="D8" t="str">
            <v>เงินลงทุนอื่น</v>
          </cell>
        </row>
        <row r="9">
          <cell r="B9" t="str">
            <v>L-300</v>
          </cell>
          <cell r="D9" t="str">
            <v>ลูกหนี้การค้า</v>
          </cell>
        </row>
        <row r="10">
          <cell r="B10" t="str">
            <v>M-300</v>
          </cell>
          <cell r="D10" t="str">
            <v>ลูกหนี้อื่น</v>
          </cell>
        </row>
        <row r="11">
          <cell r="B11" t="str">
            <v>I-300</v>
          </cell>
          <cell r="D11" t="str">
            <v>เงินให้กู้ยืมระยะสั้น</v>
          </cell>
        </row>
        <row r="12">
          <cell r="B12" t="str">
            <v>I-310</v>
          </cell>
          <cell r="D12" t="str">
            <v>เงินให้กู้ยืมระยะยาว</v>
          </cell>
        </row>
        <row r="13">
          <cell r="B13" t="str">
            <v>K-300</v>
          </cell>
          <cell r="D13" t="str">
            <v>สินค้าคงเหลือ</v>
          </cell>
        </row>
        <row r="14">
          <cell r="B14" t="str">
            <v>M-400</v>
          </cell>
          <cell r="D14" t="str">
            <v>สินทรัพย์หมุนเวียนอื่น</v>
          </cell>
        </row>
        <row r="15">
          <cell r="B15" t="str">
            <v>J-310</v>
          </cell>
          <cell r="D15" t="str">
            <v>เงินลงทุนตามวีธีส่วนได้เสียในตราสารทุน-การบัญชีด้านผู้ลงทุน</v>
          </cell>
        </row>
        <row r="16">
          <cell r="B16" t="str">
            <v>J-320</v>
          </cell>
          <cell r="D16" t="str">
            <v>เงินลงทุนในบริษัทย่อย</v>
          </cell>
        </row>
        <row r="17">
          <cell r="B17" t="str">
            <v>J-330</v>
          </cell>
          <cell r="D17" t="str">
            <v>เงินลงทุนระยะยาวอื่น</v>
          </cell>
        </row>
        <row r="18">
          <cell r="B18" t="str">
            <v>G-310</v>
          </cell>
          <cell r="D18" t="str">
            <v>อสังหาริมทรัพย์เพื่อการลงทุน</v>
          </cell>
        </row>
        <row r="19">
          <cell r="B19" t="str">
            <v>G-300</v>
          </cell>
          <cell r="D19" t="str">
            <v>ที่ดิน อาคารและอุปกรณ์</v>
          </cell>
        </row>
        <row r="20">
          <cell r="B20" t="str">
            <v>H-300</v>
          </cell>
          <cell r="D20" t="str">
            <v>สินทรัพย์ไม่มีตัวตนอื่น</v>
          </cell>
        </row>
        <row r="21">
          <cell r="B21" t="str">
            <v>H-310</v>
          </cell>
        </row>
        <row r="22">
          <cell r="B22" t="str">
            <v>H-320</v>
          </cell>
        </row>
        <row r="23">
          <cell r="B23" t="str">
            <v>H-321</v>
          </cell>
        </row>
        <row r="24">
          <cell r="B24" t="str">
            <v>T-310</v>
          </cell>
        </row>
        <row r="25">
          <cell r="B25" t="str">
            <v>N-300</v>
          </cell>
        </row>
        <row r="26">
          <cell r="B26" t="str">
            <v>T-320</v>
          </cell>
        </row>
        <row r="27">
          <cell r="B27" t="str">
            <v>Q-301</v>
          </cell>
          <cell r="D27" t="str">
            <v>หนี้สินที่มีภาระดอกเบี้ย - เงินเบิกเกินบัญชีธนาคาร</v>
          </cell>
        </row>
        <row r="28">
          <cell r="B28" t="str">
            <v>Q-302</v>
          </cell>
        </row>
        <row r="29">
          <cell r="B29" t="str">
            <v>Q-303</v>
          </cell>
        </row>
        <row r="30">
          <cell r="B30" t="str">
            <v>Q-304</v>
          </cell>
        </row>
        <row r="31">
          <cell r="B31" t="str">
            <v>Q-305</v>
          </cell>
          <cell r="D31" t="str">
            <v>หนี้สินที่มีภาระดอกเบี้ย - เงินกู้ยืมระยะยาวจากบุคคลหรือกิจการที่เกี่ยวข้องกันส่วนที่ถึงกำหนดชำระภายในหนึ่งปี</v>
          </cell>
        </row>
        <row r="32">
          <cell r="B32" t="str">
            <v>Q-306</v>
          </cell>
        </row>
        <row r="33">
          <cell r="B33" t="str">
            <v>Q-307</v>
          </cell>
        </row>
        <row r="34">
          <cell r="B34" t="str">
            <v>Q-308</v>
          </cell>
        </row>
        <row r="35">
          <cell r="B35" t="str">
            <v>Q-309</v>
          </cell>
        </row>
        <row r="36">
          <cell r="B36" t="str">
            <v>Q-311</v>
          </cell>
        </row>
        <row r="37">
          <cell r="B37" t="str">
            <v>Q-312</v>
          </cell>
        </row>
        <row r="38">
          <cell r="B38" t="str">
            <v>Q-313</v>
          </cell>
        </row>
        <row r="39">
          <cell r="B39" t="str">
            <v>V-300</v>
          </cell>
        </row>
        <row r="40">
          <cell r="B40" t="str">
            <v>X-300</v>
          </cell>
        </row>
        <row r="41">
          <cell r="B41" t="str">
            <v>S-300</v>
          </cell>
        </row>
        <row r="42">
          <cell r="B42" t="str">
            <v>S-310</v>
          </cell>
        </row>
        <row r="43">
          <cell r="B43" t="str">
            <v>Y-300</v>
          </cell>
        </row>
        <row r="44">
          <cell r="B44" t="str">
            <v>Y-310</v>
          </cell>
        </row>
        <row r="45">
          <cell r="B45" t="str">
            <v>P-300</v>
          </cell>
        </row>
        <row r="46">
          <cell r="B46" t="str">
            <v>P-310</v>
          </cell>
        </row>
        <row r="47">
          <cell r="B47" t="str">
            <v>P-311</v>
          </cell>
        </row>
        <row r="48">
          <cell r="B48" t="str">
            <v>P-312</v>
          </cell>
        </row>
        <row r="49">
          <cell r="B49" t="str">
            <v>P-313</v>
          </cell>
        </row>
        <row r="50">
          <cell r="B50" t="str">
            <v>P-314</v>
          </cell>
        </row>
        <row r="51">
          <cell r="B51" t="str">
            <v>P-317</v>
          </cell>
        </row>
        <row r="52">
          <cell r="B52" t="str">
            <v>P-318</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ow r="3">
          <cell r="D3" t="str">
            <v>JWD InfoLogistics Co., Ltd.</v>
          </cell>
          <cell r="F3" t="str">
            <v>Benjaporn Land Co., Ltd.</v>
          </cell>
          <cell r="H3" t="str">
            <v>DataSafe Co., Ltd.</v>
          </cell>
          <cell r="J3" t="str">
            <v>AutoLogic Co., Ltd.</v>
          </cell>
          <cell r="L3" t="str">
            <v>JWD Transport (Thailand) Co., Ltd.</v>
          </cell>
          <cell r="N3" t="str">
            <v>Dynamic IT Solutions Co., Ltd.</v>
          </cell>
          <cell r="P3" t="str">
            <v>JWD Asia Co., Ltd.</v>
          </cell>
          <cell r="R3" t="str">
            <v>JWD Pacific Co., Ltd</v>
          </cell>
          <cell r="T3" t="str">
            <v>JPK Cold Storage Co., Ltd.</v>
          </cell>
          <cell r="V3" t="str">
            <v>JWD Pacific Land</v>
          </cell>
          <cell r="X3" t="str">
            <v>JAPAC Holding</v>
          </cell>
          <cell r="Z3" t="str">
            <v>Pacific Cold Storage</v>
          </cell>
          <cell r="AB3" t="str">
            <v>Pacific LogisticsPro</v>
          </cell>
          <cell r="AD3" t="str">
            <v>JVK International Movers Co., Ltd.</v>
          </cell>
          <cell r="AF3" t="str">
            <v>JVK Indochina Movers (Vietnam)</v>
          </cell>
          <cell r="AH3" t="str">
            <v>JVK - Naga Movers Ltd (Cambodia)</v>
          </cell>
          <cell r="AJ3" t="str">
            <v>JVK - Naga Movers, LDA  (East Timor)</v>
          </cell>
          <cell r="AL3" t="str">
            <v>JVK International Movers (USA), Inc.</v>
          </cell>
          <cell r="AN3" t="str">
            <v>Pacific Food Pro</v>
          </cell>
          <cell r="AP3" t="str">
            <v>JVK Holding</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sheetName val="Max Shorts"/>
      <sheetName val="Chart WWD"/>
      <sheetName val="Chart NWWD"/>
      <sheetName val="Sheet1"/>
      <sheetName val="Data WWD"/>
      <sheetName val="Data NWWD"/>
      <sheetName val="colloquials"/>
      <sheetName val="Budget06"/>
      <sheetName val="2.Conso"/>
      <sheetName val="Cover"/>
      <sheetName val="Employee"/>
      <sheetName val="JobOrder"/>
      <sheetName val="8.1|Invest in Equity"/>
    </sheetNames>
    <sheetDataSet>
      <sheetData sheetId="0" refreshError="1">
        <row r="2">
          <cell r="K2" t="b">
            <v>1</v>
          </cell>
        </row>
        <row r="4">
          <cell r="F4">
            <v>39447</v>
          </cell>
          <cell r="K4" t="b">
            <v>0</v>
          </cell>
        </row>
        <row r="5">
          <cell r="K5" t="b">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 ELIM"/>
      <sheetName val="1.TB_JWDIL"/>
      <sheetName val="1.TB_BJL"/>
      <sheetName val="1.TB_DTS"/>
      <sheetName val="1.TB_ATL"/>
      <sheetName val="1.TB_JTS"/>
      <sheetName val="1.TB_DITS"/>
      <sheetName val="1.TB_JWDA"/>
      <sheetName val="1.TB_JWDP"/>
      <sheetName val="1.TB_JPKCS"/>
      <sheetName val="1.TB_JWDPL"/>
      <sheetName val="1.TB_JAPACH"/>
      <sheetName val="1.TB_PCS"/>
      <sheetName val="1.TB_PLP"/>
      <sheetName val="1.TB_PFP"/>
      <sheetName val="1.TB_JVKM"/>
      <sheetName val="1.TB_JVKV"/>
      <sheetName val="1.TB_JVKC"/>
      <sheetName val="1.TB_JVKT"/>
      <sheetName val="1.TB_JVKUSA"/>
      <sheetName val="1.TB_JVKH"/>
      <sheetName val="Summary Related"/>
      <sheetName val="2.Conso"/>
      <sheetName val="NCI Memo"/>
      <sheetName val="NCI Memo (2)"/>
      <sheetName val="3.Adj-Rje"/>
      <sheetName val="Reconcile RE"/>
      <sheetName val="Elim_RPT"/>
      <sheetName val="Asset vs. Liability"/>
      <sheetName val="Expense vs. Revenue"/>
      <sheetName val="Elim_Entries"/>
      <sheetName val="FV Adjust_Entries"/>
      <sheetName val="A,C,D|Eliminate on consol"/>
      <sheetName val="2.Grouping_TB"/>
      <sheetName val="B|Hardware"/>
      <sheetName val="B|Intangible"/>
      <sheetName val="E|Deferred tax"/>
      <sheetName val="E|DT on Conso"/>
      <sheetName val="F|Elim RPT"/>
      <sheetName val="1.1|Related parties"/>
      <sheetName val="1.3|Related parties"/>
      <sheetName val="1.4|Related parties"/>
      <sheetName val="F | IP"/>
      <sheetName val="1.2|Related parties"/>
      <sheetName val="2|Cash"/>
      <sheetName val="3|Other invest"/>
      <sheetName val="4|Trade AR"/>
      <sheetName val="5|Other receive"/>
      <sheetName val="6|Short term loan"/>
      <sheetName val="10|Long term loan"/>
      <sheetName val="7|Inventories"/>
      <sheetName val="8.1|Invest in Equity"/>
      <sheetName val="8.2|Invest in Equity"/>
      <sheetName val="9|Invest in Subs"/>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H-310</v>
          </cell>
        </row>
        <row r="22">
          <cell r="B22" t="str">
            <v>H-320</v>
          </cell>
        </row>
        <row r="23">
          <cell r="B23" t="str">
            <v>H-321</v>
          </cell>
        </row>
        <row r="24">
          <cell r="B24" t="str">
            <v>T-310</v>
          </cell>
        </row>
        <row r="25">
          <cell r="B25" t="str">
            <v>N-300</v>
          </cell>
        </row>
        <row r="26">
          <cell r="B26" t="str">
            <v>T-320</v>
          </cell>
        </row>
        <row r="27">
          <cell r="B27" t="str">
            <v>Q-301</v>
          </cell>
        </row>
        <row r="28">
          <cell r="B28" t="str">
            <v>Q-302</v>
          </cell>
        </row>
        <row r="29">
          <cell r="B29" t="str">
            <v>Q-306</v>
          </cell>
        </row>
        <row r="30">
          <cell r="B30" t="str">
            <v>Q-307</v>
          </cell>
        </row>
        <row r="31">
          <cell r="B31" t="str">
            <v>Q-304</v>
          </cell>
        </row>
        <row r="32">
          <cell r="B32" t="str">
            <v>Q-311</v>
          </cell>
        </row>
        <row r="33">
          <cell r="B33" t="str">
            <v>Q-305</v>
          </cell>
        </row>
        <row r="34">
          <cell r="B34" t="str">
            <v>Q-312</v>
          </cell>
        </row>
        <row r="35">
          <cell r="B35" t="str">
            <v>Q-303</v>
          </cell>
        </row>
        <row r="36">
          <cell r="B36" t="str">
            <v>Q-309</v>
          </cell>
        </row>
        <row r="37">
          <cell r="B37" t="str">
            <v>Q-308</v>
          </cell>
        </row>
        <row r="38">
          <cell r="B38" t="str">
            <v>Q-313</v>
          </cell>
        </row>
        <row r="39">
          <cell r="B39" t="str">
            <v>V-300</v>
          </cell>
        </row>
        <row r="40">
          <cell r="B40" t="str">
            <v>X-300</v>
          </cell>
        </row>
        <row r="41">
          <cell r="B41" t="str">
            <v>S-300</v>
          </cell>
        </row>
        <row r="42">
          <cell r="B42" t="str">
            <v>S-310</v>
          </cell>
        </row>
        <row r="43">
          <cell r="B43" t="str">
            <v>Y-300</v>
          </cell>
        </row>
        <row r="44">
          <cell r="B44" t="str">
            <v>Y-310</v>
          </cell>
        </row>
        <row r="45">
          <cell r="B45" t="str">
            <v>P-300</v>
          </cell>
        </row>
        <row r="46">
          <cell r="B46" t="str">
            <v>P-310</v>
          </cell>
        </row>
        <row r="47">
          <cell r="B47" t="str">
            <v>P-311</v>
          </cell>
        </row>
        <row r="48">
          <cell r="B48" t="str">
            <v>P-312</v>
          </cell>
        </row>
        <row r="49">
          <cell r="B49" t="str">
            <v>P-313</v>
          </cell>
        </row>
        <row r="50">
          <cell r="B50" t="str">
            <v>P-314</v>
          </cell>
        </row>
        <row r="51">
          <cell r="B51" t="str">
            <v>P-317</v>
          </cell>
        </row>
        <row r="52">
          <cell r="B52" t="str">
            <v>P-318</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ow r="3">
          <cell r="D3" t="str">
            <v>JWD InfoLogistics Co., Ltd.</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SUMMARY SHEET"/>
      <sheetName val="Calculations"/>
      <sheetName val="Financial Summary - Graphs"/>
      <sheetName val="Table - P&amp;L"/>
      <sheetName val="Table - BS"/>
      <sheetName val="Debtors Ageing"/>
      <sheetName val="Cover"/>
      <sheetName val="Main"/>
      <sheetName val="2.Cons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SUMMARY SHEET $M"/>
      <sheetName val="TAB 1"/>
      <sheetName val="SUMMARY SHEET"/>
      <sheetName val="Calculations"/>
      <sheetName val="Financial Summary - Graphs"/>
      <sheetName val="Table - P&amp;L"/>
      <sheetName val="Table - BS"/>
      <sheetName val="Debtors Ageing"/>
      <sheetName val="SUMMARY SHEET (2)"/>
      <sheetName val="2.Cons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4"/>
      <sheetName val="Cover"/>
      <sheetName val="Index"/>
      <sheetName val="Summary Code"/>
      <sheetName val="Manual"/>
      <sheetName val="BOD"/>
      <sheetName val="Shareholder"/>
      <sheetName val="TB20-SWD"/>
      <sheetName val="FS"/>
      <sheetName val="Compare_BS"/>
      <sheetName val="Compare_PL"/>
      <sheetName val="Seperate CF"/>
      <sheetName val="1"/>
      <sheetName val="2"/>
      <sheetName val="3"/>
      <sheetName val="4"/>
      <sheetName val="5"/>
      <sheetName val="6"/>
      <sheetName val="7"/>
      <sheetName val="8"/>
      <sheetName val="9"/>
      <sheetName val="10"/>
      <sheetName val="11"/>
      <sheetName val="12"/>
      <sheetName val="13"/>
      <sheetName val="14"/>
      <sheetName val="13.1"/>
      <sheetName val="15"/>
      <sheetName val="16"/>
      <sheetName val="17"/>
      <sheetName val="18"/>
      <sheetName val="19"/>
      <sheetName val="20"/>
      <sheetName val="21"/>
      <sheetName val="22"/>
      <sheetName val="22.1"/>
      <sheetName val="22.2"/>
      <sheetName val="23"/>
      <sheetName val="24"/>
      <sheetName val="25"/>
      <sheetName val="Summary"/>
      <sheetName val="Main"/>
      <sheetName val="2.Conso"/>
      <sheetName val="8.1|Invest in Equity"/>
    </sheetNames>
    <sheetDataSet>
      <sheetData sheetId="0"/>
      <sheetData sheetId="1"/>
      <sheetData sheetId="2"/>
      <sheetData sheetId="3"/>
      <sheetData sheetId="4">
        <row r="10">
          <cell r="C10" t="str">
            <v>เงินสดและรายการเทียบเท่าเงินสด</v>
          </cell>
        </row>
        <row r="11">
          <cell r="C11" t="str">
            <v>เงินลงทุนชั่วคราว</v>
          </cell>
        </row>
        <row r="12">
          <cell r="C12" t="str">
            <v>ลูกหนี้การค้า</v>
          </cell>
        </row>
        <row r="13">
          <cell r="C13" t="str">
            <v>ลูกหนี้อื่น</v>
          </cell>
        </row>
        <row r="14">
          <cell r="C14" t="str">
            <v>สินค้าคงเหลือ</v>
          </cell>
        </row>
        <row r="15">
          <cell r="C15" t="str">
            <v>เงินให้กู้ยืมระยะสั้นแก่บุคคลหรือกิจการที่เกี่ยวข้องกัน</v>
          </cell>
        </row>
        <row r="16">
          <cell r="C16" t="str">
            <v>สินทรัพย์หมุนเวียนอื่น</v>
          </cell>
        </row>
        <row r="17">
          <cell r="C17" t="str">
            <v>เงินลงทุนในบริษัทย่อย</v>
          </cell>
        </row>
        <row r="18">
          <cell r="C18" t="str">
            <v>เงินลงทุนตามวีธีส่วนได้เสียในตราสารทุน</v>
          </cell>
        </row>
        <row r="19">
          <cell r="C19" t="str">
            <v>กิจการร่วมค้า</v>
          </cell>
        </row>
        <row r="20">
          <cell r="C20" t="str">
            <v>เงินฝากสถาบันการเงินที่ติดภาระค้ำประกัน</v>
          </cell>
        </row>
        <row r="21">
          <cell r="C21" t="str">
            <v>เงินลงทุนระยะยาวอื่น</v>
          </cell>
        </row>
        <row r="22">
          <cell r="C22" t="str">
            <v>เงินให้กู้ยืมระยะยาว</v>
          </cell>
        </row>
        <row r="23">
          <cell r="C23" t="str">
            <v>อสังหาริมทรัพย์เพื่อการลงทุน</v>
          </cell>
        </row>
        <row r="24">
          <cell r="C24" t="str">
            <v>ที่ดินอาคารและอุปกรณ์</v>
          </cell>
        </row>
        <row r="25">
          <cell r="C25" t="str">
            <v>ค่าความนิยม</v>
          </cell>
        </row>
        <row r="26">
          <cell r="C26" t="str">
            <v>สินทรัพย์ไม่มีตัวตนอื่น</v>
          </cell>
        </row>
        <row r="27">
          <cell r="C27" t="str">
            <v>สินทรัพย์ภาษีเงินได้รอการตัดบัญชี</v>
          </cell>
        </row>
        <row r="28">
          <cell r="C28" t="str">
            <v>สินทรัพย์ไม่หมุนเวียนอื่น</v>
          </cell>
        </row>
        <row r="29">
          <cell r="C29" t="str">
            <v>สิทธิการเช่า</v>
          </cell>
        </row>
        <row r="30">
          <cell r="C30" t="str">
            <v>เงินเบิกเกินบัญชีธนาคารและเงินกู้ยืมระยะสั้นจากสถาบันการเงิน</v>
          </cell>
        </row>
        <row r="31">
          <cell r="C31" t="str">
            <v>เจ้าหนี้การค้า</v>
          </cell>
        </row>
        <row r="32">
          <cell r="C32" t="str">
            <v>เจ้าหนี้อื่น</v>
          </cell>
        </row>
        <row r="33">
          <cell r="C33" t="str">
            <v>เงินกู้ยืมระยะยาวจากสถาบันการเงินส่วนที่ถึงกำหนดชำระภายในหนึ่งปี</v>
          </cell>
        </row>
        <row r="34">
          <cell r="C34" t="str">
            <v>หนี้สินตามสัญญาเช่าการเงินส่วนที่ถึงกำหนดชำระภายในหนึ่งปี</v>
          </cell>
        </row>
        <row r="35">
          <cell r="C35" t="str">
            <v>เงินกู้ยืมระยะสั้นจากบุคคลหรือกิจการที่เกี่ยวข้องกัน</v>
          </cell>
        </row>
        <row r="36">
          <cell r="C36" t="str">
            <v>ภาษีเงินได้ค้างจ่าย</v>
          </cell>
        </row>
        <row r="37">
          <cell r="C37" t="str">
            <v>ประมาณการหนี้สิน</v>
          </cell>
        </row>
        <row r="38">
          <cell r="C38" t="str">
            <v>หนี้สินหมุนเวียนอื่น</v>
          </cell>
        </row>
        <row r="39">
          <cell r="C39" t="str">
            <v>เงินกู้ยืมระยะยาว</v>
          </cell>
        </row>
        <row r="40">
          <cell r="C40" t="str">
            <v>หนี้สินตามสัญญาเช่าการเงิน</v>
          </cell>
        </row>
        <row r="41">
          <cell r="C41" t="str">
            <v>ภาระผูกพันผลประโยชน์พนักงาน</v>
          </cell>
        </row>
        <row r="42">
          <cell r="C42" t="str">
            <v>หนี้สินภาษีเงินได้รอการตัดบัญชี</v>
          </cell>
        </row>
        <row r="43">
          <cell r="C43" t="str">
            <v>หนี้สินไม่หมุนเวียนอื่น</v>
          </cell>
        </row>
        <row r="44">
          <cell r="C44" t="str">
            <v>ทุนเรือนหุ้น</v>
          </cell>
        </row>
        <row r="45">
          <cell r="C45" t="str">
            <v>กำไรสะสม</v>
          </cell>
        </row>
        <row r="46">
          <cell r="C46" t="str">
            <v>ส่วนเกินมูลค่าหุ้นสามัญ</v>
          </cell>
        </row>
        <row r="47">
          <cell r="C47" t="str">
            <v>ส่วนเกินทุนจากการจัดโครงสร้างธุรกิจภายใต้การควบคุมเดียวกัน</v>
          </cell>
        </row>
        <row r="48">
          <cell r="C48" t="str">
            <v>ส่วนเกินทุนจากการจ่ายโดยใช้หุ้นเป็นเกณฑ์</v>
          </cell>
        </row>
        <row r="49">
          <cell r="C49" t="str">
            <v>กำไรสะสม - ทุนสำรองตามกฎหมาย</v>
          </cell>
        </row>
        <row r="50">
          <cell r="C50" t="str">
            <v>กำไรสะสม - ทุนสำรองเงินลงทุนทั่วไป</v>
          </cell>
        </row>
        <row r="51">
          <cell r="C51" t="str">
            <v>กำไรสะสม - ยังไม่ได้จัดสรรแล้ว</v>
          </cell>
        </row>
        <row r="52">
          <cell r="C52" t="str">
            <v>องค์ประกอบอื่นของส่วนของผู้ถือหุ้น</v>
          </cell>
        </row>
        <row r="53">
          <cell r="C53" t="str">
            <v>รายได้จากการขาย</v>
          </cell>
        </row>
        <row r="54">
          <cell r="C54" t="str">
            <v>รายได้จากการให้บริการ</v>
          </cell>
        </row>
        <row r="55">
          <cell r="C55" t="str">
            <v>รายได้จากการลงทุน</v>
          </cell>
        </row>
        <row r="56">
          <cell r="C56" t="str">
            <v>รายได้อื่น</v>
          </cell>
        </row>
        <row r="57">
          <cell r="C57" t="str">
            <v>ต้นทุนการขาย</v>
          </cell>
        </row>
        <row r="58">
          <cell r="C58" t="str">
            <v>ต้นทุนการให้บริการ</v>
          </cell>
        </row>
        <row r="59">
          <cell r="C59" t="str">
            <v>ค่าใช้จ่ายในการขาย</v>
          </cell>
        </row>
        <row r="60">
          <cell r="C60" t="str">
            <v>ค่าใช้จ่ายในการบริหาร</v>
          </cell>
        </row>
        <row r="61">
          <cell r="C61" t="str">
            <v>ขาดทุนจากการบันทึกประมาณการหนี้สิน</v>
          </cell>
        </row>
        <row r="62">
          <cell r="C62" t="str">
            <v>ต้นทุนทางการเงิน</v>
          </cell>
        </row>
        <row r="63">
          <cell r="C63" t="str">
            <v>ส่วนแบ่งกำไร(ขาดทุน)ในตราสารทุน -บริษัทร่วม</v>
          </cell>
        </row>
        <row r="64">
          <cell r="C64" t="str">
            <v>ค่าใช้จ่ายภาษีเงินได้</v>
          </cell>
        </row>
        <row r="65">
          <cell r="C65" t="str">
            <v>ผลต่างจากอัตราแลกเปลี่ยนการแปลงค่าหน่วยงานในต่างประเทศ</v>
          </cell>
        </row>
        <row r="66">
          <cell r="C66" t="str">
            <v>ส่วนแบ่ง(กำไร) ขาดทุนเบ็ดเสร็จอื่น - จากบ.ร่วม กิจการที่ควบคุมร่วมกัน</v>
          </cell>
        </row>
        <row r="67">
          <cell r="C67" t="str">
            <v>ผล(กำไร)ขาดทุน จากการวัดมูลค่าเงินลงทุนเผื่อขาย</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PCON2"/>
      <sheetName val="MIVb"/>
      <sheetName val="5.PA PL"/>
      <sheetName val="S33"/>
      <sheetName val="CASA-PLAN"/>
      <sheetName val="Calendar"/>
      <sheetName val="Capex-Rawdata"/>
      <sheetName val="TPCON2.XLS"/>
      <sheetName val="\ANUWATS\21-10\PERRY\CONTRACT\T"/>
      <sheetName val="\\THAICOM\DATA\PERRY\CONTRACT\T"/>
      <sheetName val="DSC-Legal Entity (by Mth)"/>
      <sheetName val="Initial"/>
      <sheetName val="10-1 Media"/>
      <sheetName val="10-cut"/>
      <sheetName val="Number"/>
      <sheetName val="Sheet1"/>
      <sheetName val="J1"/>
      <sheetName val="[TPCON2.XLS]\ANUWATS\21-10\PERR"/>
      <sheetName val="[TPCON2.XLS][TPCON2.XLS][TPCON2"/>
      <sheetName val="Subscriber Report"/>
      <sheetName val="STart"/>
      <sheetName val="BAS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EN"/>
      <sheetName val="GJ 08-2005"/>
      <sheetName val="BEN (new)"/>
      <sheetName val="LOAN JWD(BBL)"/>
      <sheetName val="LOAN BEN(JWD)"/>
      <sheetName val="BEN (adj2005-08-08)"/>
      <sheetName val="Amortization Table"/>
      <sheetName val="OD"/>
      <sheetName val="8.1|Invest in Equity"/>
    </sheetNames>
    <sheetDataSet>
      <sheetData sheetId="0">
        <row r="4">
          <cell r="E4">
            <v>17080000</v>
          </cell>
        </row>
        <row r="5">
          <cell r="E5">
            <v>8.4043430000000002E-2</v>
          </cell>
        </row>
        <row r="6">
          <cell r="E6">
            <v>7</v>
          </cell>
        </row>
        <row r="7">
          <cell r="E7">
            <v>38310</v>
          </cell>
        </row>
        <row r="12">
          <cell r="E12">
            <v>79</v>
          </cell>
        </row>
        <row r="17">
          <cell r="B17" t="str">
            <v>No.</v>
          </cell>
          <cell r="C17" t="str">
            <v>Payment Date</v>
          </cell>
          <cell r="D17" t="str">
            <v>Beginning Balance</v>
          </cell>
          <cell r="E17" t="str">
            <v>Payment</v>
          </cell>
          <cell r="F17" t="str">
            <v>Principal</v>
          </cell>
          <cell r="G17" t="str">
            <v>Interest</v>
          </cell>
          <cell r="H17" t="str">
            <v>Ending Balance</v>
          </cell>
        </row>
      </sheetData>
      <sheetData sheetId="1"/>
      <sheetData sheetId="2" refreshError="1"/>
      <sheetData sheetId="3" refreshError="1"/>
      <sheetData sheetId="4" refreshError="1"/>
      <sheetData sheetId="5" refreshError="1"/>
      <sheetData sheetId="6"/>
      <sheetData sheetId="7"/>
      <sheetData sheetId="8"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สรุป"/>
      <sheetName val="Int."/>
      <sheetName val="Truck1 Int."/>
      <sheetName val="Tailer1 Int."/>
      <sheetName val="รถ 2 คัน"/>
      <sheetName val="ค่าใช้จ่ายรถ"/>
      <sheetName val="รถ 2 คัน (2)"/>
      <sheetName val="สรุป (2)"/>
      <sheetName val="Manual"/>
      <sheetName val="TB&amp;RPT"/>
      <sheetName val="22.2"/>
      <sheetName val="19"/>
      <sheetName val="20"/>
    </sheetNames>
    <sheetDataSet>
      <sheetData sheetId="0"/>
      <sheetData sheetId="1">
        <row r="17">
          <cell r="B17" t="str">
            <v>No.</v>
          </cell>
          <cell r="C17" t="str">
            <v>Payment Date</v>
          </cell>
          <cell r="D17" t="str">
            <v>Beginning Balance</v>
          </cell>
          <cell r="E17" t="str">
            <v>Payment</v>
          </cell>
          <cell r="F17" t="str">
            <v>Principal</v>
          </cell>
          <cell r="G17" t="str">
            <v>Interest</v>
          </cell>
          <cell r="H17" t="str">
            <v>Ending Balance</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Index"/>
      <sheetName val="2.Conso CF"/>
      <sheetName val="2.1.PA CF"/>
      <sheetName val="3.Loans"/>
      <sheetName val="4.Conso PL"/>
      <sheetName val="4.2 Conso PL PA+Loxserv Only"/>
      <sheetName val="4.1 Share of Asso."/>
      <sheetName val="5.PA PL"/>
      <sheetName val="5.1.SAP Revenue"/>
      <sheetName val="5.2.SAPCost_Exp"/>
      <sheetName val="6. Loxserve PL"/>
      <sheetName val="7. Loxinfo PL"/>
      <sheetName val="8. PA_IDC PL"/>
      <sheetName val="9. Diamond Link PL"/>
      <sheetName val="10.Headcount"/>
      <sheetName val="11.Balance Sheet"/>
      <sheetName val="12.Graph"/>
      <sheetName val="13.LoxsvMovemnt"/>
      <sheetName val="13.1.LoxMovData"/>
      <sheetName val="5_PA PL"/>
      <sheetName val="Prod"/>
      <sheetName val="Base Rental"/>
      <sheetName val="temp"/>
      <sheetName val="10-1 Media"/>
      <sheetName val="10-cut"/>
      <sheetName val="Y2007"/>
      <sheetName val="1_Index"/>
      <sheetName val="2_Conso_CF"/>
      <sheetName val="2_1_PA_CF"/>
      <sheetName val="3_Loans"/>
      <sheetName val="4_Conso_PL"/>
      <sheetName val="4_2_Conso_PL_PA+Loxserv_Only"/>
      <sheetName val="4_1_Share_of_Asso_"/>
      <sheetName val="5_PA_PL"/>
      <sheetName val="5_1_SAP_Revenue"/>
      <sheetName val="5_2_SAPCost_Exp"/>
      <sheetName val="6__Loxserve_PL"/>
      <sheetName val="7__Loxinfo_PL"/>
      <sheetName val="8__PA_IDC_PL"/>
      <sheetName val="9__Diamond_Link_PL"/>
      <sheetName val="10_Headcount"/>
      <sheetName val="11_Balance_Sheet"/>
      <sheetName val="12_Graph"/>
      <sheetName val="13_LoxsvMovemnt"/>
      <sheetName val="13_1_LoxMovData"/>
      <sheetName val="5_PA_PL1"/>
      <sheetName val="N5-Input Direct Expenses"/>
      <sheetName val="P6-Output Expenses"/>
      <sheetName val="900010"/>
      <sheetName val="Sheet1"/>
      <sheetName val="Base_Rental"/>
      <sheetName val="EST_OPERATING_ASSET"/>
      <sheetName val="BS_TB_EST"/>
      <sheetName val="J2"/>
      <sheetName val="group"/>
      <sheetName val="1_Index1"/>
      <sheetName val="2_Conso_CF1"/>
      <sheetName val="2_1_PA_CF1"/>
      <sheetName val="3_Loans1"/>
      <sheetName val="4_Conso_PL1"/>
      <sheetName val="4_2_Conso_PL_PA+Loxserv_Only1"/>
      <sheetName val="4_1_Share_of_Asso_1"/>
      <sheetName val="5_PA_PL2"/>
      <sheetName val="5_1_SAP_Revenue1"/>
      <sheetName val="5_2_SAPCost_Exp1"/>
      <sheetName val="6__Loxserve_PL1"/>
      <sheetName val="7__Loxinfo_PL1"/>
      <sheetName val="8__PA_IDC_PL1"/>
      <sheetName val="9__Diamond_Link_PL1"/>
      <sheetName val="10_Headcount1"/>
      <sheetName val="11_Balance_Sheet1"/>
      <sheetName val="12_Graph1"/>
      <sheetName val="13_LoxsvMovemnt1"/>
      <sheetName val="13_1_LoxMovData1"/>
      <sheetName val="5_PA_PL3"/>
      <sheetName val="billonprov"/>
      <sheetName val="เงินกู้ธนชาติ"/>
      <sheetName val="RM Reco"/>
    </sheetNames>
    <definedNames>
      <definedName name="Month_REV"/>
      <definedName name="Quarter_rev"/>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_ssa"/>
      <sheetName val="BS-USD"/>
      <sheetName val="BS-Baht"/>
      <sheetName val="Assumptions"/>
      <sheetName val="Rev-mkt"/>
      <sheetName val="Costs &amp; SG&amp;A"/>
      <sheetName val="Capex"/>
      <sheetName val="Debt"/>
      <sheetName val="Valuation"/>
      <sheetName val="Revenues"/>
      <sheetName val="Ratios"/>
      <sheetName val="ParibasModule"/>
      <sheetName val="manhours"/>
      <sheetName val="ssa_existing"/>
      <sheetName val="BSLA"/>
      <sheetName val="HISTORICO"/>
      <sheetName val="เครื่องตกแต่ง"/>
      <sheetName val="อาคาร"/>
      <sheetName val="CJEs"/>
      <sheetName val="DSC-Legal Entity (by Mth)"/>
      <sheetName val="10-1 Media"/>
      <sheetName val="10-cut"/>
      <sheetName val="TB 31 DEC 11"/>
      <sheetName val="TB 31 DEC 12"/>
      <sheetName val="TB 2013"/>
      <sheetName val="CJE (2)"/>
      <sheetName val="TB 2014"/>
      <sheetName val="TB KPMG"/>
      <sheetName val="TB 2014 (2)"/>
      <sheetName val="CJE_copy"/>
      <sheetName val="TB KPMG (2)"/>
      <sheetName val="CJE adj 2013"/>
      <sheetName val="SUAD 2013"/>
      <sheetName val="WBS"/>
      <sheetName val="WPL"/>
      <sheetName val="O300"/>
      <sheetName val="L300"/>
      <sheetName val="M300"/>
      <sheetName val="M301"/>
      <sheetName val="M302"/>
      <sheetName val="M303"/>
      <sheetName val="M304"/>
      <sheetName val="K300"/>
      <sheetName val="G300"/>
      <sheetName val="V300"/>
      <sheetName val="X300"/>
      <sheetName val="X400"/>
      <sheetName val="T300"/>
      <sheetName val="P300"/>
      <sheetName val="L301"/>
      <sheetName val="K301"/>
      <sheetName val="ZC300"/>
      <sheetName val="ZD300"/>
      <sheetName val="ZD301"/>
      <sheetName val="Costs_&amp;_SG&amp;A"/>
      <sheetName val="5.PA PL"/>
      <sheetName val="ดอกเบี้ยรับ"/>
      <sheetName val="PRM"/>
      <sheetName val="งบบริหาร PL-report"/>
      <sheetName val="#REF"/>
      <sheetName val="BS"/>
      <sheetName val="A"/>
    </sheetNames>
    <definedNames>
      <definedName name="Month_REV"/>
      <definedName name="Quarter_rev"/>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rt"/>
      <sheetName val="cover"/>
      <sheetName val="p&amp;l sum"/>
      <sheetName val="mth Comment"/>
      <sheetName val="ytd comment"/>
      <sheetName val="p&amp;l"/>
      <sheetName val="summary"/>
      <sheetName val="ElecPerf"/>
      <sheetName val="ElecMargin"/>
      <sheetName val="elecperf GRAPH DATA"/>
      <sheetName val="sumdata"/>
      <sheetName val="BUDREV"/>
      <sheetName val="budvols"/>
      <sheetName val="BUDEXPD"/>
      <sheetName val="BUDEXPI"/>
      <sheetName val="BUDFIN"/>
      <sheetName val="BUDTAX"/>
      <sheetName val="ACTREV"/>
      <sheetName val="ACTVOL"/>
      <sheetName val="ACTEXPD"/>
      <sheetName val="ACTEXPI"/>
      <sheetName val="alloc adj"/>
      <sheetName val="shw adj"/>
      <sheetName val="ACTFIN"/>
      <sheetName val="ACTTAX"/>
      <sheetName val="vap"/>
      <sheetName val="ELE YTD"/>
      <sheetName val="ELE MTD"/>
      <sheetName val="NG REP ytd"/>
      <sheetName val="NG REP mth"/>
      <sheetName val="LPG REP MTH"/>
      <sheetName val="lpg"/>
      <sheetName val="p&amp;lREF"/>
      <sheetName val="EXPREF"/>
      <sheetName val="Blank Sheet"/>
      <sheetName val="GasPerf_Data"/>
      <sheetName val="Manual"/>
      <sheetName val="Int."/>
      <sheetName val="2005-2006"/>
      <sheetName val="2005"/>
      <sheetName val="99年度原単位"/>
      <sheetName val="p&amp;l DATA 2003 0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R1" t="str">
            <v>Jul</v>
          </cell>
          <cell r="S1">
            <v>1</v>
          </cell>
        </row>
        <row r="2">
          <cell r="R2" t="str">
            <v>Aug</v>
          </cell>
          <cell r="S2">
            <v>2</v>
          </cell>
        </row>
        <row r="3">
          <cell r="R3" t="str">
            <v>Sep</v>
          </cell>
          <cell r="S3">
            <v>3</v>
          </cell>
        </row>
        <row r="4">
          <cell r="R4" t="str">
            <v>Oct</v>
          </cell>
          <cell r="S4">
            <v>4</v>
          </cell>
        </row>
        <row r="5">
          <cell r="R5" t="str">
            <v>Nov</v>
          </cell>
          <cell r="S5">
            <v>5</v>
          </cell>
        </row>
        <row r="6">
          <cell r="R6" t="str">
            <v>Dec</v>
          </cell>
          <cell r="S6">
            <v>6</v>
          </cell>
        </row>
        <row r="7">
          <cell r="R7" t="str">
            <v>Jan</v>
          </cell>
          <cell r="S7">
            <v>7</v>
          </cell>
        </row>
        <row r="8">
          <cell r="R8" t="str">
            <v>Feb</v>
          </cell>
          <cell r="S8">
            <v>8</v>
          </cell>
        </row>
        <row r="9">
          <cell r="R9" t="str">
            <v>Mar</v>
          </cell>
          <cell r="S9">
            <v>9</v>
          </cell>
        </row>
        <row r="10">
          <cell r="R10" t="str">
            <v>Apr</v>
          </cell>
          <cell r="S10">
            <v>10</v>
          </cell>
        </row>
        <row r="11">
          <cell r="R11" t="str">
            <v>May</v>
          </cell>
          <cell r="S11">
            <v>11</v>
          </cell>
        </row>
        <row r="12">
          <cell r="R12" t="str">
            <v>Jun</v>
          </cell>
          <cell r="S12">
            <v>12</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PR1"/>
      <sheetName val="PR3"/>
      <sheetName val="PR5"/>
      <sheetName val="PR6"/>
      <sheetName val="PR7"/>
      <sheetName val="PR9"/>
      <sheetName val="PR10"/>
      <sheetName val="Map"/>
      <sheetName val="Manual"/>
    </sheetNames>
    <sheetDataSet>
      <sheetData sheetId="0"/>
      <sheetData sheetId="1"/>
      <sheetData sheetId="2"/>
      <sheetData sheetId="3"/>
      <sheetData sheetId="4"/>
      <sheetData sheetId="5"/>
      <sheetData sheetId="6"/>
      <sheetData sheetId="7"/>
      <sheetData sheetId="8" refreshError="1">
        <row r="4">
          <cell r="H4">
            <v>40543</v>
          </cell>
        </row>
        <row r="5">
          <cell r="H5">
            <v>40633</v>
          </cell>
        </row>
        <row r="6">
          <cell r="H6">
            <v>40724</v>
          </cell>
        </row>
        <row r="7">
          <cell r="H7">
            <v>40816</v>
          </cell>
        </row>
        <row r="8">
          <cell r="H8">
            <v>40908</v>
          </cell>
        </row>
        <row r="9">
          <cell r="H9">
            <v>40999</v>
          </cell>
        </row>
        <row r="10">
          <cell r="H10">
            <v>41090</v>
          </cell>
        </row>
        <row r="11">
          <cell r="H11">
            <v>41182</v>
          </cell>
        </row>
        <row r="12">
          <cell r="H12">
            <v>41274</v>
          </cell>
        </row>
        <row r="13">
          <cell r="H13">
            <v>41364</v>
          </cell>
        </row>
        <row r="14">
          <cell r="H14">
            <v>41455</v>
          </cell>
        </row>
        <row r="15">
          <cell r="H15">
            <v>41547</v>
          </cell>
        </row>
        <row r="16">
          <cell r="H16">
            <v>41639</v>
          </cell>
        </row>
        <row r="17">
          <cell r="H17">
            <v>41729</v>
          </cell>
        </row>
        <row r="18">
          <cell r="H18">
            <v>41820</v>
          </cell>
        </row>
        <row r="19">
          <cell r="H19">
            <v>41912</v>
          </cell>
        </row>
        <row r="20">
          <cell r="H20">
            <v>42004</v>
          </cell>
        </row>
        <row r="21">
          <cell r="H21">
            <v>42094</v>
          </cell>
        </row>
        <row r="22">
          <cell r="H22">
            <v>42185</v>
          </cell>
        </row>
        <row r="23">
          <cell r="H23">
            <v>42277</v>
          </cell>
        </row>
        <row r="24">
          <cell r="H24">
            <v>42369</v>
          </cell>
        </row>
        <row r="25">
          <cell r="H25">
            <v>42460</v>
          </cell>
        </row>
        <row r="26">
          <cell r="H26">
            <v>42551</v>
          </cell>
        </row>
        <row r="27">
          <cell r="H27">
            <v>42643</v>
          </cell>
        </row>
        <row r="28">
          <cell r="H28">
            <v>42735</v>
          </cell>
        </row>
        <row r="29">
          <cell r="H29">
            <v>42825</v>
          </cell>
        </row>
        <row r="30">
          <cell r="H30">
            <v>42916</v>
          </cell>
        </row>
        <row r="31">
          <cell r="H31">
            <v>43008</v>
          </cell>
        </row>
        <row r="32">
          <cell r="H32">
            <v>43100</v>
          </cell>
        </row>
        <row r="33">
          <cell r="H33">
            <v>43190</v>
          </cell>
        </row>
        <row r="34">
          <cell r="H34">
            <v>43281</v>
          </cell>
        </row>
        <row r="35">
          <cell r="H35">
            <v>43373</v>
          </cell>
        </row>
        <row r="36">
          <cell r="H36">
            <v>43465</v>
          </cell>
        </row>
        <row r="37">
          <cell r="H37">
            <v>43555</v>
          </cell>
        </row>
        <row r="38">
          <cell r="H38">
            <v>43646</v>
          </cell>
        </row>
        <row r="39">
          <cell r="H39">
            <v>43738</v>
          </cell>
        </row>
        <row r="40">
          <cell r="H40">
            <v>43830</v>
          </cell>
        </row>
        <row r="41">
          <cell r="H41">
            <v>43921</v>
          </cell>
        </row>
        <row r="42">
          <cell r="H42">
            <v>44012</v>
          </cell>
        </row>
        <row r="43">
          <cell r="H43">
            <v>44104</v>
          </cell>
        </row>
        <row r="44">
          <cell r="H44">
            <v>44196</v>
          </cell>
        </row>
      </sheetData>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Datasheet"/>
      <sheetName val="Revenue calc for AH"/>
      <sheetName val="Customers"/>
      <sheetName val="Mkt tariffs"/>
      <sheetName val="QLD valuation"/>
      <sheetName val="Chart data"/>
      <sheetName val="QLD charts"/>
      <sheetName val="QLD output"/>
      <sheetName val="Financial Summary - Graphs"/>
      <sheetName val="Data WWD"/>
      <sheetName val="Main"/>
      <sheetName val="BEN"/>
      <sheetName val="Map"/>
      <sheetName val="生産総枠"/>
    </sheetNames>
    <sheetDataSet>
      <sheetData sheetId="0" refreshError="1"/>
      <sheetData sheetId="1" refreshError="1">
        <row r="38">
          <cell r="B38" t="str">
            <v>Domestics &lt;1 TJ consumption</v>
          </cell>
        </row>
        <row r="39">
          <cell r="B39" t="str">
            <v>C&amp;I &lt;1 TJ consumption</v>
          </cell>
        </row>
        <row r="40">
          <cell r="B40" t="str">
            <v>C&amp;I 1-10 TJ consumption</v>
          </cell>
        </row>
        <row r="41">
          <cell r="B41" t="str">
            <v>C&amp;I 10-100 TJ consumption</v>
          </cell>
        </row>
        <row r="42">
          <cell r="B42" t="str">
            <v>C&amp;I 100 +TJ consumption</v>
          </cell>
        </row>
        <row r="43">
          <cell r="B43" t="str">
            <v>Generation consumption</v>
          </cell>
        </row>
        <row r="44">
          <cell r="B44" t="str">
            <v>Victoria consumption</v>
          </cell>
        </row>
        <row r="45">
          <cell r="B45" t="str">
            <v>"Serviced Hot Water" consumption</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 - RATE"/>
      <sheetName val="ADJ _ RATE"/>
      <sheetName val="SCB 1 - Current"/>
      <sheetName val="SCB 2 - Current"/>
      <sheetName val="Master"/>
      <sheetName val="เงินกู้ธนชาติ"/>
      <sheetName val="Invoice"/>
      <sheetName val="ตั๋วเงินรับ"/>
      <sheetName val="เงินกู้ MGC"/>
      <sheetName val="BALANCE SHEET "/>
      <sheetName val="BS ATTACH"/>
      <sheetName val="เขตการค้าย่อย"/>
      <sheetName val="LC _ TR Listing"/>
      <sheetName val="DIV186"/>
      <sheetName val="1"/>
      <sheetName val="Detail-Sep"/>
      <sheetName val="Stock Aging"/>
      <sheetName val="6"/>
      <sheetName val="9"/>
      <sheetName val="Customize Your Invoice"/>
      <sheetName val="TR_AP"/>
      <sheetName val="VariableII  period"/>
      <sheetName val="CRITERIA1"/>
      <sheetName val="TYPE"/>
      <sheetName val="Dec 2001"/>
      <sheetName val="Sheet1 (2)"/>
      <sheetName val="Input"/>
      <sheetName val="desc"/>
      <sheetName val="MENU"/>
      <sheetName val="Data"/>
      <sheetName val="CF RECONCILE - 1"/>
      <sheetName val="Final"/>
      <sheetName val="Sal"/>
      <sheetName val="CIPA"/>
      <sheetName val="03中"/>
      <sheetName val="Cost Centers"/>
      <sheetName val="DEPT"/>
      <sheetName val="Currency"/>
      <sheetName val=" IB-PL-00-01 SUMMARY"/>
      <sheetName val="Saptco00"/>
      <sheetName val="DAT"/>
      <sheetName val="M_Maincomp"/>
      <sheetName val="Locations"/>
      <sheetName val="K-5"/>
      <sheetName val="Update_041110"/>
      <sheetName val="sub-mat2011"/>
      <sheetName val="Sheet1"/>
      <sheetName val="Sheet2"/>
      <sheetName val="Sheet3"/>
      <sheetName val="DataInput1"/>
      <sheetName val="Summary"/>
      <sheetName val="D03"/>
      <sheetName val="S01"/>
      <sheetName val="S02"/>
      <sheetName val="S03"/>
      <sheetName val="S04"/>
      <sheetName val="S05"/>
      <sheetName val="S06"/>
      <sheetName val="S13"/>
      <sheetName val="Budgets"/>
      <sheetName val="Assumptions"/>
      <sheetName val="M_CT_OUT"/>
      <sheetName val="10-1 Media"/>
      <sheetName val="10-cut"/>
      <sheetName val="ﾕｰｻﾞｰ設定"/>
      <sheetName val="Customize Your Purchase Order"/>
      <sheetName val="resumen"/>
      <sheetName val="Parameters"/>
      <sheetName val="DCF"/>
      <sheetName val="SKA"/>
      <sheetName val="ADJ_-_RATE"/>
      <sheetName val="ADJ___RATE"/>
      <sheetName val="SCB_1_-_Current"/>
      <sheetName val="SCB_2_-_Current"/>
      <sheetName val="เงินกู้_MGC"/>
      <sheetName val="LC___TR_Listing"/>
      <sheetName val="BALANCE_SHEET_"/>
      <sheetName val="BS_ATTACH"/>
      <sheetName val="VariableII__period"/>
      <sheetName val="Customize_Your_Invoice"/>
      <sheetName val="Stock_Aging"/>
      <sheetName val="Dec_2001"/>
      <sheetName val="Sheet1_(2)"/>
      <sheetName val="CF_RECONCILE_-_1"/>
      <sheetName val="REVISED_VERSION1"/>
      <sheetName val="Family"/>
      <sheetName val="ALL KSFC RIGS EXCEPT R-5"/>
      <sheetName val="CONTROL"/>
      <sheetName val="SBM"/>
      <sheetName val="FP Friends Other"/>
      <sheetName val="ADJ_-_RATE1"/>
      <sheetName val="ADJ___RATE1"/>
      <sheetName val="Cost_Centers"/>
      <sheetName val="_IB-PL-00-01_SUMMARY"/>
      <sheetName val="10-1_Media"/>
      <sheetName val="Customize_Your_Purchase_Order"/>
      <sheetName val="163040 LC_TR"/>
      <sheetName val="Header"/>
      <sheetName val="FF-3"/>
      <sheetName val="Disposal"/>
      <sheetName val="3645-9_1_96"/>
      <sheetName val="CUSTOMER"/>
      <sheetName val="Seg-rent"/>
      <sheetName val="INDEX"/>
      <sheetName val="TrialBalance Q3-2002"/>
      <sheetName val="Workbook Inputs"/>
      <sheetName val="D"/>
      <sheetName val="CJEs"/>
      <sheetName val="PL"/>
      <sheetName val="CRJE"/>
      <sheetName val="Discontinue_Item"/>
      <sheetName val="DEPSYS47"/>
      <sheetName val="DEP12"/>
      <sheetName val="Trial Balance"/>
      <sheetName val=" IBPL0001"/>
      <sheetName val="อมตะCiyt"/>
      <sheetName val="Exp"/>
      <sheetName val="ADJ_-_RATE2"/>
      <sheetName val="ADJ___RATE2"/>
      <sheetName val="SCB_1_-_Current2"/>
      <sheetName val="SCB_2_-_Current2"/>
      <sheetName val="BALANCE_SHEET_2"/>
      <sheetName val="BS_ATTACH2"/>
      <sheetName val="Sheet1_(2)2"/>
      <sheetName val="เงินกู้_MGC1"/>
      <sheetName val="LC___TR_Listing1"/>
      <sheetName val="Customize_Your_Invoice1"/>
      <sheetName val="Stock_Aging1"/>
      <sheetName val="VariableII__period1"/>
      <sheetName val="Dec_20011"/>
      <sheetName val="CF_RECONCILE_-_11"/>
      <sheetName val="SCB_1_-_Current1"/>
      <sheetName val="SCB_2_-_Current1"/>
      <sheetName val="BALANCE_SHEET_1"/>
      <sheetName val="BS_ATTACH1"/>
      <sheetName val="Sheet1_(2)1"/>
      <sheetName val="인원계획-미화"/>
      <sheetName val="163040 LC-TR"/>
      <sheetName val="F9 Parameters"/>
      <sheetName val="CA Sheet"/>
      <sheetName val="?????????????"/>
      <sheetName val="FY10-Loss"/>
      <sheetName val="19"/>
      <sheetName val="MA"/>
      <sheetName val="A6"/>
      <sheetName val="SWDV"/>
      <sheetName val="ADJ_-_RATE3"/>
      <sheetName val="ADJ___RATE3"/>
      <sheetName val="SCB_1_-_Current3"/>
      <sheetName val="SCB_2_-_Current3"/>
      <sheetName val="เงินกู้_MGC2"/>
      <sheetName val="BALANCE_SHEET_3"/>
      <sheetName val="BS_ATTACH3"/>
      <sheetName val="LC___TR_Listing2"/>
      <sheetName val="VariableII__period2"/>
      <sheetName val="Customize_Your_Invoice2"/>
      <sheetName val="Stock_Aging2"/>
      <sheetName val="Dec_20012"/>
      <sheetName val="Sheet1_(2)3"/>
      <sheetName val="CF_RECONCILE_-_12"/>
      <sheetName val="ALL_KSFC_RIGS_EXCEPT_R-5"/>
      <sheetName val="FP_Friends_Other"/>
      <sheetName val="163040_LC_TR"/>
      <sheetName val="Total Inventory"/>
      <sheetName val="RM&amp;Sparepart"/>
      <sheetName val="Semi FG&amp;FG"/>
      <sheetName val="GL_Dec'14"/>
      <sheetName val="AHP_MASTER_ITEM(P%)06-Apr-2015_"/>
      <sheetName val="Provision NRV"/>
      <sheetName val="Inputs"/>
      <sheetName val="PPR50"/>
      <sheetName val="BS"/>
      <sheetName val="ADJ_-_RATE4"/>
      <sheetName val="ADJ___RATE4"/>
      <sheetName val="SCB_1_-_Current4"/>
      <sheetName val="SCB_2_-_Current4"/>
      <sheetName val="เงินกู้_MGC3"/>
      <sheetName val="BALANCE_SHEET_4"/>
      <sheetName val="BS_ATTACH4"/>
      <sheetName val="LC___TR_Listing3"/>
      <sheetName val="VariableII__period3"/>
      <sheetName val="Customize_Your_Invoice3"/>
      <sheetName val="Stock_Aging3"/>
      <sheetName val="Dec_20013"/>
      <sheetName val="Sheet1_(2)4"/>
      <sheetName val="CF_RECONCILE_-_13"/>
      <sheetName val="Cost_Centers1"/>
      <sheetName val="_IB-PL-00-01_SUMMARY1"/>
      <sheetName val="Customize_Your_Purchase_Order1"/>
      <sheetName val="10-1_Media1"/>
      <sheetName val="ALL_KSFC_RIGS_EXCEPT_R-51"/>
      <sheetName val="FP_Friends_Other1"/>
      <sheetName val="163040_LC_TR1"/>
      <sheetName val="Total_Inventory"/>
      <sheetName val="Semi_FG&amp;FG"/>
      <sheetName val="Provision_NRV"/>
      <sheetName val="Trial_Balance"/>
      <sheetName val="_IBPL0001"/>
      <sheetName val="163040_LC-TR"/>
      <sheetName val="TrialBalance_Q3-2002"/>
      <sheetName val="Workbook_Inputs"/>
      <sheetName val="CA_Sheet"/>
      <sheetName val="F9_Parameters"/>
      <sheetName val="???????????"/>
      <sheetName val="Customize Your Loan Manager"/>
      <sheetName val="table"/>
      <sheetName val="Variance"/>
      <sheetName val="D190.2"/>
      <sheetName val="Model-Monthly"/>
      <sheetName val="Bang chiet tinh TBA"/>
      <sheetName val="Data Entry"/>
      <sheetName val="Depr"/>
      <sheetName val="LC"/>
      <sheetName val="MD&amp;A"/>
      <sheetName val="input data"/>
      <sheetName val="Valo DCF"/>
      <sheetName val="Energy(update)"/>
      <sheetName val="List info"/>
      <sheetName val="head Jan"/>
      <sheetName val="DI"/>
      <sheetName val="D190_2"/>
      <sheetName val="CA_Sheet1"/>
      <sheetName val="ADJ_-_RATE5"/>
      <sheetName val="ADJ___RATE5"/>
      <sheetName val="SCB_1_-_Current5"/>
      <sheetName val="SCB_2_-_Current5"/>
      <sheetName val="เงินกู้_MGC4"/>
      <sheetName val="BALANCE_SHEET_5"/>
      <sheetName val="BS_ATTACH5"/>
      <sheetName val="LC___TR_Listing4"/>
      <sheetName val="VariableII__period4"/>
      <sheetName val="Customize_Your_Invoice4"/>
      <sheetName val="Stock_Aging4"/>
      <sheetName val="Sheet1_(2)5"/>
      <sheetName val="Dec_20014"/>
      <sheetName val="CF_RECONCILE_-_14"/>
      <sheetName val="Cost_Centers2"/>
      <sheetName val="_IB-PL-00-01_SUMMARY2"/>
      <sheetName val="Customize_Your_Purchase_Order2"/>
      <sheetName val="10-1_Media2"/>
      <sheetName val="ALL_KSFC_RIGS_EXCEPT_R-52"/>
      <sheetName val="FP_Friends_Other2"/>
      <sheetName val="163040_LC_TR2"/>
      <sheetName val="Total_Inventory1"/>
      <sheetName val="Semi_FG&amp;FG1"/>
      <sheetName val="Provision_NRV1"/>
      <sheetName val="CA_Sheet2"/>
      <sheetName val="Trial_Balance1"/>
      <sheetName val="_IBPL00011"/>
      <sheetName val="163040_LC-TR1"/>
      <sheetName val="TrialBalance_Q3-20021"/>
      <sheetName val="Workbook_Inputs1"/>
      <sheetName val="Bang_chiet_tinh_TBA"/>
      <sheetName val="Customize_Your_Loan_Manager"/>
      <sheetName val="By Person"/>
      <sheetName val="Demand"/>
      <sheetName val="テーブル"/>
      <sheetName val="Quote"/>
      <sheetName val="Sal07"/>
      <sheetName val="_____________"/>
      <sheetName val="ADJ_-_RATE6"/>
      <sheetName val="ADJ___RATE6"/>
      <sheetName val="SCB_1_-_Current6"/>
      <sheetName val="SCB_2_-_Current6"/>
      <sheetName val="เงินกู้_MGC5"/>
      <sheetName val="BALANCE_SHEET_6"/>
      <sheetName val="BS_ATTACH6"/>
      <sheetName val="LC___TR_Listing5"/>
      <sheetName val="VariableII__period5"/>
      <sheetName val="Customize_Your_Invoice5"/>
      <sheetName val="Stock_Aging5"/>
      <sheetName val="Sheet1_(2)6"/>
      <sheetName val="Dec_20015"/>
      <sheetName val="CF_RECONCILE_-_15"/>
      <sheetName val="Cost_Centers3"/>
      <sheetName val="_IB-PL-00-01_SUMMARY3"/>
      <sheetName val="Customize_Your_Purchase_Order3"/>
      <sheetName val="10-1_Media3"/>
      <sheetName val="ALL_KSFC_RIGS_EXCEPT_R-53"/>
      <sheetName val="FP_Friends_Other3"/>
      <sheetName val="163040_LC_TR3"/>
      <sheetName val="Total_Inventory2"/>
      <sheetName val="Semi_FG&amp;FG2"/>
      <sheetName val="Provision_NRV2"/>
      <sheetName val="CA_Sheet3"/>
      <sheetName val="Trial_Balance2"/>
      <sheetName val="_IBPL00012"/>
      <sheetName val="163040_LC-TR2"/>
      <sheetName val="TrialBalance_Q3-20022"/>
      <sheetName val="Workbook_Inputs2"/>
      <sheetName val="F9_Parameters1"/>
      <sheetName val="D190_21"/>
      <sheetName val="Bang_chiet_tinh_TBA1"/>
      <sheetName val="Customize_Your_Loan_Manager1"/>
      <sheetName val="DB PPC PSF"/>
      <sheetName val="OCT-2001"/>
      <sheetName val="Plan-02"/>
      <sheetName val="CONSTANTS"/>
      <sheetName val="요인분석"/>
      <sheetName val="YSS31"/>
      <sheetName val="Incident  NP 2017"/>
      <sheetName val="Sheet5"/>
      <sheetName val="ng 12"/>
      <sheetName val="ADJ_-_RATE7"/>
      <sheetName val="ADJ___RATE7"/>
      <sheetName val="SCB_1_-_Current7"/>
      <sheetName val="SCB_2_-_Current7"/>
      <sheetName val="เงินกู้_MGC6"/>
      <sheetName val="BALANCE_SHEET_7"/>
      <sheetName val="BS_ATTACH7"/>
      <sheetName val="LC___TR_Listing6"/>
      <sheetName val="VariableII__period6"/>
      <sheetName val="Customize_Your_Invoice6"/>
      <sheetName val="Stock_Aging6"/>
      <sheetName val="Dec_20016"/>
      <sheetName val="Sheet1_(2)7"/>
      <sheetName val="CF_RECONCILE_-_16"/>
      <sheetName val="Cost_Centers4"/>
      <sheetName val="_IB-PL-00-01_SUMMARY4"/>
      <sheetName val="Customize_Your_Purchase_Order4"/>
      <sheetName val="10-1_Media4"/>
      <sheetName val="ALL_KSFC_RIGS_EXCEPT_R-54"/>
      <sheetName val="FP_Friends_Other4"/>
      <sheetName val="163040_LC_TR4"/>
      <sheetName val="163040_LC-TR3"/>
      <sheetName val="Trial_Balance3"/>
      <sheetName val="_IBPL00013"/>
      <sheetName val="TrialBalance_Q3-20023"/>
      <sheetName val="Workbook_Inputs3"/>
      <sheetName val="CA_Sheet4"/>
      <sheetName val="F9_Parameters2"/>
      <sheetName val="Total_Inventory3"/>
      <sheetName val="Semi_FG&amp;FG3"/>
      <sheetName val="Provision_NRV3"/>
      <sheetName val="Customize_Your_Loan_Manager2"/>
      <sheetName val="D190_22"/>
      <sheetName val="Bang_chiet_tinh_TBA2"/>
      <sheetName val="Data_Entry"/>
      <sheetName val="input_data"/>
      <sheetName val="Valo_DCF"/>
      <sheetName val="head_Jan"/>
      <sheetName val="List_info"/>
      <sheetName val="By_Person"/>
      <sheetName val="DB_PPC_PSF"/>
      <sheetName val="ADJ_-_RATE8"/>
      <sheetName val="ADJ___RATE8"/>
      <sheetName val="SCB_1_-_Current8"/>
      <sheetName val="SCB_2_-_Current8"/>
      <sheetName val="เงินกู้_MGC7"/>
      <sheetName val="BALANCE_SHEET_8"/>
      <sheetName val="BS_ATTACH8"/>
      <sheetName val="LC___TR_Listing7"/>
      <sheetName val="VariableII__period7"/>
      <sheetName val="Customize_Your_Invoice7"/>
      <sheetName val="Stock_Aging7"/>
      <sheetName val="Dec_20017"/>
      <sheetName val="Sheet1_(2)8"/>
      <sheetName val="CF_RECONCILE_-_17"/>
      <sheetName val="Cost_Centers5"/>
      <sheetName val="_IB-PL-00-01_SUMMARY5"/>
      <sheetName val="Customize_Your_Purchase_Order5"/>
      <sheetName val="10-1_Media5"/>
      <sheetName val="ALL_KSFC_RIGS_EXCEPT_R-55"/>
      <sheetName val="FP_Friends_Other5"/>
      <sheetName val="163040_LC_TR5"/>
      <sheetName val="163040_LC-TR4"/>
      <sheetName val="Trial_Balance4"/>
      <sheetName val="_IBPL00014"/>
      <sheetName val="TrialBalance_Q3-20024"/>
      <sheetName val="Workbook_Inputs4"/>
      <sheetName val="CA_Sheet5"/>
      <sheetName val="F9_Parameters3"/>
      <sheetName val="Total_Inventory4"/>
      <sheetName val="Semi_FG&amp;FG4"/>
      <sheetName val="Provision_NRV4"/>
      <sheetName val="Customize_Your_Loan_Manager3"/>
      <sheetName val="D190_23"/>
      <sheetName val="Bang_chiet_tinh_TBA3"/>
      <sheetName val="Data_Entry1"/>
      <sheetName val="input_data1"/>
      <sheetName val="Valo_DCF1"/>
      <sheetName val="head_Jan1"/>
      <sheetName val="List_info1"/>
      <sheetName val="By_Person1"/>
      <sheetName val="DB_PPC_PSF1"/>
      <sheetName val="Note"/>
      <sheetName val="Record CR"/>
      <sheetName val="LOOSECHKLIST"/>
      <sheetName val="BUDGET"/>
      <sheetName val="NOV"/>
      <sheetName val="FF_3"/>
      <sheetName val="Bloomberg"/>
      <sheetName val="Asset41_42"/>
      <sheetName val="DealerData"/>
      <sheetName val="Co. Code"/>
      <sheetName val="0"/>
      <sheetName val="detail"/>
      <sheetName val="Input_TB"/>
      <sheetName val="Input_MV"/>
      <sheetName val="Standing Data"/>
      <sheetName val="Asset &amp; Liability"/>
      <sheetName val="Net asset value"/>
      <sheetName val="Drop List"/>
      <sheetName val="สรุปรวม"/>
      <sheetName val="oresreqsum"/>
      <sheetName val="การหาผลรวม"/>
      <sheetName val="Cost center"/>
      <sheetName val="Parameter"/>
      <sheetName val="CAN DOI - KET QUA"/>
      <sheetName val="COVER"/>
      <sheetName val="Month v YTD"/>
      <sheetName val=" IB-PL-YTD"/>
      <sheetName val="F1771-2"/>
      <sheetName val="選酋表"/>
      <sheetName val="head_Jan2"/>
      <sheetName val="DAY"/>
      <sheetName val="MAT"/>
      <sheetName val="manreq"/>
      <sheetName val="datalist"/>
      <sheetName val="load"/>
      <sheetName val="Setup"/>
      <sheetName val="Database"/>
      <sheetName val="ELEC45-01"/>
      <sheetName val="Sales"/>
      <sheetName val="A"/>
      <sheetName val="PG7"/>
      <sheetName val="PG8"/>
      <sheetName val="liste"/>
      <sheetName val="___________"/>
      <sheetName val="P&amp;L"/>
      <sheetName val="Delta"/>
      <sheetName val="Manpower"/>
      <sheetName val="Tabelas"/>
      <sheetName val="Manual"/>
      <sheetName val="Combine"/>
      <sheetName val="งบดุล"/>
      <sheetName val="Lead"/>
      <sheetName val="Links"/>
      <sheetName val="WT_Util 99 LE"/>
      <sheetName val="PTA P&amp;S"/>
      <sheetName val="Waste Treatment Variable "/>
      <sheetName val="4Q"/>
      <sheetName val="Documents"/>
      <sheetName val="BOI sum"/>
      <sheetName val="Update CIT_FY19"/>
      <sheetName val="TB_FY19"/>
      <sheetName val="Tax computation_BOI"/>
      <sheetName val="A) Provision schedule"/>
      <sheetName val="A2) 834 Inventory"/>
      <sheetName val="B1) 646 Retirement"/>
      <sheetName val="B2) 746 Retirement "/>
      <sheetName val="C1) 791-0000-20 Private exp."/>
      <sheetName val="TB (as of 31DEC)"/>
      <sheetName val="C2) 779-0000-20 Misc."/>
      <sheetName val="C1) 663 Car Lease"/>
      <sheetName val="C2) 758 Car Lease"/>
      <sheetName val="A)Entertainment"/>
      <sheetName val="D) Training"/>
      <sheetName val="WHT"/>
      <sheetName val="E) HY test_PwC"/>
      <sheetName val="F) RD 604"/>
      <sheetName val="G) RD 642"/>
      <sheetName val="Question"/>
      <sheetName val="total"/>
      <sheetName val="Newspaper"/>
      <sheetName val="TO - SP"/>
      <sheetName val="Company Info"/>
      <sheetName val="CA Comp"/>
      <sheetName val="BPR"/>
      <sheetName val="cost4-47"/>
      <sheetName val="Plant_Overhead"/>
      <sheetName val="PX"/>
      <sheetName val="PRODUCT"/>
      <sheetName val="All employee"/>
      <sheetName val="Cost_center"/>
      <sheetName val="Cost_center1"/>
      <sheetName val="Cost_center2"/>
      <sheetName val="Cost_center3"/>
      <sheetName val="ICM"/>
      <sheetName val="CIV"/>
      <sheetName val="เงินสดย่อย"/>
      <sheetName val="Bank CA&amp;SA"/>
      <sheetName val="เช็คฝากระหว่างทาง"/>
      <sheetName val="ลูกหนี้อื่นๆ"/>
      <sheetName val="AR -CID"/>
      <sheetName val="ดบ.ค้างรับ Tisco"/>
      <sheetName val="คชจ.ล่วงหน้า"/>
      <sheetName val="เงินทดรองจ่าย"/>
      <sheetName val="ก่อสร้าง.ล่วงหน้า"/>
      <sheetName val="ภาษีหัก ณ ที่จ่าย"/>
      <sheetName val="ลูกหนี้สรรพากร"/>
      <sheetName val="สินทรัพย์อื่น"/>
      <sheetName val="คชจ.รอเรียกเก็บ TDT"/>
      <sheetName val="อาคาร"/>
      <sheetName val="ค่าปรับปรุงอาคาร"/>
      <sheetName val="รถยนต์"/>
      <sheetName val="อุปกรณ์ฯ"/>
      <sheetName val="อุปกรณ์(หน่วยงาน) "/>
      <sheetName val="อุปกรณ์ตกแต่ง"/>
      <sheetName val="ลิขสิทธิ์"/>
      <sheetName val="เงินประกัน"/>
      <sheetName val="เงินมัดจำ,รับอื่นๆ"/>
      <sheetName val="สินค้าคงเหลือ(ซื้อคืน)"/>
      <sheetName val="ISV_Cost"/>
      <sheetName val="ICS_Budget&amp;Cost"/>
      <sheetName val="ICS_Cost by units"/>
      <sheetName val="ICM_Budget&amp;Cost Phase I"/>
      <sheetName val="ICM_Budget Cost Phase II"/>
      <sheetName val="ICm_Cost by units"/>
      <sheetName val="CIV_AP 2-131-00"/>
      <sheetName val="ICM_AP 2-131-00"/>
      <sheetName val="CIV_AP 2-133-00"/>
      <sheetName val="ICM_AP 2-133-00"/>
      <sheetName val="ICM_AP RPT"/>
      <sheetName val="CIV_AP RPT"/>
      <sheetName val="CHQระหว่างทาง.2-132-00"/>
      <sheetName val="ดอกผลเช่าชื้อ"/>
      <sheetName val="สรุปงวดผ่อนเช่าซื้อ"/>
      <sheetName val="ตั๋วเงินจ่าย"/>
      <sheetName val="ภาษีเงินได้หัก ณ ที่จ่าย"/>
      <sheetName val="ภาษีขาย"/>
      <sheetName val="เงินประกันสังคม"/>
      <sheetName val="ค่าใช้จ่ายค้างจ่าย"/>
      <sheetName val="ค้างจ่าย CID"/>
      <sheetName val="งานก่อสร้างค้างจ่าย"/>
      <sheetName val="เงินประกันก่อสร้าง"/>
      <sheetName val="เงินมัดจำอื่น"/>
      <sheetName val="เงินทดรองรับ 2-191-00"/>
      <sheetName val="เงินทดรองรับ 2-193-00"/>
      <sheetName val="เงินทดรองรับ 2-194-xx"/>
      <sheetName val="ดอกเบี้ยค้างจ่าย-ICM"/>
      <sheetName val="ดอกเบี้ยค้างจ่าย-ICS"/>
      <sheetName val="ดอกเบี้ยค้างจ่าย-TDT"/>
      <sheetName val="สรุปเงินมัดจำห้องชุด Agent"/>
      <sheetName val="Commission-Tiny (Chinese)"/>
      <sheetName val="Commission-Sky Pro (Thai)"/>
      <sheetName val="สรุปเงินมัดจำห้องชุด"/>
      <sheetName val="IV_เงินมัดจำ-ห้องชุด"/>
      <sheetName val="ICS_เงินมัดจำ-ห้องชุด"/>
      <sheetName val="ICM_เงินมัดจำ-ห้องชุด"/>
      <sheetName val="สำรองผลประโยชน์พนง."/>
      <sheetName val="รายได้ค่าเช่า"/>
      <sheetName val="รายได้ค่าบริการ"/>
      <sheetName val="รด.บริหาร"/>
      <sheetName val="รด.อื่น"/>
      <sheetName val="6-120-10 ค่าเช่า"/>
      <sheetName val="6-120-20 ค่าบริการ"/>
      <sheetName val="6-120-50 ค่าซ่อมแซม"/>
      <sheetName val="6-150-10 ค่าที่ปรึกษา"/>
      <sheetName val="6-130-20 ส่งเสริมการขาย"/>
      <sheetName val="6-130-30 คอมมิชชั่น-ICS"/>
      <sheetName val="6-130-30 คอมมิชชั่น-ICM"/>
      <sheetName val="ค่าธรรมเนียมโอน+ภาษีธุรกิจเฉพาะ"/>
      <sheetName val="#6-200-00 ดอกเบี้ยจ่าย"/>
      <sheetName val="รายละเอียดประกอบ"/>
      <sheetName val="งบค่าใช้จ่าย"/>
      <sheetName val="TB"/>
      <sheetName val="TB-CIV"/>
      <sheetName val="TB-ICM"/>
      <sheetName val="สัญญาบริการอื่น"/>
      <sheetName val="ค่าที่ปรึกษา"/>
      <sheetName val="สัญญาเช่าสนง"/>
      <sheetName val="ZD300"/>
      <sheetName val="10"/>
      <sheetName val="OthCode"/>
      <sheetName val="Datasheet"/>
      <sheetName val="CA"/>
      <sheetName val="Sep"/>
      <sheetName val="J&amp;Q"/>
      <sheetName val="Drop down list"/>
      <sheetName val="FF_4"/>
      <sheetName val="Conso"/>
      <sheetName val="Write off"/>
      <sheetName val="Cost centre expenditure"/>
      <sheetName val="addl cost"/>
      <sheetName val="accumdeprn"/>
      <sheetName val="APCODE"/>
      <sheetName val="AA-1"/>
      <sheetName val="Cash Flow"/>
      <sheetName val="Co info"/>
      <sheetName val="Financial Summary"/>
      <sheetName val="Adj&amp;Rje(Z820) "/>
      <sheetName val="note_defect"/>
      <sheetName val="Spec 22104"/>
      <sheetName val="ADJ_-_RATE9"/>
      <sheetName val="ADJ___RATE9"/>
      <sheetName val="SCB_1_-_Current9"/>
      <sheetName val="SCB_2_-_Current9"/>
      <sheetName val="เงินกู้_MGC8"/>
      <sheetName val="BALANCE_SHEET_9"/>
      <sheetName val="BS_ATTACH9"/>
      <sheetName val="LC___TR_Listing8"/>
      <sheetName val="Customize_Your_Invoice8"/>
      <sheetName val="VariableII__period8"/>
      <sheetName val="Stock_Aging8"/>
      <sheetName val="Dec_20018"/>
      <sheetName val="Sheet1_(2)9"/>
      <sheetName val="CF_RECONCILE_-_18"/>
      <sheetName val="Cost_Centers6"/>
      <sheetName val="_IB-PL-00-01_SUMMARY6"/>
      <sheetName val="10-1_Media6"/>
      <sheetName val="ALL_KSFC_RIGS_EXCEPT_R-56"/>
      <sheetName val="Customize_Your_Purchase_Order6"/>
      <sheetName val="FP_Friends_Other6"/>
      <sheetName val="163040_LC_TR6"/>
      <sheetName val="Trial_Balance5"/>
      <sheetName val="_IBPL00015"/>
      <sheetName val="163040_LC-TR5"/>
      <sheetName val="CA_Sheet6"/>
      <sheetName val="D190_24"/>
      <sheetName val="F9_Parameters4"/>
      <sheetName val="TrialBalance_Q3-20025"/>
      <sheetName val="Workbook_Inputs5"/>
      <sheetName val="Total_Inventory5"/>
      <sheetName val="Semi_FG&amp;FG5"/>
      <sheetName val="Provision_NRV5"/>
      <sheetName val="Customize_Your_Loan_Manager4"/>
      <sheetName val="Bang_chiet_tinh_TBA4"/>
      <sheetName val="Data_Entry2"/>
      <sheetName val="input_data2"/>
      <sheetName val="Valo_DCF2"/>
      <sheetName val="List_info2"/>
      <sheetName val="By_Person2"/>
      <sheetName val="DB_PPC_PSF2"/>
      <sheetName val="ng_12"/>
      <sheetName val="Record_CR"/>
      <sheetName val="Incident__NP_2017"/>
      <sheetName val="Co__Code"/>
      <sheetName val="ADJ_-_RATE10"/>
      <sheetName val="ADJ___RATE10"/>
      <sheetName val="SCB_1_-_Current10"/>
      <sheetName val="SCB_2_-_Current10"/>
      <sheetName val="เงินกู้_MGC9"/>
      <sheetName val="BALANCE_SHEET_10"/>
      <sheetName val="BS_ATTACH10"/>
      <sheetName val="LC___TR_Listing9"/>
      <sheetName val="Customize_Your_Invoice9"/>
      <sheetName val="VariableII__period9"/>
      <sheetName val="Stock_Aging9"/>
      <sheetName val="Dec_20019"/>
      <sheetName val="Sheet1_(2)10"/>
      <sheetName val="CF_RECONCILE_-_19"/>
      <sheetName val="Cost_Centers7"/>
      <sheetName val="_IB-PL-00-01_SUMMARY7"/>
      <sheetName val="10-1_Media7"/>
      <sheetName val="ALL_KSFC_RIGS_EXCEPT_R-57"/>
      <sheetName val="Customize_Your_Purchase_Order7"/>
      <sheetName val="FP_Friends_Other7"/>
      <sheetName val="163040_LC_TR7"/>
      <sheetName val="Trial_Balance6"/>
      <sheetName val="_IBPL00016"/>
      <sheetName val="163040_LC-TR6"/>
      <sheetName val="CA_Sheet7"/>
      <sheetName val="D190_25"/>
      <sheetName val="F9_Parameters5"/>
      <sheetName val="TrialBalance_Q3-20026"/>
      <sheetName val="Workbook_Inputs6"/>
      <sheetName val="Total_Inventory6"/>
      <sheetName val="Semi_FG&amp;FG6"/>
      <sheetName val="Provision_NRV6"/>
      <sheetName val="Customize_Your_Loan_Manager5"/>
      <sheetName val="Bang_chiet_tinh_TBA5"/>
      <sheetName val="Data_Entry3"/>
      <sheetName val="input_data3"/>
      <sheetName val="head_Jan3"/>
      <sheetName val="Valo_DCF3"/>
      <sheetName val="List_info3"/>
      <sheetName val="By_Person3"/>
      <sheetName val="DB_PPC_PSF3"/>
      <sheetName val="ng_121"/>
      <sheetName val="Record_CR1"/>
      <sheetName val="Incident__NP_20171"/>
      <sheetName val="Co__Code1"/>
      <sheetName val="ADJ_-_RATE11"/>
      <sheetName val="ADJ___RATE11"/>
      <sheetName val="SCB_1_-_Current11"/>
      <sheetName val="SCB_2_-_Current11"/>
      <sheetName val="เงินกู้_MGC10"/>
      <sheetName val="BALANCE_SHEET_11"/>
      <sheetName val="BS_ATTACH11"/>
      <sheetName val="LC___TR_Listing10"/>
      <sheetName val="Customize_Your_Invoice10"/>
      <sheetName val="VariableII__period10"/>
      <sheetName val="Stock_Aging10"/>
      <sheetName val="Dec_200110"/>
      <sheetName val="Sheet1_(2)11"/>
      <sheetName val="CF_RECONCILE_-_110"/>
      <sheetName val="Cost_Centers8"/>
      <sheetName val="_IB-PL-00-01_SUMMARY8"/>
      <sheetName val="10-1_Media8"/>
      <sheetName val="ALL_KSFC_RIGS_EXCEPT_R-58"/>
      <sheetName val="Customize_Your_Purchase_Order8"/>
      <sheetName val="FP_Friends_Other8"/>
      <sheetName val="163040_LC_TR8"/>
      <sheetName val="Trial_Balance7"/>
      <sheetName val="_IBPL00017"/>
      <sheetName val="163040_LC-TR7"/>
      <sheetName val="CA_Sheet8"/>
      <sheetName val="D190_26"/>
      <sheetName val="F9_Parameters6"/>
      <sheetName val="TrialBalance_Q3-20027"/>
      <sheetName val="Workbook_Inputs7"/>
      <sheetName val="Total_Inventory7"/>
      <sheetName val="Semi_FG&amp;FG7"/>
      <sheetName val="Provision_NRV7"/>
      <sheetName val="Customize_Your_Loan_Manager6"/>
      <sheetName val="Bang_chiet_tinh_TBA6"/>
      <sheetName val="Data_Entry4"/>
      <sheetName val="input_data4"/>
      <sheetName val="head_Jan4"/>
      <sheetName val="Valo_DCF4"/>
      <sheetName val="List_info4"/>
      <sheetName val="By_Person4"/>
      <sheetName val="DB_PPC_PSF4"/>
      <sheetName val="ng_122"/>
      <sheetName val="Record_CR2"/>
      <sheetName val="Incident__NP_20172"/>
      <sheetName val="Co__Code2"/>
      <sheetName val="ADJ_-_RATE12"/>
      <sheetName val="ADJ___RATE12"/>
      <sheetName val="SCB_1_-_Current12"/>
      <sheetName val="SCB_2_-_Current12"/>
      <sheetName val="เงินกู้_MGC11"/>
      <sheetName val="BALANCE_SHEET_12"/>
      <sheetName val="BS_ATTACH12"/>
      <sheetName val="LC___TR_Listing11"/>
      <sheetName val="Customize_Your_Invoice11"/>
      <sheetName val="VariableII__period11"/>
      <sheetName val="Stock_Aging11"/>
      <sheetName val="Dec_200111"/>
      <sheetName val="Sheet1_(2)12"/>
      <sheetName val="CF_RECONCILE_-_111"/>
      <sheetName val="Cost_Centers9"/>
      <sheetName val="_IB-PL-00-01_SUMMARY9"/>
      <sheetName val="10-1_Media9"/>
      <sheetName val="ALL_KSFC_RIGS_EXCEPT_R-59"/>
      <sheetName val="Customize_Your_Purchase_Order9"/>
      <sheetName val="FP_Friends_Other9"/>
      <sheetName val="163040_LC_TR9"/>
      <sheetName val="Trial_Balance8"/>
      <sheetName val="_IBPL00018"/>
      <sheetName val="163040_LC-TR8"/>
      <sheetName val="CA_Sheet9"/>
      <sheetName val="D190_27"/>
      <sheetName val="F9_Parameters7"/>
      <sheetName val="TrialBalance_Q3-20028"/>
      <sheetName val="Workbook_Inputs8"/>
      <sheetName val="Total_Inventory8"/>
      <sheetName val="Semi_FG&amp;FG8"/>
      <sheetName val="Provision_NRV8"/>
      <sheetName val="Customize_Your_Loan_Manager7"/>
      <sheetName val="Bang_chiet_tinh_TBA7"/>
      <sheetName val="Data_Entry5"/>
      <sheetName val="input_data5"/>
      <sheetName val="head_Jan5"/>
      <sheetName val="Valo_DCF5"/>
      <sheetName val="List_info5"/>
      <sheetName val="By_Person5"/>
      <sheetName val="DB_PPC_PSF5"/>
      <sheetName val="ng_123"/>
      <sheetName val="Record_CR3"/>
      <sheetName val="Incident__NP_20173"/>
      <sheetName val="Co__Code3"/>
      <sheetName val="ADJ_-_RATE13"/>
      <sheetName val="ADJ___RATE13"/>
      <sheetName val="SCB_1_-_Current13"/>
      <sheetName val="SCB_2_-_Current13"/>
      <sheetName val="เงินกู้_MGC12"/>
      <sheetName val="BALANCE_SHEET_13"/>
      <sheetName val="BS_ATTACH13"/>
      <sheetName val="LC___TR_Listing12"/>
      <sheetName val="Customize_Your_Invoice12"/>
      <sheetName val="VariableII__period12"/>
      <sheetName val="Stock_Aging12"/>
      <sheetName val="Dec_200112"/>
      <sheetName val="Sheet1_(2)13"/>
      <sheetName val="CF_RECONCILE_-_112"/>
      <sheetName val="Cost_Centers10"/>
      <sheetName val="_IB-PL-00-01_SUMMARY10"/>
      <sheetName val="10-1_Media10"/>
      <sheetName val="ALL_KSFC_RIGS_EXCEPT_R-510"/>
      <sheetName val="Customize_Your_Purchase_Order10"/>
      <sheetName val="FP_Friends_Other10"/>
      <sheetName val="163040_LC_TR10"/>
      <sheetName val="Trial_Balance9"/>
      <sheetName val="_IBPL00019"/>
      <sheetName val="163040_LC-TR9"/>
      <sheetName val="CA_Sheet10"/>
      <sheetName val="D190_28"/>
      <sheetName val="F9_Parameters8"/>
      <sheetName val="TrialBalance_Q3-20029"/>
      <sheetName val="Workbook_Inputs9"/>
      <sheetName val="Total_Inventory9"/>
      <sheetName val="Semi_FG&amp;FG9"/>
      <sheetName val="Provision_NRV9"/>
      <sheetName val="Customize_Your_Loan_Manager8"/>
      <sheetName val="Bang_chiet_tinh_TBA8"/>
      <sheetName val="Data_Entry6"/>
      <sheetName val="input_data6"/>
      <sheetName val="head_Jan6"/>
      <sheetName val="Valo_DCF6"/>
      <sheetName val="List_info6"/>
      <sheetName val="By_Person6"/>
      <sheetName val="DB_PPC_PSF6"/>
      <sheetName val="ng_124"/>
      <sheetName val="Record_CR4"/>
      <sheetName val="Incident__NP_20174"/>
      <sheetName val="Co__Code4"/>
      <sheetName val="ADJ_-_RATE14"/>
      <sheetName val="ADJ___RATE14"/>
      <sheetName val="SCB_1_-_Current14"/>
      <sheetName val="SCB_2_-_Current14"/>
      <sheetName val="เงินกู้_MGC13"/>
      <sheetName val="BALANCE_SHEET_14"/>
      <sheetName val="BS_ATTACH14"/>
      <sheetName val="LC___TR_Listing13"/>
      <sheetName val="Customize_Your_Invoice13"/>
      <sheetName val="VariableII__period13"/>
      <sheetName val="Stock_Aging13"/>
      <sheetName val="Dec_200113"/>
      <sheetName val="Sheet1_(2)14"/>
      <sheetName val="CF_RECONCILE_-_113"/>
      <sheetName val="Cost_Centers11"/>
      <sheetName val="_IB-PL-00-01_SUMMARY11"/>
      <sheetName val="10-1_Media11"/>
      <sheetName val="ALL_KSFC_RIGS_EXCEPT_R-511"/>
      <sheetName val="Customize_Your_Purchase_Order11"/>
      <sheetName val="FP_Friends_Other11"/>
      <sheetName val="163040_LC_TR11"/>
      <sheetName val="Trial_Balance10"/>
      <sheetName val="_IBPL000110"/>
      <sheetName val="163040_LC-TR10"/>
      <sheetName val="CA_Sheet11"/>
      <sheetName val="D190_29"/>
      <sheetName val="F9_Parameters9"/>
      <sheetName val="TrialBalance_Q3-200210"/>
      <sheetName val="Workbook_Inputs10"/>
      <sheetName val="Total_Inventory10"/>
      <sheetName val="Semi_FG&amp;FG10"/>
      <sheetName val="Provision_NRV10"/>
      <sheetName val="Customize_Your_Loan_Manager9"/>
      <sheetName val="Bang_chiet_tinh_TBA9"/>
      <sheetName val="Data_Entry7"/>
      <sheetName val="input_data7"/>
      <sheetName val="head_Jan7"/>
      <sheetName val="Valo_DCF7"/>
      <sheetName val="List_info7"/>
      <sheetName val="By_Person7"/>
      <sheetName val="DB_PPC_PSF7"/>
      <sheetName val="ng_125"/>
      <sheetName val="Record_CR5"/>
      <sheetName val="Incident__NP_20175"/>
      <sheetName val="Co__Code5"/>
      <sheetName val="Group"/>
      <sheetName val="Balance Sheet"/>
      <sheetName val="ref"/>
      <sheetName val="Sheet"/>
      <sheetName val="Y"/>
      <sheetName val="ORGANIZATION PLASTIC GROUP "/>
      <sheetName val="ORGANIZATION PLASTIC GROUP  2"/>
      <sheetName val="IMPROVE MAN POWER"/>
      <sheetName val="ฟอล์ม B2"/>
      <sheetName val="Man power SPEC"/>
      <sheetName val="Man power SPEC (2)"/>
      <sheetName val="Current ORG"/>
      <sheetName val="ปรับโครงสร้าง"/>
      <sheetName val="Blank ORG"/>
      <sheetName val="DLOT Calculate"/>
      <sheetName val="ประเมิน "/>
      <sheetName val="Improvement Plan"/>
      <sheetName val="รายชื่อพนักงาน "/>
      <sheetName val="Machine capacity"/>
      <sheetName val="DLOT Current"/>
      <sheetName val="ORG (2)"/>
      <sheetName val="Injection new"/>
      <sheetName val="Injection new "/>
      <sheetName val="A+B"/>
      <sheetName val="บังคับเป็น"/>
      <sheetName val="ปรับปรุง"/>
      <sheetName val="7251-02000-02252"/>
      <sheetName val="7251-01xxxx"/>
      <sheetName val="WT_Util_99_LE"/>
      <sheetName val="PTA_P&amp;S"/>
      <sheetName val="Waste_Treatment_Variable_"/>
      <sheetName val="Cost_center4"/>
      <sheetName val="Standing_Data"/>
      <sheetName val="Asset_&amp;_Liability"/>
      <sheetName val="Net_asset_value"/>
      <sheetName val="Drop_List"/>
      <sheetName val="CAN_DOI_-_KET_QUA"/>
      <sheetName val="Bank_CA&amp;SA"/>
      <sheetName val="AR_-CID"/>
      <sheetName val="ดบ_ค้างรับ_Tisco"/>
      <sheetName val="คชจ_ล่วงหน้า"/>
      <sheetName val="ก่อสร้าง_ล่วงหน้า"/>
      <sheetName val="ภาษีหัก_ณ_ที่จ่าย"/>
      <sheetName val="คชจ_รอเรียกเก็บ_TDT"/>
      <sheetName val="อุปกรณ์(หน่วยงาน)_"/>
      <sheetName val="ICS_Cost_by_units"/>
      <sheetName val="ICM_Budget&amp;Cost_Phase_I"/>
      <sheetName val="ICM_Budget_Cost_Phase_II"/>
      <sheetName val="ICm_Cost_by_units"/>
      <sheetName val="CIV_AP_2-131-00"/>
      <sheetName val="ICM_AP_2-131-00"/>
      <sheetName val="CIV_AP_2-133-00"/>
      <sheetName val="ICM_AP_2-133-00"/>
      <sheetName val="ICM_AP_RPT"/>
      <sheetName val="CIV_AP_RPT"/>
      <sheetName val="CHQระหว่างทาง_2-132-00"/>
      <sheetName val="ภาษีเงินได้หัก_ณ_ที่จ่าย"/>
      <sheetName val="ค้างจ่าย_CID"/>
      <sheetName val="เงินทดรองรับ_2-191-00"/>
      <sheetName val="เงินทดรองรับ_2-193-00"/>
      <sheetName val="เงินทดรองรับ_2-194-xx"/>
      <sheetName val="สรุปเงินมัดจำห้องชุด_Agent"/>
      <sheetName val="Commission-Tiny_(Chinese)"/>
      <sheetName val="Commission-Sky_Pro_(Thai)"/>
      <sheetName val="สำรองผลประโยชน์พนง_"/>
      <sheetName val="รด_บริหาร"/>
      <sheetName val="รด_อื่น"/>
      <sheetName val="6-120-10_ค่าเช่า"/>
      <sheetName val="6-120-20_ค่าบริการ"/>
      <sheetName val="6-120-50_ค่าซ่อมแซม"/>
      <sheetName val="6-150-10_ค่าที่ปรึกษา"/>
      <sheetName val="6-130-20_ส่งเสริมการขาย"/>
      <sheetName val="6-130-30_คอมมิชชั่น-ICS"/>
      <sheetName val="6-130-30_คอมมิชชั่น-ICM"/>
      <sheetName val="#6-200-00_ดอกเบี้ยจ่าย"/>
      <sheetName val="TO_-_SP"/>
      <sheetName val="Company_Info"/>
      <sheetName val="CA_Comp"/>
      <sheetName val="All_employee"/>
      <sheetName val="MJFT"/>
      <sheetName val="แบบฟอร์มที่ 7 original"/>
      <sheetName val="แบบฟอร์มที่ 7 Project Base"/>
      <sheetName val="unitcostรวม"/>
      <sheetName val="ค่าขนส่ง"/>
      <sheetName val="fs-ytd"/>
      <sheetName val="detailitems_159"/>
      <sheetName val="NL+Lcombine"/>
      <sheetName val="Instruction"/>
      <sheetName val="Tables"/>
      <sheetName val="forecast-sgd"/>
      <sheetName val="ENG_SUM_SBM3_2007"/>
      <sheetName val="REV2_ENG-SUM_SBM2_FOR_AGM_CO"/>
      <sheetName val="n-4.4"/>
      <sheetName val="Wellhrs"/>
      <sheetName val="DISCOUNT (2)"/>
      <sheetName val="BudgetInput"/>
      <sheetName val="Ass"/>
      <sheetName val="2.Conso"/>
      <sheetName val="bod"/>
      <sheetName val="Summary by Machine Type MAR"/>
      <sheetName val="AccpacTB"/>
      <sheetName val="stat local"/>
      <sheetName val="summary_p2"/>
      <sheetName val="กระจายบอร์ด"/>
      <sheetName val="PUF"/>
      <sheetName val="ADJ"/>
      <sheetName val="Haft year tax estimation 1"/>
      <sheetName val="Haft year tax estimation 2"/>
      <sheetName val="Haft year tax estimation (1)"/>
      <sheetName val="Haft year tax estimation (2)"/>
      <sheetName val="Taxcal 6 Month"/>
      <sheetName val="Data Last year"/>
      <sheetName val="FA_2019"/>
      <sheetName val="GL_2019"/>
      <sheetName val="Retire 2015-2017"/>
      <sheetName val="New Item"/>
      <sheetName val="Register Cal Mar_04_July_05 "/>
      <sheetName val="Machine2,3'04"/>
      <sheetName val="B131 "/>
      <sheetName val="frptolocal"/>
      <sheetName val="Disposition"/>
      <sheetName val="FORMC94"/>
      <sheetName val="Details"/>
      <sheetName val="BGT97STAFF"/>
      <sheetName val="GL CB"/>
      <sheetName val="GL M"/>
      <sheetName val="Gain Loss Calculation"/>
      <sheetName val="TB_55(6M)"/>
      <sheetName val="Deferred Charge"/>
      <sheetName val="Detail รายบุคคลปี 58"/>
      <sheetName val="F-3"/>
      <sheetName val="CST1198"/>
      <sheetName val="BAL42"/>
      <sheetName val="FF_2"/>
      <sheetName val="Val_Ind"/>
      <sheetName val="IFS"/>
      <sheetName val="UF"/>
      <sheetName val="HH"/>
      <sheetName val="boq"/>
      <sheetName val="Sale 0404"/>
      <sheetName val="Sale0311"/>
      <sheetName val="Sale0309"/>
      <sheetName val="IBA &lt;O3&gt;"/>
      <sheetName val="Loan Amortization Table"/>
      <sheetName val="Linkage Quote"/>
      <sheetName val="QR_4.1"/>
      <sheetName val="Weights"/>
      <sheetName val="_Lookup"/>
      <sheetName val="CODE,NAME"/>
      <sheetName val="RATE"/>
      <sheetName val="AFA"/>
      <sheetName val="คชจ.ดำเนินงาน6-43"/>
      <sheetName val="200-110"/>
      <sheetName val="Sale0402"/>
      <sheetName val="description"/>
      <sheetName val="Age311299TESP"/>
      <sheetName val="P4DDBFTESP"/>
      <sheetName val="IntDec00TespM&amp;B"/>
      <sheetName val="Norms SP"/>
      <sheetName val="Backup"/>
      <sheetName val="จันทร์"/>
      <sheetName val="gl"/>
      <sheetName val="SPARES"/>
      <sheetName val="BSI"/>
      <sheetName val="Defer_ร่วม"/>
      <sheetName val="CBO0497"/>
      <sheetName val="Seagate _share_in_units"/>
      <sheetName val="HP"/>
      <sheetName val="Run"/>
      <sheetName val="คีย์ข้อมูลรายละเอียดต่างๆ"/>
      <sheetName val="16jun12"/>
      <sheetName val="9jun12"/>
      <sheetName val="12jun12"/>
      <sheetName val="15jun12"/>
      <sheetName val="Month_v_YTD"/>
      <sheetName val="_IB-PL-YTD"/>
      <sheetName val="Customer(Farm)"/>
      <sheetName val="CAN_DOI_-_KET_QUA3"/>
      <sheetName val="CAN_DOI_-_KET_QUA1"/>
      <sheetName val="CAN_DOI_-_KET_QUA2"/>
      <sheetName val="DIST"/>
      <sheetName val="PAYROLL"/>
      <sheetName val="Reimbursements"/>
      <sheetName val="3 P&amp;L "/>
      <sheetName val="9109"/>
      <sheetName val="Jul.02"/>
      <sheetName val="Non Movement"/>
      <sheetName val="ซื้อขาย"/>
      <sheetName val="Info"/>
      <sheetName val="ValuationInput"/>
      <sheetName val="Control_BS"/>
      <sheetName val="BUILD95"/>
      <sheetName val="Listeverdier"/>
      <sheetName val="ชื่อหุ้น"/>
      <sheetName val="ytd fty (DG) oh 12-2016"/>
      <sheetName val="K2"/>
      <sheetName val="OSM"/>
      <sheetName val="C.A.Add1 (App III)"/>
      <sheetName val="R&amp;M confirmation (App A)"/>
      <sheetName val="Marine insurance (App B)"/>
      <sheetName val="Reinvestment Allowance"/>
      <sheetName val="Q_Charts"/>
      <sheetName val="A_Charts"/>
      <sheetName val="Q_A1"/>
      <sheetName val="Q_A2"/>
      <sheetName val="Q_BS"/>
      <sheetName val="Q_CF"/>
      <sheetName val="Q_PL"/>
      <sheetName val="Text"/>
      <sheetName val="Calc"/>
      <sheetName val="M_C"/>
      <sheetName val="Q_PR"/>
      <sheetName val="45_A"/>
      <sheetName val="Quik"/>
      <sheetName val="Front"/>
      <sheetName val="Sens"/>
      <sheetName val="Upgrade"/>
      <sheetName val="Prod"/>
      <sheetName val="600"/>
      <sheetName val="TC"/>
      <sheetName val="ADD"/>
      <sheetName val="SCH"/>
      <sheetName val="Map"/>
      <sheetName val="0100"/>
      <sheetName val="1 LeadSchedule"/>
      <sheetName val="Sch18-34"/>
      <sheetName val="U"/>
      <sheetName val="Validation"/>
      <sheetName val="CA99"/>
      <sheetName val="Age311299TAS"/>
      <sheetName val="TASintDec00"/>
      <sheetName val="P4DDBFTAS"/>
      <sheetName val="TC YA2000 cyb (R)"/>
      <sheetName val="TaxComp"/>
      <sheetName val="CA Sum"/>
      <sheetName val="Exempt"/>
      <sheetName val="ACCLIST"/>
      <sheetName val="Stat A"/>
      <sheetName val="Addition"/>
      <sheetName val="SSP HOURS"/>
      <sheetName val="C_A_Add1_(App_III)"/>
      <sheetName val="R&amp;M_confirmation_(App_A)"/>
      <sheetName val="Marine_insurance_(App_B)"/>
      <sheetName val="Reinvestment_Allowance"/>
      <sheetName val="MainComp"/>
      <sheetName val="MFA"/>
      <sheetName val="P_L"/>
      <sheetName val="structure"/>
      <sheetName val="income"/>
      <sheetName val="2.A2.L Fixed Assets"/>
      <sheetName val="C_A_Add1_(App_III)1"/>
      <sheetName val="R&amp;M_confirmation_(App_A)1"/>
      <sheetName val="Marine_insurance_(App_B)1"/>
      <sheetName val="Reinvestment_Allowance1"/>
      <sheetName val="kk"/>
      <sheetName val="FF_6"/>
      <sheetName val="#REF"/>
      <sheetName val="HEADCOUNT WORKSHEET"/>
      <sheetName val="ACLSHL96"/>
      <sheetName val="Mat'l Pareto"/>
      <sheetName val="Details_ACT"/>
      <sheetName val="AJE"/>
      <sheetName val="RJE"/>
      <sheetName val="A3"/>
      <sheetName val="C"/>
      <sheetName val="E"/>
      <sheetName val="E3"/>
      <sheetName val="F"/>
      <sheetName val="F1"/>
      <sheetName val="F2"/>
      <sheetName val="G"/>
      <sheetName val="K"/>
      <sheetName val="M"/>
      <sheetName val="M2"/>
      <sheetName val="N"/>
      <sheetName val="N2"/>
      <sheetName val="Q"/>
      <sheetName val="Q1"/>
      <sheetName val="U1"/>
      <sheetName val="U3"/>
      <sheetName val="U3-1"/>
      <sheetName val="U4"/>
      <sheetName val="U5"/>
      <sheetName val="U6"/>
      <sheetName val="U6-1"/>
      <sheetName val="U7"/>
      <sheetName val="U8"/>
      <sheetName val="Template"/>
      <sheetName val="tax-ss"/>
      <sheetName val="U3|1"/>
      <sheetName val="C4"/>
      <sheetName val="Inventory Valuation-detail- (2)"/>
      <sheetName val="price"/>
      <sheetName val="Tax"/>
      <sheetName val="FS"/>
      <sheetName val="BPCOR DETAILS"/>
      <sheetName val="BPMKT DETAILS"/>
      <sheetName val="JV"/>
      <sheetName val="ACT-MTH"/>
      <sheetName val="FF-1"/>
      <sheetName val="K4. F&amp;F"/>
      <sheetName val="Format (2)"/>
      <sheetName val="Riskk"/>
      <sheetName val="InterFund"/>
      <sheetName val="InTB"/>
      <sheetName val="Main"/>
      <sheetName val="NewUnit"/>
      <sheetName val="InStock"/>
      <sheetName val="Bal"/>
      <sheetName val="List"/>
      <sheetName val="Excess Calc"/>
      <sheetName val="TY"/>
      <sheetName val="PL3"/>
      <sheetName val="TC_YA2000_cyb_(R)"/>
      <sheetName val="F-1"/>
      <sheetName val="F-2"/>
      <sheetName val="F-4"/>
      <sheetName val="F-5"/>
      <sheetName val="F-11"/>
      <sheetName val="F-11a"/>
      <sheetName val="F-22"/>
      <sheetName val="B-40"/>
      <sheetName val="B-50"/>
      <sheetName val="U "/>
      <sheetName val="U-10"/>
      <sheetName val="U-30"/>
      <sheetName val="BB-30"/>
      <sheetName val="CC-30"/>
      <sheetName val="FF-2"/>
      <sheetName val="FF-4"/>
      <sheetName val="FF-4a"/>
      <sheetName val="FF-5"/>
      <sheetName val="FF-6"/>
      <sheetName val="FF-7"/>
      <sheetName val="FF-8"/>
      <sheetName val="11"/>
      <sheetName val="20"/>
      <sheetName val="21"/>
      <sheetName val="30"/>
      <sheetName val="40"/>
      <sheetName val="50"/>
      <sheetName val="DD-10"/>
      <sheetName val="IntDec00TespM_B"/>
      <sheetName val="JAN"/>
      <sheetName val="Criteria"/>
      <sheetName val="BB1-2(ss)"/>
      <sheetName val="Expense Summary"/>
      <sheetName val="BGI - Interco wkg"/>
      <sheetName val="FAMS Adj."/>
      <sheetName val="Client Adj.- BGI"/>
      <sheetName val="Client Adj.-BGM"/>
      <sheetName val="Breakdown"/>
      <sheetName val="BGM BS"/>
      <sheetName val="BGM STAT"/>
      <sheetName val="BGI BS"/>
      <sheetName val="BGI STAT"/>
      <sheetName val="TB_300605"/>
      <sheetName val="TB_311205"/>
      <sheetName val="Spliting Balance Sheet - 1204( "/>
      <sheetName val="01.0"/>
      <sheetName val="대차대조표-공시형"/>
      <sheetName val="B"/>
      <sheetName val="Balance_Sheet"/>
      <sheetName val="BGI_-_Interco_wkg"/>
      <sheetName val="FAMS_Adj_"/>
      <sheetName val="Client_Adj_-_BGI"/>
      <sheetName val="Client_Adj_-BGM"/>
      <sheetName val="BGM_BS"/>
      <sheetName val="BGM_STAT"/>
      <sheetName val="BGI_BS"/>
      <sheetName val="BGI_STAT"/>
      <sheetName val="Spliting_Balance_Sheet_-_1204(_"/>
      <sheetName val="IntBS"/>
      <sheetName val="BalSht"/>
      <sheetName val="Cash (new)"/>
      <sheetName val="Equity"/>
      <sheetName val="Module1"/>
      <sheetName val="P&amp;L-sch1"/>
      <sheetName val="B1-2"/>
      <sheetName val="青岛海尔"/>
      <sheetName val="广州汉林"/>
      <sheetName val="Int-Sch5"/>
      <sheetName val="MCMD95"/>
      <sheetName val="MCMD95 (1)"/>
      <sheetName val="NAMD95"/>
      <sheetName val="NCSD95"/>
      <sheetName val="Cash_(new)"/>
      <sheetName val="TMS2000"/>
      <sheetName val="FSA"/>
      <sheetName val="FF-2 (1)"/>
      <sheetName val="FF-21"/>
      <sheetName val="Register"/>
      <sheetName val="K5-1"/>
      <sheetName val="FB1 (2)"/>
      <sheetName val="BS (3)"/>
      <sheetName val="D1 (3)"/>
      <sheetName val="E1  (3)"/>
      <sheetName val="F1  (3)"/>
      <sheetName val="G1  (3)"/>
      <sheetName val="J1 (3)"/>
      <sheetName val="J3 (3)"/>
      <sheetName val="M1 (3)"/>
      <sheetName val="M1-1 (3)"/>
      <sheetName val="M1-2 (3)"/>
      <sheetName val="N1 (3)"/>
      <sheetName val="General info"/>
      <sheetName val="PBSE BS"/>
      <sheetName val="comp of re pack"/>
      <sheetName val="CF Statements"/>
      <sheetName val="Stmt of equity"/>
      <sheetName val="SUAD"/>
      <sheetName val="A5-1"/>
      <sheetName val="A13"/>
      <sheetName val="FB1"/>
      <sheetName val="FB2"/>
      <sheetName val="GP analysis"/>
      <sheetName val="FB3"/>
      <sheetName val="PBSE PL"/>
      <sheetName val="FB4 Sch9 Disclosure"/>
      <sheetName val="HCC1"/>
      <sheetName val="HCC4"/>
      <sheetName val="HCC5"/>
      <sheetName val="HHH1"/>
      <sheetName val="D1"/>
      <sheetName val="D1-1"/>
      <sheetName val="E1 "/>
      <sheetName val="FE3"/>
      <sheetName val="FE3-1"/>
      <sheetName val="HLL1"/>
      <sheetName val="E4"/>
      <sheetName val="HE1"/>
      <sheetName val="HE2-1"/>
      <sheetName val="HE2"/>
      <sheetName val="F1 "/>
      <sheetName val="G1 "/>
      <sheetName val="J1"/>
      <sheetName val="J3"/>
      <sheetName val="M1"/>
      <sheetName val="M1-1"/>
      <sheetName val="M1-2"/>
      <sheetName val="N1"/>
      <sheetName val="General info (2)"/>
      <sheetName val="BS (2)"/>
      <sheetName val="CF Statements (2)"/>
      <sheetName val="Stmt of equity (2)"/>
      <sheetName val="B1"/>
      <sheetName val="D1 (2)"/>
      <sheetName val="D1-1 (2)"/>
      <sheetName val="E1  (2)"/>
      <sheetName val="F1  (2)"/>
      <sheetName val="G1  (2)"/>
      <sheetName val="J1 (2)"/>
      <sheetName val="J3 (2)"/>
      <sheetName val="Tax (2)"/>
      <sheetName val="L1 (2)"/>
      <sheetName val="L1-1"/>
      <sheetName val="M1 (2)"/>
      <sheetName val="M1-1 (2)"/>
      <sheetName val="M1-2 (2)"/>
      <sheetName val="N1 (2)"/>
      <sheetName val="X Rates"/>
      <sheetName val="FA-LISTING"/>
      <sheetName val="(R&amp;D"/>
      <sheetName val="itc"/>
      <sheetName val="U101"/>
      <sheetName val="C101"/>
      <sheetName val="I101"/>
      <sheetName val="M101"/>
      <sheetName val="G101"/>
      <sheetName val="T101 "/>
      <sheetName val="WTB"/>
      <sheetName val="Adm97"/>
      <sheetName val="B7"/>
      <sheetName val="AP-PL"/>
      <sheetName val="AP-BS"/>
      <sheetName val="AA"/>
      <sheetName val="Reclassification"/>
      <sheetName val="G1"/>
      <sheetName val="G2"/>
      <sheetName val="G3"/>
      <sheetName val="G4"/>
      <sheetName val="G5"/>
      <sheetName val="G6"/>
      <sheetName val="G(GL)"/>
      <sheetName val="Posting entries"/>
      <sheetName val="H1"/>
      <sheetName val="H2"/>
      <sheetName val="J2"/>
      <sheetName val="J4"/>
      <sheetName val="K1"/>
      <sheetName val="K4"/>
      <sheetName val="L1"/>
      <sheetName val="O1"/>
      <sheetName val="P1"/>
      <sheetName val="P2"/>
      <sheetName val="P3"/>
      <sheetName val="R1"/>
      <sheetName val="R1-1"/>
      <sheetName val="RR2"/>
      <sheetName val="R3"/>
      <sheetName val="R7"/>
      <sheetName val="tec"/>
      <sheetName val="P3(Ameded"/>
      <sheetName val="P3(Sch)"/>
      <sheetName val="P4"/>
      <sheetName val="R2"/>
      <sheetName val="R4"/>
      <sheetName val="R5-1"/>
      <sheetName val="R6"/>
      <sheetName val="GL-Andy current ac"/>
      <sheetName val="S1"/>
      <sheetName val="S3"/>
      <sheetName val="S2"/>
      <sheetName val="S4"/>
      <sheetName val="S5"/>
      <sheetName val="T1"/>
      <sheetName val="T2"/>
      <sheetName val="6A CA"/>
      <sheetName val="C_A_Add1_(App_III)2"/>
      <sheetName val="R&amp;M_confirmation_(App_A)2"/>
      <sheetName val="Marine_insurance_(App_B)2"/>
      <sheetName val="Reinvestment_Allowance2"/>
      <sheetName val="F1.2"/>
      <sheetName val="Nhapxuat"/>
      <sheetName val="A3-1"/>
      <sheetName val="Q(HP)"/>
      <sheetName val="Q-HP-14"/>
      <sheetName val="Q-HP-31"/>
      <sheetName val="P101"/>
      <sheetName val="H101"/>
      <sheetName val="P501"/>
      <sheetName val=" Balance Sheet"/>
      <sheetName val=" Profit Projection sum"/>
      <sheetName val="DPLA"/>
      <sheetName val="Capacity"/>
      <sheetName val="Product segment"/>
      <sheetName val="TBCS-BS"/>
      <sheetName val="Profit &amp; Loss Yr 1"/>
      <sheetName val="Profit &amp; Loss Yr 2"/>
      <sheetName val="Profit &amp; Loss Yr 3"/>
      <sheetName val="Staff cost"/>
      <sheetName val="Calculations"/>
      <sheetName val="Fixed Assets Sum(2005)"/>
      <sheetName val="Fixed Assets Sum(2006)"/>
      <sheetName val="Fixed Assets Sum(2007)"/>
      <sheetName val="Cash Flow Yr 1"/>
      <sheetName val="Cash Flow Yr 2"/>
      <sheetName val="Cash Flow Yr 3"/>
      <sheetName val="Bal Sheet Yr 1"/>
      <sheetName val="Bal Sheet Yr 2"/>
      <sheetName val="Bal Sheet Yr 3"/>
      <sheetName val="TBS"/>
      <sheetName val="TPL"/>
      <sheetName val="TRecon"/>
      <sheetName val="Deferred taxation (1)"/>
      <sheetName val="Deferred taxation (2)"/>
      <sheetName val="Recon of FA"/>
      <sheetName val="Reasonableness test"/>
      <sheetName val="NQ Asset Summary"/>
      <sheetName val="Graphs"/>
      <sheetName val="UserDefined"/>
      <sheetName val="S.DEBTOR07"/>
      <sheetName val="S_DEBTOR07"/>
      <sheetName val="jubm-red"/>
      <sheetName val="C2"/>
      <sheetName val="chart 1"/>
      <sheetName val="TC_YA2000_cyb_(R)1"/>
      <sheetName val="SSP_HOURS"/>
      <sheetName val="Stat_A"/>
      <sheetName val="HEADCOUNT_WORKSHEET"/>
      <sheetName val="Mat'l_Pareto"/>
      <sheetName val="Inventory_Valuation-detail-_(2)"/>
      <sheetName val="BPCOR_DETAILS"/>
      <sheetName val="BPMKT_DETAILS"/>
      <sheetName val="1_LeadSchedule"/>
      <sheetName val="K4__F&amp;F"/>
      <sheetName val="Format_(2)"/>
      <sheetName val="Excess_Calc"/>
      <sheetName val="Balance_Sheet1"/>
      <sheetName val="BGI_-_Interco_wkg1"/>
      <sheetName val="FAMS_Adj_1"/>
      <sheetName val="Client_Adj_-_BGI1"/>
      <sheetName val="Client_Adj_-BGM1"/>
      <sheetName val="BGM_BS1"/>
      <sheetName val="BGM_STAT1"/>
      <sheetName val="BGI_BS1"/>
      <sheetName val="BGI_STAT1"/>
      <sheetName val="Spliting_Balance_Sheet_-_1204(1"/>
      <sheetName val="01_0"/>
      <sheetName val="U_"/>
      <sheetName val="Expense_Summary"/>
      <sheetName val="FF-2_(1)"/>
      <sheetName val="_Balance_Sheet"/>
      <sheetName val="_Profit_Projection_sum"/>
      <sheetName val="Cash_Flow"/>
      <sheetName val="Product_segment"/>
      <sheetName val="Profit_&amp;_Loss_Yr_1"/>
      <sheetName val="Profit_&amp;_Loss_Yr_2"/>
      <sheetName val="Profit_&amp;_Loss_Yr_3"/>
      <sheetName val="Staff_cost"/>
      <sheetName val="Fixed_Assets_Sum(2005)"/>
      <sheetName val="Fixed_Assets_Sum(2006)"/>
      <sheetName val="Fixed_Assets_Sum(2007)"/>
      <sheetName val="Cash_Flow_Yr_1"/>
      <sheetName val="Cash_Flow_Yr_2"/>
      <sheetName val="Cash_Flow_Yr_3"/>
      <sheetName val="Bal_Sheet_Yr_1"/>
      <sheetName val="Bal_Sheet_Yr_2"/>
      <sheetName val="Bal_Sheet_Yr_3"/>
      <sheetName val="Deferred_taxation_(1)"/>
      <sheetName val="Deferred_taxation_(2)"/>
      <sheetName val="Recon_of_FA"/>
      <sheetName val="Reasonableness_test"/>
      <sheetName val="NQ_Asset_Summary"/>
      <sheetName val="S_DEBTOR071"/>
      <sheetName val="FB1_(2)"/>
      <sheetName val="BS_(3)"/>
      <sheetName val="D1_(3)"/>
      <sheetName val="E1__(3)"/>
      <sheetName val="F1__(3)"/>
      <sheetName val="G1__(3)"/>
      <sheetName val="J1_(3)"/>
      <sheetName val="J3_(3)"/>
      <sheetName val="M1_(3)"/>
      <sheetName val="M1-1_(3)"/>
      <sheetName val="M1-2_(3)"/>
      <sheetName val="N1_(3)"/>
      <sheetName val="General_info"/>
      <sheetName val="PBSE_BS"/>
      <sheetName val="comp_of_re_pack"/>
      <sheetName val="CF_Statements"/>
      <sheetName val="Stmt_of_equity"/>
      <sheetName val="GP_analysis"/>
      <sheetName val="PBSE_PL"/>
      <sheetName val="FB4_Sch9_Disclosure"/>
      <sheetName val="E1_"/>
      <sheetName val="F1_"/>
      <sheetName val="G1_"/>
      <sheetName val="General_info_(2)"/>
      <sheetName val="BS_(2)"/>
      <sheetName val="CF_Statements_(2)"/>
      <sheetName val="Stmt_of_equity_(2)"/>
      <sheetName val="D1_(2)"/>
      <sheetName val="D1-1_(2)"/>
      <sheetName val="E1__(2)"/>
      <sheetName val="F1__(2)"/>
      <sheetName val="G1__(2)"/>
      <sheetName val="J1_(2)"/>
      <sheetName val="J3_(2)"/>
      <sheetName val="Tax_(2)"/>
      <sheetName val="L1_(2)"/>
      <sheetName val="M1_(2)"/>
      <sheetName val="M1-1_(2)"/>
      <sheetName val="M1-2_(2)"/>
      <sheetName val="N1_(2)"/>
      <sheetName val="X_Rates"/>
      <sheetName val="C_A_Add1_(App_III)3"/>
      <sheetName val="R&amp;M_confirmation_(App_A)3"/>
      <sheetName val="Marine_insurance_(App_B)3"/>
      <sheetName val="Reinvestment_Allowance3"/>
      <sheetName val="TC_YA2000_cyb_(R)2"/>
      <sheetName val="SSP_HOURS1"/>
      <sheetName val="Stat_A1"/>
      <sheetName val="HEADCOUNT_WORKSHEET1"/>
      <sheetName val="Mat'l_Pareto1"/>
      <sheetName val="Inventory_Valuation-detail-_(21"/>
      <sheetName val="BPCOR_DETAILS1"/>
      <sheetName val="BPMKT_DETAILS1"/>
      <sheetName val="1_LeadSchedule1"/>
      <sheetName val="K4__F&amp;F1"/>
      <sheetName val="Format_(2)1"/>
      <sheetName val="Excess_Calc1"/>
      <sheetName val="Balance_Sheet2"/>
      <sheetName val="BGI_-_Interco_wkg2"/>
      <sheetName val="FAMS_Adj_2"/>
      <sheetName val="Client_Adj_-_BGI2"/>
      <sheetName val="Client_Adj_-BGM2"/>
      <sheetName val="BGM_BS2"/>
      <sheetName val="BGM_STAT2"/>
      <sheetName val="BGI_BS2"/>
      <sheetName val="BGI_STAT2"/>
      <sheetName val="Spliting_Balance_Sheet_-_1204(2"/>
      <sheetName val="01_01"/>
      <sheetName val="U_1"/>
      <sheetName val="Expense_Summary1"/>
      <sheetName val="FF-2_(1)1"/>
      <sheetName val="_Balance_Sheet1"/>
      <sheetName val="_Profit_Projection_sum1"/>
      <sheetName val="Cash_Flow1"/>
      <sheetName val="Product_segment1"/>
      <sheetName val="Profit_&amp;_Loss_Yr_11"/>
      <sheetName val="Profit_&amp;_Loss_Yr_21"/>
      <sheetName val="Profit_&amp;_Loss_Yr_31"/>
      <sheetName val="Staff_cost1"/>
      <sheetName val="Fixed_Assets_Sum(2005)1"/>
      <sheetName val="Fixed_Assets_Sum(2006)1"/>
      <sheetName val="Fixed_Assets_Sum(2007)1"/>
      <sheetName val="Cash_Flow_Yr_11"/>
      <sheetName val="Cash_Flow_Yr_21"/>
      <sheetName val="Cash_Flow_Yr_31"/>
      <sheetName val="Bal_Sheet_Yr_11"/>
      <sheetName val="Bal_Sheet_Yr_21"/>
      <sheetName val="Bal_Sheet_Yr_31"/>
      <sheetName val="Deferred_taxation_(1)1"/>
      <sheetName val="Deferred_taxation_(2)1"/>
      <sheetName val="Recon_of_FA1"/>
      <sheetName val="Reasonableness_test1"/>
      <sheetName val="NQ_Asset_Summary1"/>
      <sheetName val="S_DEBTOR072"/>
      <sheetName val="FB1_(2)1"/>
      <sheetName val="BS_(3)1"/>
      <sheetName val="D1_(3)1"/>
      <sheetName val="E1__(3)1"/>
      <sheetName val="F1__(3)1"/>
      <sheetName val="G1__(3)1"/>
      <sheetName val="J1_(3)1"/>
      <sheetName val="J3_(3)1"/>
      <sheetName val="M1_(3)1"/>
      <sheetName val="M1-1_(3)1"/>
      <sheetName val="M1-2_(3)1"/>
      <sheetName val="N1_(3)1"/>
      <sheetName val="General_info1"/>
      <sheetName val="PBSE_BS1"/>
      <sheetName val="comp_of_re_pack1"/>
      <sheetName val="CF_Statements1"/>
      <sheetName val="Stmt_of_equity1"/>
      <sheetName val="GP_analysis1"/>
      <sheetName val="PBSE_PL1"/>
      <sheetName val="FB4_Sch9_Disclosure1"/>
      <sheetName val="E1_1"/>
      <sheetName val="F1_1"/>
      <sheetName val="G1_1"/>
      <sheetName val="General_info_(2)1"/>
      <sheetName val="BS_(2)1"/>
      <sheetName val="CF_Statements_(2)1"/>
      <sheetName val="Stmt_of_equity_(2)1"/>
      <sheetName val="D1_(2)1"/>
      <sheetName val="D1-1_(2)1"/>
      <sheetName val="E1__(2)1"/>
      <sheetName val="F1__(2)1"/>
      <sheetName val="G1__(2)1"/>
      <sheetName val="J1_(2)1"/>
      <sheetName val="J3_(2)1"/>
      <sheetName val="Tax_(2)1"/>
      <sheetName val="L1_(2)1"/>
      <sheetName val="M1_(2)1"/>
      <sheetName val="M1-1_(2)1"/>
      <sheetName val="M1-2_(2)1"/>
      <sheetName val="N1_(2)1"/>
      <sheetName val="X_Rates1"/>
      <sheetName val="A2.02 Fixed Assets"/>
      <sheetName val=""/>
      <sheetName val="现金清单"/>
      <sheetName val="Acs"/>
      <sheetName val="Data 2"/>
      <sheetName val="SAME"/>
      <sheetName val="#Lookup"/>
      <sheetName val="InventTableModule_1-1"/>
      <sheetName val="สำนักงาน"/>
      <sheetName val="FF_2 _1_"/>
      <sheetName val="cal (2)"/>
      <sheetName val="B_Sheet"/>
      <sheetName val="Notes"/>
      <sheetName val="TBal"/>
      <sheetName val="FF_21_a_"/>
      <sheetName val="Non-Statistical Sampling Master"/>
      <sheetName val="Two Step Revenue Testing Master"/>
      <sheetName val="Global Data"/>
      <sheetName val="STart"/>
      <sheetName val="Scoping"/>
      <sheetName val="ดอกเบี้ยรับ"/>
      <sheetName val="SSW"/>
      <sheetName val="B&amp;S 1999"/>
      <sheetName val="อัตราค่าบรรทุก"/>
      <sheetName val="BOS Commodity"/>
      <sheetName val="Macro1"/>
      <sheetName val="Dormants"/>
      <sheetName val="SSD Plant Incremental Projects"/>
      <sheetName val="BOS02TC"/>
      <sheetName val="ERP 7_06"/>
      <sheetName val="Consensus"/>
      <sheetName val="Variables"/>
      <sheetName val="Tbom-tot"/>
      <sheetName val="Pareto Top RPN"/>
      <sheetName val="FDR BUDGET 2001 EISENACH"/>
      <sheetName val="Cost Reduction Programs"/>
      <sheetName val="format"/>
      <sheetName val="LCQ"/>
      <sheetName val="analysis"/>
      <sheetName val="COMPARISON SHEET (1)"/>
      <sheetName val="January"/>
      <sheetName val="TON"/>
      <sheetName val="ADJ_-_RATE16"/>
      <sheetName val="ADJ___RATE16"/>
      <sheetName val="SCB_1_-_Current16"/>
      <sheetName val="SCB_2_-_Current16"/>
      <sheetName val="เงินกู้_MGC15"/>
      <sheetName val="BALANCE_SHEET_16"/>
      <sheetName val="BS_ATTACH16"/>
      <sheetName val="LC___TR_Listing15"/>
      <sheetName val="Stock_Aging15"/>
      <sheetName val="VariableII__period15"/>
      <sheetName val="Customize_Your_Invoice15"/>
      <sheetName val="Dec_200115"/>
      <sheetName val="Sheet1_(2)16"/>
      <sheetName val="CF_RECONCILE_-_115"/>
      <sheetName val="Cost_Centers13"/>
      <sheetName val="_IB-PL-00-01_SUMMARY13"/>
      <sheetName val="Customize_Your_Purchase_Order13"/>
      <sheetName val="10-1_Media13"/>
      <sheetName val="ALL_KSFC_RIGS_EXCEPT_R-513"/>
      <sheetName val="FP_Friends_Other13"/>
      <sheetName val="163040_LC_TR13"/>
      <sheetName val="Total_Inventory12"/>
      <sheetName val="Semi_FG&amp;FG12"/>
      <sheetName val="Provision_NRV12"/>
      <sheetName val="CA_Sheet13"/>
      <sheetName val="Trial_Balance12"/>
      <sheetName val="_IBPL000112"/>
      <sheetName val="163040_LC-TR12"/>
      <sheetName val="Workbook_Inputs12"/>
      <sheetName val="TrialBalance_Q3-200212"/>
      <sheetName val="F9_Parameters11"/>
      <sheetName val="D190_211"/>
      <sheetName val="Bang_chiet_tinh_TBA11"/>
      <sheetName val="Customize_Your_Loan_Manager11"/>
      <sheetName val="input_data9"/>
      <sheetName val="Data_Entry9"/>
      <sheetName val="Valo_DCF9"/>
      <sheetName val="head_Jan9"/>
      <sheetName val="List_info9"/>
      <sheetName val="By_Person9"/>
      <sheetName val="DB_PPC_PSF9"/>
      <sheetName val="Record_CR7"/>
      <sheetName val="ng_127"/>
      <sheetName val="Co__Code7"/>
      <sheetName val="CAN_DOI_-_KET_QUA5"/>
      <sheetName val="Incident__NP_20177"/>
      <sheetName val="WT_Util_99_LE1"/>
      <sheetName val="PTA_P&amp;S1"/>
      <sheetName val="Waste_Treatment_Variable_1"/>
      <sheetName val="Standing_Data1"/>
      <sheetName val="Asset_&amp;_Liability1"/>
      <sheetName val="Net_asset_value1"/>
      <sheetName val="Drop_List1"/>
      <sheetName val="Month_v_YTD1"/>
      <sheetName val="_IB-PL-YTD1"/>
      <sheetName val="Drop_down_list1"/>
      <sheetName val="Write_off1"/>
      <sheetName val="Cost_centre_expenditure1"/>
      <sheetName val="addl_cost1"/>
      <sheetName val="Co_info1"/>
      <sheetName val="Financial_Summary1"/>
      <sheetName val="Adj&amp;Rje(Z820)_1"/>
      <sheetName val="Spec_221041"/>
      <sheetName val="BOI_sum1"/>
      <sheetName val="Update_CIT_FY191"/>
      <sheetName val="Tax_computation_BOI1"/>
      <sheetName val="A)_Provision_schedule1"/>
      <sheetName val="A2)_834_Inventory1"/>
      <sheetName val="B1)_646_Retirement1"/>
      <sheetName val="B2)_746_Retirement_1"/>
      <sheetName val="C1)_791-0000-20_Private_exp_1"/>
      <sheetName val="TB_(as_of_31DEC)1"/>
      <sheetName val="C2)_779-0000-20_Misc_1"/>
      <sheetName val="C1)_663_Car_Lease1"/>
      <sheetName val="C2)_758_Car_Lease1"/>
      <sheetName val="D)_Training1"/>
      <sheetName val="E)_HY_test_PwC1"/>
      <sheetName val="F)_RD_6041"/>
      <sheetName val="G)_RD_6421"/>
      <sheetName val="TO_-_SP1"/>
      <sheetName val="Company_Info1"/>
      <sheetName val="CA_Comp1"/>
      <sheetName val="ADJ_-_RATE15"/>
      <sheetName val="ADJ___RATE15"/>
      <sheetName val="SCB_1_-_Current15"/>
      <sheetName val="SCB_2_-_Current15"/>
      <sheetName val="เงินกู้_MGC14"/>
      <sheetName val="BALANCE_SHEET_15"/>
      <sheetName val="BS_ATTACH15"/>
      <sheetName val="LC___TR_Listing14"/>
      <sheetName val="Stock_Aging14"/>
      <sheetName val="VariableII__period14"/>
      <sheetName val="Customize_Your_Invoice14"/>
      <sheetName val="Dec_200114"/>
      <sheetName val="Sheet1_(2)15"/>
      <sheetName val="CF_RECONCILE_-_114"/>
      <sheetName val="Cost_Centers12"/>
      <sheetName val="_IB-PL-00-01_SUMMARY12"/>
      <sheetName val="Customize_Your_Purchase_Order12"/>
      <sheetName val="10-1_Media12"/>
      <sheetName val="ALL_KSFC_RIGS_EXCEPT_R-512"/>
      <sheetName val="FP_Friends_Other12"/>
      <sheetName val="163040_LC_TR12"/>
      <sheetName val="Total_Inventory11"/>
      <sheetName val="Semi_FG&amp;FG11"/>
      <sheetName val="Provision_NRV11"/>
      <sheetName val="CA_Sheet12"/>
      <sheetName val="Trial_Balance11"/>
      <sheetName val="_IBPL000111"/>
      <sheetName val="163040_LC-TR11"/>
      <sheetName val="Workbook_Inputs11"/>
      <sheetName val="TrialBalance_Q3-200211"/>
      <sheetName val="F9_Parameters10"/>
      <sheetName val="D190_210"/>
      <sheetName val="Bang_chiet_tinh_TBA10"/>
      <sheetName val="Customize_Your_Loan_Manager10"/>
      <sheetName val="input_data8"/>
      <sheetName val="Data_Entry8"/>
      <sheetName val="Valo_DCF8"/>
      <sheetName val="head_Jan8"/>
      <sheetName val="List_info8"/>
      <sheetName val="By_Person8"/>
      <sheetName val="DB_PPC_PSF8"/>
      <sheetName val="Record_CR6"/>
      <sheetName val="ng_126"/>
      <sheetName val="Co__Code6"/>
      <sheetName val="CAN_DOI_-_KET_QUA4"/>
      <sheetName val="Incident__NP_20176"/>
      <sheetName val="Drop_down_list"/>
      <sheetName val="Write_off"/>
      <sheetName val="Cost_centre_expenditure"/>
      <sheetName val="addl_cost"/>
      <sheetName val="Co_info"/>
      <sheetName val="Financial_Summary"/>
      <sheetName val="Adj&amp;Rje(Z820)_"/>
      <sheetName val="Spec_22104"/>
      <sheetName val="BOI_sum"/>
      <sheetName val="Update_CIT_FY19"/>
      <sheetName val="Tax_computation_BOI"/>
      <sheetName val="A)_Provision_schedule"/>
      <sheetName val="A2)_834_Inventory"/>
      <sheetName val="B1)_646_Retirement"/>
      <sheetName val="B2)_746_Retirement_"/>
      <sheetName val="C1)_791-0000-20_Private_exp_"/>
      <sheetName val="TB_(as_of_31DEC)"/>
      <sheetName val="C2)_779-0000-20_Misc_"/>
      <sheetName val="C1)_663_Car_Lease"/>
      <sheetName val="C2)_758_Car_Lease"/>
      <sheetName val="D)_Training"/>
      <sheetName val="E)_HY_test_PwC"/>
      <sheetName val="F)_RD_604"/>
      <sheetName val="G)_RD_642"/>
      <sheetName val="ADJ_-_RATE17"/>
      <sheetName val="ADJ___RATE17"/>
      <sheetName val="SCB_1_-_Current17"/>
      <sheetName val="SCB_2_-_Current17"/>
      <sheetName val="เงินกู้_MGC16"/>
      <sheetName val="BALANCE_SHEET_17"/>
      <sheetName val="BS_ATTACH17"/>
      <sheetName val="LC___TR_Listing16"/>
      <sheetName val="Stock_Aging16"/>
      <sheetName val="VariableII__period16"/>
      <sheetName val="Customize_Your_Invoice16"/>
      <sheetName val="Dec_200116"/>
      <sheetName val="Sheet1_(2)17"/>
      <sheetName val="CF_RECONCILE_-_116"/>
      <sheetName val="Cost_Centers14"/>
      <sheetName val="_IB-PL-00-01_SUMMARY14"/>
      <sheetName val="Customize_Your_Purchase_Order14"/>
      <sheetName val="10-1_Media14"/>
      <sheetName val="ALL_KSFC_RIGS_EXCEPT_R-514"/>
      <sheetName val="FP_Friends_Other14"/>
      <sheetName val="163040_LC_TR14"/>
      <sheetName val="Total_Inventory13"/>
      <sheetName val="Semi_FG&amp;FG13"/>
      <sheetName val="Provision_NRV13"/>
      <sheetName val="CA_Sheet14"/>
      <sheetName val="Trial_Balance13"/>
      <sheetName val="_IBPL000113"/>
      <sheetName val="163040_LC-TR13"/>
      <sheetName val="Workbook_Inputs13"/>
      <sheetName val="TrialBalance_Q3-200213"/>
      <sheetName val="F9_Parameters12"/>
      <sheetName val="D190_212"/>
      <sheetName val="Bang_chiet_tinh_TBA12"/>
      <sheetName val="Customize_Your_Loan_Manager12"/>
      <sheetName val="input_data10"/>
      <sheetName val="Data_Entry10"/>
      <sheetName val="Valo_DCF10"/>
      <sheetName val="head_Jan10"/>
      <sheetName val="List_info10"/>
      <sheetName val="By_Person10"/>
      <sheetName val="DB_PPC_PSF10"/>
      <sheetName val="Record_CR8"/>
      <sheetName val="ng_128"/>
      <sheetName val="Co__Code8"/>
      <sheetName val="CAN_DOI_-_KET_QUA6"/>
      <sheetName val="Incident__NP_20178"/>
      <sheetName val="WT_Util_99_LE2"/>
      <sheetName val="PTA_P&amp;S2"/>
      <sheetName val="Waste_Treatment_Variable_2"/>
      <sheetName val="Standing_Data2"/>
      <sheetName val="Asset_&amp;_Liability2"/>
      <sheetName val="Net_asset_value2"/>
      <sheetName val="Drop_List2"/>
      <sheetName val="Month_v_YTD2"/>
      <sheetName val="_IB-PL-YTD2"/>
      <sheetName val="Drop_down_list2"/>
      <sheetName val="Write_off2"/>
      <sheetName val="Cost_centre_expenditure2"/>
      <sheetName val="addl_cost2"/>
      <sheetName val="Cash_Flow2"/>
      <sheetName val="Co_info2"/>
      <sheetName val="Financial_Summary2"/>
      <sheetName val="Adj&amp;Rje(Z820)_2"/>
      <sheetName val="Spec_221042"/>
      <sheetName val="BOI_sum2"/>
      <sheetName val="Update_CIT_FY192"/>
      <sheetName val="Tax_computation_BOI2"/>
      <sheetName val="A)_Provision_schedule2"/>
      <sheetName val="A2)_834_Inventory2"/>
      <sheetName val="B1)_646_Retirement2"/>
      <sheetName val="B2)_746_Retirement_2"/>
      <sheetName val="C1)_791-0000-20_Private_exp_2"/>
      <sheetName val="TB_(as_of_31DEC)2"/>
      <sheetName val="C2)_779-0000-20_Misc_2"/>
      <sheetName val="C1)_663_Car_Lease2"/>
      <sheetName val="C2)_758_Car_Lease2"/>
      <sheetName val="D)_Training2"/>
      <sheetName val="E)_HY_test_PwC2"/>
      <sheetName val="F)_RD_6042"/>
      <sheetName val="G)_RD_6422"/>
      <sheetName val="TO_-_SP2"/>
      <sheetName val="Company_Info2"/>
      <sheetName val="CA_Comp2"/>
      <sheetName val="ADJ_-_RATE18"/>
      <sheetName val="ADJ___RATE18"/>
      <sheetName val="SCB_1_-_Current18"/>
      <sheetName val="SCB_2_-_Current18"/>
      <sheetName val="เงินกู้_MGC17"/>
      <sheetName val="BALANCE_SHEET_18"/>
      <sheetName val="BS_ATTACH18"/>
      <sheetName val="LC___TR_Listing17"/>
      <sheetName val="Stock_Aging17"/>
      <sheetName val="VariableII__period17"/>
      <sheetName val="Customize_Your_Invoice17"/>
      <sheetName val="Dec_200117"/>
      <sheetName val="Sheet1_(2)18"/>
      <sheetName val="CF_RECONCILE_-_117"/>
      <sheetName val="Cost_Centers15"/>
      <sheetName val="_IB-PL-00-01_SUMMARY15"/>
      <sheetName val="Customize_Your_Purchase_Order15"/>
      <sheetName val="10-1_Media15"/>
      <sheetName val="ALL_KSFC_RIGS_EXCEPT_R-515"/>
      <sheetName val="FP_Friends_Other15"/>
      <sheetName val="163040_LC_TR15"/>
      <sheetName val="Total_Inventory14"/>
      <sheetName val="Semi_FG&amp;FG14"/>
      <sheetName val="Provision_NRV14"/>
      <sheetName val="CA_Sheet15"/>
      <sheetName val="Trial_Balance14"/>
      <sheetName val="_IBPL000114"/>
      <sheetName val="163040_LC-TR14"/>
      <sheetName val="Workbook_Inputs14"/>
      <sheetName val="TrialBalance_Q3-200214"/>
      <sheetName val="F9_Parameters13"/>
      <sheetName val="D190_213"/>
      <sheetName val="Bang_chiet_tinh_TBA13"/>
      <sheetName val="Customize_Your_Loan_Manager13"/>
      <sheetName val="input_data11"/>
      <sheetName val="Data_Entry11"/>
      <sheetName val="Valo_DCF11"/>
      <sheetName val="head_Jan11"/>
      <sheetName val="List_info11"/>
      <sheetName val="By_Person11"/>
      <sheetName val="DB_PPC_PSF11"/>
      <sheetName val="Record_CR9"/>
      <sheetName val="ng_129"/>
      <sheetName val="Co__Code9"/>
      <sheetName val="CAN_DOI_-_KET_QUA7"/>
      <sheetName val="Incident__NP_20179"/>
      <sheetName val="WT_Util_99_LE3"/>
      <sheetName val="PTA_P&amp;S3"/>
      <sheetName val="Waste_Treatment_Variable_3"/>
      <sheetName val="Standing_Data3"/>
      <sheetName val="Asset_&amp;_Liability3"/>
      <sheetName val="Net_asset_value3"/>
      <sheetName val="Drop_List3"/>
      <sheetName val="Month_v_YTD3"/>
      <sheetName val="_IB-PL-YTD3"/>
      <sheetName val="Drop_down_list3"/>
      <sheetName val="Write_off3"/>
      <sheetName val="Cost_centre_expenditure3"/>
      <sheetName val="addl_cost3"/>
      <sheetName val="Cash_Flow3"/>
      <sheetName val="Co_info3"/>
      <sheetName val="Financial_Summary3"/>
      <sheetName val="Adj&amp;Rje(Z820)_3"/>
      <sheetName val="Spec_221043"/>
      <sheetName val="BOI_sum3"/>
      <sheetName val="Update_CIT_FY193"/>
      <sheetName val="Tax_computation_BOI3"/>
      <sheetName val="A)_Provision_schedule3"/>
      <sheetName val="A2)_834_Inventory3"/>
      <sheetName val="B1)_646_Retirement3"/>
      <sheetName val="B2)_746_Retirement_3"/>
      <sheetName val="C1)_791-0000-20_Private_exp_3"/>
      <sheetName val="TB_(as_of_31DEC)3"/>
      <sheetName val="C2)_779-0000-20_Misc_3"/>
      <sheetName val="C1)_663_Car_Lease3"/>
      <sheetName val="C2)_758_Car_Lease3"/>
      <sheetName val="D)_Training3"/>
      <sheetName val="E)_HY_test_PwC3"/>
      <sheetName val="F)_RD_6043"/>
      <sheetName val="G)_RD_6423"/>
      <sheetName val="TO_-_SP3"/>
      <sheetName val="Company_Info3"/>
      <sheetName val="CA_Comp3"/>
      <sheetName val="Balance_Sheet3"/>
      <sheetName val="ADJ_-_RATE19"/>
      <sheetName val="ADJ___RATE19"/>
      <sheetName val="SCB_1_-_Current19"/>
      <sheetName val="SCB_2_-_Current19"/>
      <sheetName val="เงินกู้_MGC18"/>
      <sheetName val="BALANCE_SHEET_19"/>
      <sheetName val="BS_ATTACH19"/>
      <sheetName val="LC___TR_Listing18"/>
      <sheetName val="Stock_Aging18"/>
      <sheetName val="VariableII__period18"/>
      <sheetName val="Customize_Your_Invoice18"/>
      <sheetName val="Dec_200118"/>
      <sheetName val="Sheet1_(2)19"/>
      <sheetName val="CF_RECONCILE_-_118"/>
      <sheetName val="Cost_Centers16"/>
      <sheetName val="_IB-PL-00-01_SUMMARY16"/>
      <sheetName val="Customize_Your_Purchase_Order16"/>
      <sheetName val="10-1_Media16"/>
      <sheetName val="ALL_KSFC_RIGS_EXCEPT_R-516"/>
      <sheetName val="FP_Friends_Other16"/>
      <sheetName val="163040_LC_TR16"/>
      <sheetName val="Total_Inventory15"/>
      <sheetName val="Semi_FG&amp;FG15"/>
      <sheetName val="Provision_NRV15"/>
      <sheetName val="CA_Sheet16"/>
      <sheetName val="Trial_Balance15"/>
      <sheetName val="_IBPL000115"/>
      <sheetName val="163040_LC-TR15"/>
      <sheetName val="Workbook_Inputs15"/>
      <sheetName val="TrialBalance_Q3-200215"/>
      <sheetName val="F9_Parameters14"/>
      <sheetName val="D190_214"/>
      <sheetName val="Bang_chiet_tinh_TBA14"/>
      <sheetName val="Customize_Your_Loan_Manager14"/>
      <sheetName val="input_data12"/>
      <sheetName val="Data_Entry12"/>
      <sheetName val="Valo_DCF12"/>
      <sheetName val="head_Jan12"/>
      <sheetName val="List_info12"/>
      <sheetName val="By_Person12"/>
      <sheetName val="DB_PPC_PSF12"/>
      <sheetName val="Record_CR10"/>
      <sheetName val="ng_1210"/>
      <sheetName val="Co__Code10"/>
      <sheetName val="CAN_DOI_-_KET_QUA8"/>
      <sheetName val="Incident__NP_201710"/>
      <sheetName val="WT_Util_99_LE4"/>
      <sheetName val="PTA_P&amp;S4"/>
      <sheetName val="Waste_Treatment_Variable_4"/>
      <sheetName val="Standing_Data4"/>
      <sheetName val="Asset_&amp;_Liability4"/>
      <sheetName val="Net_asset_value4"/>
      <sheetName val="Drop_List4"/>
      <sheetName val="Month_v_YTD4"/>
      <sheetName val="_IB-PL-YTD4"/>
      <sheetName val="Drop_down_list4"/>
      <sheetName val="Write_off4"/>
      <sheetName val="Cost_centre_expenditure4"/>
      <sheetName val="addl_cost4"/>
      <sheetName val="Cash_Flow4"/>
      <sheetName val="Co_info4"/>
      <sheetName val="Financial_Summary4"/>
      <sheetName val="Adj&amp;Rje(Z820)_4"/>
      <sheetName val="Spec_221044"/>
      <sheetName val="BOI_sum4"/>
      <sheetName val="Update_CIT_FY194"/>
      <sheetName val="Tax_computation_BOI4"/>
      <sheetName val="A)_Provision_schedule4"/>
      <sheetName val="A2)_834_Inventory4"/>
      <sheetName val="B1)_646_Retirement4"/>
      <sheetName val="B2)_746_Retirement_4"/>
      <sheetName val="C1)_791-0000-20_Private_exp_4"/>
      <sheetName val="TB_(as_of_31DEC)4"/>
      <sheetName val="C2)_779-0000-20_Misc_4"/>
      <sheetName val="C1)_663_Car_Lease4"/>
      <sheetName val="C2)_758_Car_Lease4"/>
      <sheetName val="D)_Training4"/>
      <sheetName val="E)_HY_test_PwC4"/>
      <sheetName val="F)_RD_6044"/>
      <sheetName val="G)_RD_6424"/>
      <sheetName val="TO_-_SP4"/>
      <sheetName val="Company_Info4"/>
      <sheetName val="CA_Comp4"/>
      <sheetName val="Balance_Sheet4"/>
      <sheetName val="ADJ_-_RATE20"/>
      <sheetName val="ADJ___RATE20"/>
      <sheetName val="SCB_1_-_Current20"/>
      <sheetName val="SCB_2_-_Current20"/>
      <sheetName val="เงินกู้_MGC19"/>
      <sheetName val="BALANCE_SHEET_20"/>
      <sheetName val="BS_ATTACH20"/>
      <sheetName val="LC___TR_Listing19"/>
      <sheetName val="Stock_Aging19"/>
      <sheetName val="VariableII__period19"/>
      <sheetName val="Customize_Your_Invoice19"/>
      <sheetName val="Dec_200119"/>
      <sheetName val="Sheet1_(2)20"/>
      <sheetName val="CF_RECONCILE_-_119"/>
      <sheetName val="Cost_Centers17"/>
      <sheetName val="_IB-PL-00-01_SUMMARY17"/>
      <sheetName val="Customize_Your_Purchase_Order17"/>
      <sheetName val="10-1_Media17"/>
      <sheetName val="ALL_KSFC_RIGS_EXCEPT_R-517"/>
      <sheetName val="FP_Friends_Other17"/>
      <sheetName val="163040_LC_TR17"/>
      <sheetName val="Total_Inventory16"/>
      <sheetName val="Semi_FG&amp;FG16"/>
      <sheetName val="Provision_NRV16"/>
      <sheetName val="CA_Sheet17"/>
      <sheetName val="Trial_Balance16"/>
      <sheetName val="_IBPL000116"/>
      <sheetName val="163040_LC-TR16"/>
      <sheetName val="Workbook_Inputs16"/>
      <sheetName val="TrialBalance_Q3-200216"/>
      <sheetName val="F9_Parameters15"/>
      <sheetName val="D190_215"/>
      <sheetName val="Bang_chiet_tinh_TBA15"/>
      <sheetName val="Customize_Your_Loan_Manager15"/>
      <sheetName val="input_data13"/>
      <sheetName val="Data_Entry13"/>
      <sheetName val="Valo_DCF13"/>
      <sheetName val="head_Jan13"/>
      <sheetName val="List_info13"/>
      <sheetName val="By_Person13"/>
      <sheetName val="DB_PPC_PSF13"/>
      <sheetName val="Record_CR11"/>
      <sheetName val="ng_1211"/>
      <sheetName val="Co__Code11"/>
      <sheetName val="CAN_DOI_-_KET_QUA9"/>
      <sheetName val="Incident__NP_201711"/>
      <sheetName val="WT_Util_99_LE5"/>
      <sheetName val="PTA_P&amp;S5"/>
      <sheetName val="Waste_Treatment_Variable_5"/>
      <sheetName val="Standing_Data5"/>
      <sheetName val="Asset_&amp;_Liability5"/>
      <sheetName val="Net_asset_value5"/>
      <sheetName val="Drop_List5"/>
      <sheetName val="Cost_center5"/>
      <sheetName val="Month_v_YTD5"/>
      <sheetName val="_IB-PL-YTD5"/>
      <sheetName val="Drop_down_list5"/>
      <sheetName val="Write_off5"/>
      <sheetName val="Cost_centre_expenditure5"/>
      <sheetName val="addl_cost5"/>
      <sheetName val="Cash_Flow5"/>
      <sheetName val="Co_info5"/>
      <sheetName val="Financial_Summary5"/>
      <sheetName val="Adj&amp;Rje(Z820)_5"/>
      <sheetName val="Spec_221045"/>
      <sheetName val="BOI_sum5"/>
      <sheetName val="Update_CIT_FY195"/>
      <sheetName val="Tax_computation_BOI5"/>
      <sheetName val="A)_Provision_schedule5"/>
      <sheetName val="A2)_834_Inventory5"/>
      <sheetName val="B1)_646_Retirement5"/>
      <sheetName val="B2)_746_Retirement_5"/>
      <sheetName val="C1)_791-0000-20_Private_exp_5"/>
      <sheetName val="TB_(as_of_31DEC)5"/>
      <sheetName val="C2)_779-0000-20_Misc_5"/>
      <sheetName val="C1)_663_Car_Lease5"/>
      <sheetName val="C2)_758_Car_Lease5"/>
      <sheetName val="D)_Training5"/>
      <sheetName val="E)_HY_test_PwC5"/>
      <sheetName val="F)_RD_6045"/>
      <sheetName val="G)_RD_6425"/>
      <sheetName val="TO_-_SP5"/>
      <sheetName val="Company_Info5"/>
      <sheetName val="CA_Comp5"/>
      <sheetName val="Balance_Sheet5"/>
      <sheetName val="ADJ_-_RATE21"/>
      <sheetName val="ADJ___RATE21"/>
      <sheetName val="SCB_1_-_Current21"/>
      <sheetName val="SCB_2_-_Current21"/>
      <sheetName val="เงินกู้_MGC20"/>
      <sheetName val="BALANCE_SHEET_21"/>
      <sheetName val="BS_ATTACH21"/>
      <sheetName val="LC___TR_Listing20"/>
      <sheetName val="Stock_Aging20"/>
      <sheetName val="VariableII__period20"/>
      <sheetName val="Customize_Your_Invoice20"/>
      <sheetName val="Dec_200120"/>
      <sheetName val="Sheet1_(2)21"/>
      <sheetName val="CF_RECONCILE_-_120"/>
      <sheetName val="Cost_Centers18"/>
      <sheetName val="_IB-PL-00-01_SUMMARY18"/>
      <sheetName val="Customize_Your_Purchase_Order18"/>
      <sheetName val="10-1_Media18"/>
      <sheetName val="ALL_KSFC_RIGS_EXCEPT_R-518"/>
      <sheetName val="FP_Friends_Other18"/>
      <sheetName val="163040_LC_TR18"/>
      <sheetName val="Total_Inventory17"/>
      <sheetName val="Semi_FG&amp;FG17"/>
      <sheetName val="Provision_NRV17"/>
      <sheetName val="CA_Sheet18"/>
      <sheetName val="Trial_Balance17"/>
      <sheetName val="_IBPL000117"/>
      <sheetName val="163040_LC-TR17"/>
      <sheetName val="Workbook_Inputs17"/>
      <sheetName val="TrialBalance_Q3-200217"/>
      <sheetName val="F9_Parameters16"/>
      <sheetName val="D190_216"/>
      <sheetName val="Bang_chiet_tinh_TBA16"/>
      <sheetName val="Customize_Your_Loan_Manager16"/>
      <sheetName val="input_data14"/>
      <sheetName val="Data_Entry14"/>
      <sheetName val="Valo_DCF14"/>
      <sheetName val="head_Jan14"/>
      <sheetName val="List_info14"/>
      <sheetName val="By_Person14"/>
      <sheetName val="DB_PPC_PSF14"/>
      <sheetName val="Record_CR12"/>
      <sheetName val="ng_1212"/>
      <sheetName val="Co__Code12"/>
      <sheetName val="CAN_DOI_-_KET_QUA10"/>
      <sheetName val="Incident__NP_201712"/>
      <sheetName val="WT_Util_99_LE6"/>
      <sheetName val="PTA_P&amp;S6"/>
      <sheetName val="Waste_Treatment_Variable_6"/>
      <sheetName val="Standing_Data6"/>
      <sheetName val="Asset_&amp;_Liability6"/>
      <sheetName val="Net_asset_value6"/>
      <sheetName val="Drop_List6"/>
      <sheetName val="Cost_center6"/>
      <sheetName val="Month_v_YTD6"/>
      <sheetName val="_IB-PL-YTD6"/>
      <sheetName val="Drop_down_list6"/>
      <sheetName val="Write_off6"/>
      <sheetName val="Cost_centre_expenditure6"/>
      <sheetName val="addl_cost6"/>
      <sheetName val="Cash_Flow6"/>
      <sheetName val="Co_info6"/>
      <sheetName val="Financial_Summary6"/>
      <sheetName val="Adj&amp;Rje(Z820)_6"/>
      <sheetName val="Spec_221046"/>
      <sheetName val="BOI_sum6"/>
      <sheetName val="Update_CIT_FY196"/>
      <sheetName val="Tax_computation_BOI6"/>
      <sheetName val="A)_Provision_schedule6"/>
      <sheetName val="A2)_834_Inventory6"/>
      <sheetName val="B1)_646_Retirement6"/>
      <sheetName val="B2)_746_Retirement_6"/>
      <sheetName val="C1)_791-0000-20_Private_exp_6"/>
      <sheetName val="TB_(as_of_31DEC)6"/>
      <sheetName val="C2)_779-0000-20_Misc_6"/>
      <sheetName val="C1)_663_Car_Lease6"/>
      <sheetName val="C2)_758_Car_Lease6"/>
      <sheetName val="D)_Training6"/>
      <sheetName val="E)_HY_test_PwC6"/>
      <sheetName val="F)_RD_6046"/>
      <sheetName val="G)_RD_6426"/>
      <sheetName val="TO_-_SP6"/>
      <sheetName val="Company_Info6"/>
      <sheetName val="CA_Comp6"/>
      <sheetName val="Balance_Sheet6"/>
      <sheetName val="ADJ_-_RATE22"/>
      <sheetName val="ADJ___RATE22"/>
      <sheetName val="SCB_1_-_Current22"/>
      <sheetName val="SCB_2_-_Current22"/>
      <sheetName val="เงินกู้_MGC21"/>
      <sheetName val="BALANCE_SHEET_22"/>
      <sheetName val="BS_ATTACH22"/>
      <sheetName val="LC___TR_Listing21"/>
      <sheetName val="Stock_Aging21"/>
      <sheetName val="VariableII__period21"/>
      <sheetName val="Customize_Your_Invoice21"/>
      <sheetName val="Dec_200121"/>
      <sheetName val="Sheet1_(2)22"/>
      <sheetName val="CF_RECONCILE_-_121"/>
      <sheetName val="Cost_Centers19"/>
      <sheetName val="_IB-PL-00-01_SUMMARY19"/>
      <sheetName val="Customize_Your_Purchase_Order19"/>
      <sheetName val="10-1_Media19"/>
      <sheetName val="ALL_KSFC_RIGS_EXCEPT_R-519"/>
      <sheetName val="FP_Friends_Other19"/>
      <sheetName val="163040_LC_TR19"/>
      <sheetName val="Total_Inventory18"/>
      <sheetName val="Semi_FG&amp;FG18"/>
      <sheetName val="Provision_NRV18"/>
      <sheetName val="CA_Sheet19"/>
      <sheetName val="Trial_Balance18"/>
      <sheetName val="_IBPL000118"/>
      <sheetName val="163040_LC-TR18"/>
      <sheetName val="Workbook_Inputs18"/>
      <sheetName val="TrialBalance_Q3-200218"/>
      <sheetName val="F9_Parameters17"/>
      <sheetName val="D190_217"/>
      <sheetName val="Bang_chiet_tinh_TBA17"/>
      <sheetName val="Customize_Your_Loan_Manager17"/>
      <sheetName val="input_data15"/>
      <sheetName val="Data_Entry15"/>
      <sheetName val="Valo_DCF15"/>
      <sheetName val="head_Jan15"/>
      <sheetName val="List_info15"/>
      <sheetName val="By_Person15"/>
      <sheetName val="DB_PPC_PSF15"/>
      <sheetName val="Record_CR13"/>
      <sheetName val="ng_1213"/>
      <sheetName val="Co__Code13"/>
      <sheetName val="CAN_DOI_-_KET_QUA11"/>
      <sheetName val="Incident__NP_201713"/>
      <sheetName val="WT_Util_99_LE7"/>
      <sheetName val="PTA_P&amp;S7"/>
      <sheetName val="Waste_Treatment_Variable_7"/>
      <sheetName val="Standing_Data7"/>
      <sheetName val="Asset_&amp;_Liability7"/>
      <sheetName val="Net_asset_value7"/>
      <sheetName val="Drop_List7"/>
      <sheetName val="Cost_center7"/>
      <sheetName val="Month_v_YTD7"/>
      <sheetName val="_IB-PL-YTD7"/>
      <sheetName val="Drop_down_list7"/>
      <sheetName val="Write_off7"/>
      <sheetName val="Cost_centre_expenditure7"/>
      <sheetName val="addl_cost7"/>
      <sheetName val="Cash_Flow7"/>
      <sheetName val="Co_info7"/>
      <sheetName val="Financial_Summary7"/>
      <sheetName val="Adj&amp;Rje(Z820)_7"/>
      <sheetName val="Spec_221047"/>
      <sheetName val="BOI_sum7"/>
      <sheetName val="Update_CIT_FY197"/>
      <sheetName val="Tax_computation_BOI7"/>
      <sheetName val="A)_Provision_schedule7"/>
      <sheetName val="A2)_834_Inventory7"/>
      <sheetName val="B1)_646_Retirement7"/>
      <sheetName val="B2)_746_Retirement_7"/>
      <sheetName val="C1)_791-0000-20_Private_exp_7"/>
      <sheetName val="TB_(as_of_31DEC)7"/>
      <sheetName val="C2)_779-0000-20_Misc_7"/>
      <sheetName val="C1)_663_Car_Lease7"/>
      <sheetName val="C2)_758_Car_Lease7"/>
      <sheetName val="D)_Training7"/>
      <sheetName val="E)_HY_test_PwC7"/>
      <sheetName val="F)_RD_6047"/>
      <sheetName val="G)_RD_6427"/>
      <sheetName val="TO_-_SP7"/>
      <sheetName val="Company_Info7"/>
      <sheetName val="CA_Comp7"/>
      <sheetName val="Balance_Sheet7"/>
      <sheetName val="ADJ_-_RATE23"/>
      <sheetName val="ADJ___RATE23"/>
      <sheetName val="SCB_1_-_Current23"/>
      <sheetName val="SCB_2_-_Current23"/>
      <sheetName val="เงินกู้_MGC22"/>
      <sheetName val="BALANCE_SHEET_23"/>
      <sheetName val="BS_ATTACH23"/>
      <sheetName val="LC___TR_Listing22"/>
      <sheetName val="Stock_Aging22"/>
      <sheetName val="VariableII__period22"/>
      <sheetName val="Customize_Your_Invoice22"/>
      <sheetName val="Dec_200122"/>
      <sheetName val="Sheet1_(2)23"/>
      <sheetName val="CF_RECONCILE_-_122"/>
      <sheetName val="Cost_Centers20"/>
      <sheetName val="_IB-PL-00-01_SUMMARY20"/>
      <sheetName val="Customize_Your_Purchase_Order20"/>
      <sheetName val="10-1_Media20"/>
      <sheetName val="ALL_KSFC_RIGS_EXCEPT_R-520"/>
      <sheetName val="FP_Friends_Other20"/>
      <sheetName val="163040_LC_TR20"/>
      <sheetName val="Total_Inventory19"/>
      <sheetName val="Semi_FG&amp;FG19"/>
      <sheetName val="Provision_NRV19"/>
      <sheetName val="CA_Sheet20"/>
      <sheetName val="Trial_Balance19"/>
      <sheetName val="_IBPL000119"/>
      <sheetName val="163040_LC-TR19"/>
      <sheetName val="Workbook_Inputs19"/>
      <sheetName val="TrialBalance_Q3-200219"/>
      <sheetName val="F9_Parameters18"/>
      <sheetName val="D190_218"/>
      <sheetName val="Bang_chiet_tinh_TBA18"/>
      <sheetName val="Customize_Your_Loan_Manager18"/>
      <sheetName val="input_data16"/>
      <sheetName val="Data_Entry16"/>
      <sheetName val="Valo_DCF16"/>
      <sheetName val="head_Jan16"/>
      <sheetName val="List_info16"/>
      <sheetName val="By_Person16"/>
      <sheetName val="DB_PPC_PSF16"/>
      <sheetName val="Record_CR14"/>
      <sheetName val="ng_1214"/>
      <sheetName val="Co__Code14"/>
      <sheetName val="CAN_DOI_-_KET_QUA12"/>
      <sheetName val="Incident__NP_201714"/>
      <sheetName val="WT_Util_99_LE8"/>
      <sheetName val="PTA_P&amp;S8"/>
      <sheetName val="Waste_Treatment_Variable_8"/>
      <sheetName val="Standing_Data8"/>
      <sheetName val="Asset_&amp;_Liability8"/>
      <sheetName val="Net_asset_value8"/>
      <sheetName val="Drop_List8"/>
      <sheetName val="Cost_center8"/>
      <sheetName val="Month_v_YTD8"/>
      <sheetName val="_IB-PL-YTD8"/>
      <sheetName val="Drop_down_list8"/>
      <sheetName val="Write_off8"/>
      <sheetName val="Cost_centre_expenditure8"/>
      <sheetName val="addl_cost8"/>
      <sheetName val="Cash_Flow8"/>
      <sheetName val="Co_info8"/>
      <sheetName val="Financial_Summary8"/>
      <sheetName val="Adj&amp;Rje(Z820)_8"/>
      <sheetName val="Spec_221048"/>
      <sheetName val="BOI_sum8"/>
      <sheetName val="Update_CIT_FY198"/>
      <sheetName val="Tax_computation_BOI8"/>
      <sheetName val="A)_Provision_schedule8"/>
      <sheetName val="A2)_834_Inventory8"/>
      <sheetName val="B1)_646_Retirement8"/>
      <sheetName val="B2)_746_Retirement_8"/>
      <sheetName val="C1)_791-0000-20_Private_exp_8"/>
      <sheetName val="TB_(as_of_31DEC)8"/>
      <sheetName val="C2)_779-0000-20_Misc_8"/>
      <sheetName val="C1)_663_Car_Lease8"/>
      <sheetName val="C2)_758_Car_Lease8"/>
      <sheetName val="D)_Training8"/>
      <sheetName val="E)_HY_test_PwC8"/>
      <sheetName val="F)_RD_6048"/>
      <sheetName val="G)_RD_6428"/>
      <sheetName val="TO_-_SP8"/>
      <sheetName val="Company_Info8"/>
      <sheetName val="CA_Comp8"/>
      <sheetName val="Balance_Sheet8"/>
      <sheetName val="A1"/>
      <sheetName val="Configuration"/>
      <sheetName val="SoKTMay"/>
      <sheetName val="DaysInMonth"/>
      <sheetName val="Sale 0407"/>
      <sheetName val="LE1(act3mth)"/>
      <sheetName val="LTX"/>
      <sheetName val="B- 1"/>
      <sheetName val="งบทดลอง - ต.ค.2547"/>
      <sheetName val="G-35-3"/>
      <sheetName val="Corp. sheet"/>
      <sheetName val="013 - การสั่งการ"/>
      <sheetName val="Job List1"/>
      <sheetName val="計画値"/>
      <sheetName val="_2__xls__2__xls_COV"/>
      <sheetName val="dBase"/>
      <sheetName val="Home"/>
      <sheetName val="Vat7% ภายในเดือน_Junต้นฉบับ"/>
      <sheetName val="TBA"/>
      <sheetName val="Rates"/>
      <sheetName val="Report"/>
      <sheetName val="ProductName"/>
      <sheetName val="disc rate"/>
      <sheetName val="AG"/>
      <sheetName val="BI"/>
      <sheetName val="BT"/>
      <sheetName val="OT"/>
      <sheetName val="TA"/>
      <sheetName val="TM"/>
      <sheetName val="WS"/>
      <sheetName val="JB"/>
      <sheetName val="COA"/>
      <sheetName val="Lenders_Ratios juneseptnov"/>
      <sheetName val="A5 Code"/>
      <sheetName val="Rawdata"/>
      <sheetName val="Arch"/>
      <sheetName val="DISCOUNT_(2)"/>
      <sheetName val="Haft_year_tax_estimation_1"/>
      <sheetName val="Haft_year_tax_estimation_2"/>
      <sheetName val="Haft_year_tax_estimation_(1)"/>
      <sheetName val="Haft_year_tax_estimation_(2)"/>
      <sheetName val="Taxcal_6_Month"/>
      <sheetName val="Data_Last_year"/>
      <sheetName val="GL_CB"/>
      <sheetName val="GL_M"/>
      <sheetName val="Gain_Loss_Calculation"/>
      <sheetName val="Deferred_Charge"/>
      <sheetName val="Detail_รายบุคคลปี_58"/>
      <sheetName val="Sale_0404"/>
      <sheetName val="IBA_&lt;O3&gt;"/>
      <sheetName val="Loan_Amortization_Table"/>
      <sheetName val="Linkage_Quote"/>
      <sheetName val="Register_Cal_Mar_04_July_05_"/>
      <sheetName val="QR_4_1"/>
      <sheetName val="คชจ_ดำเนินงาน6-43"/>
      <sheetName val="Norms_SP"/>
      <sheetName val="แบบฟอร์มที่_7_original"/>
      <sheetName val="แบบฟอร์มที่_7_Project_Base"/>
      <sheetName val="n-4_4"/>
      <sheetName val="Bank_CA&amp;SA1"/>
      <sheetName val="AR_-CID1"/>
      <sheetName val="ดบ_ค้างรับ_Tisco1"/>
      <sheetName val="คชจ_ล่วงหน้า1"/>
      <sheetName val="ก่อสร้าง_ล่วงหน้า1"/>
      <sheetName val="ภาษีหัก_ณ_ที่จ่าย1"/>
      <sheetName val="คชจ_รอเรียกเก็บ_TDT1"/>
      <sheetName val="อุปกรณ์(หน่วยงาน)_1"/>
      <sheetName val="ICS_Cost_by_units1"/>
      <sheetName val="ICM_Budget&amp;Cost_Phase_I1"/>
      <sheetName val="ICM_Budget_Cost_Phase_II1"/>
      <sheetName val="ICm_Cost_by_units1"/>
      <sheetName val="CIV_AP_2-131-001"/>
      <sheetName val="ICM_AP_2-131-001"/>
      <sheetName val="CIV_AP_2-133-001"/>
      <sheetName val="ICM_AP_2-133-001"/>
      <sheetName val="ICM_AP_RPT1"/>
      <sheetName val="CIV_AP_RPT1"/>
      <sheetName val="CHQระหว่างทาง_2-132-001"/>
      <sheetName val="ภาษีเงินได้หัก_ณ_ที่จ่าย1"/>
      <sheetName val="ค้างจ่าย_CID1"/>
      <sheetName val="เงินทดรองรับ_2-191-001"/>
      <sheetName val="เงินทดรองรับ_2-193-001"/>
      <sheetName val="เงินทดรองรับ_2-194-xx1"/>
      <sheetName val="สรุปเงินมัดจำห้องชุด_Agent1"/>
      <sheetName val="Commission-Tiny_(Chinese)1"/>
      <sheetName val="Commission-Sky_Pro_(Thai)1"/>
      <sheetName val="สำรองผลประโยชน์พนง_1"/>
      <sheetName val="รด_บริหาร1"/>
      <sheetName val="รด_อื่น1"/>
      <sheetName val="6-120-10_ค่าเช่า1"/>
      <sheetName val="6-120-20_ค่าบริการ1"/>
      <sheetName val="6-120-50_ค่าซ่อมแซม1"/>
      <sheetName val="6-150-10_ค่าที่ปรึกษา1"/>
      <sheetName val="6-130-20_ส่งเสริมการขาย1"/>
      <sheetName val="6-130-30_คอมมิชชั่น-ICS1"/>
      <sheetName val="6-130-30_คอมมิชชั่น-ICM1"/>
      <sheetName val="#6-200-00_ดอกเบี้ยจ่าย1"/>
      <sheetName val="All_employee1"/>
      <sheetName val="2_Conso"/>
      <sheetName val="Summary_by_Machine_Type_MAR"/>
      <sheetName val="stat_local"/>
      <sheetName val="Jul_02"/>
      <sheetName val="Retire_2015-2017"/>
      <sheetName val="New_Item"/>
      <sheetName val="B131_"/>
      <sheetName val="Seagate__share_in_units"/>
      <sheetName val="3_P&amp;L_"/>
      <sheetName val="DISCOUNT_(2)1"/>
      <sheetName val="Haft_year_tax_estimation_11"/>
      <sheetName val="Haft_year_tax_estimation_21"/>
      <sheetName val="Haft_year_tax_estimation_(1)1"/>
      <sheetName val="Haft_year_tax_estimation_(2)1"/>
      <sheetName val="Taxcal_6_Month1"/>
      <sheetName val="Data_Last_year1"/>
      <sheetName val="GL_CB1"/>
      <sheetName val="GL_M1"/>
      <sheetName val="Gain_Loss_Calculation1"/>
      <sheetName val="Deferred_Charge1"/>
      <sheetName val="Detail_รายบุคคลปี_581"/>
      <sheetName val="Sale_04041"/>
      <sheetName val="IBA_&lt;O3&gt;1"/>
      <sheetName val="Loan_Amortization_Table1"/>
      <sheetName val="Linkage_Quote1"/>
      <sheetName val="Register_Cal_Mar_04_July_05_1"/>
      <sheetName val="QR_4_11"/>
      <sheetName val="คชจ_ดำเนินงาน6-431"/>
      <sheetName val="Norms_SP1"/>
      <sheetName val="แบบฟอร์มที่_7_original1"/>
      <sheetName val="แบบฟอร์มที่_7_Project_Base1"/>
      <sheetName val="n-4_41"/>
      <sheetName val="Bank_CA&amp;SA2"/>
      <sheetName val="AR_-CID2"/>
      <sheetName val="ดบ_ค้างรับ_Tisco2"/>
      <sheetName val="คชจ_ล่วงหน้า2"/>
      <sheetName val="ก่อสร้าง_ล่วงหน้า2"/>
      <sheetName val="ภาษีหัก_ณ_ที่จ่าย2"/>
      <sheetName val="คชจ_รอเรียกเก็บ_TDT2"/>
      <sheetName val="อุปกรณ์(หน่วยงาน)_2"/>
      <sheetName val="ICS_Cost_by_units2"/>
      <sheetName val="ICM_Budget&amp;Cost_Phase_I2"/>
      <sheetName val="ICM_Budget_Cost_Phase_II2"/>
      <sheetName val="ICm_Cost_by_units2"/>
      <sheetName val="CIV_AP_2-131-002"/>
      <sheetName val="ICM_AP_2-131-002"/>
      <sheetName val="CIV_AP_2-133-002"/>
      <sheetName val="ICM_AP_2-133-002"/>
      <sheetName val="ICM_AP_RPT2"/>
      <sheetName val="CIV_AP_RPT2"/>
      <sheetName val="CHQระหว่างทาง_2-132-002"/>
      <sheetName val="ภาษีเงินได้หัก_ณ_ที่จ่าย2"/>
      <sheetName val="ค้างจ่าย_CID2"/>
      <sheetName val="เงินทดรองรับ_2-191-002"/>
      <sheetName val="เงินทดรองรับ_2-193-002"/>
      <sheetName val="เงินทดรองรับ_2-194-xx2"/>
      <sheetName val="สรุปเงินมัดจำห้องชุด_Agent2"/>
      <sheetName val="Commission-Tiny_(Chinese)2"/>
      <sheetName val="Commission-Sky_Pro_(Thai)2"/>
      <sheetName val="สำรองผลประโยชน์พนง_2"/>
      <sheetName val="รด_บริหาร2"/>
      <sheetName val="รด_อื่น2"/>
      <sheetName val="6-120-10_ค่าเช่า2"/>
      <sheetName val="6-120-20_ค่าบริการ2"/>
      <sheetName val="6-120-50_ค่าซ่อมแซม2"/>
      <sheetName val="6-150-10_ค่าที่ปรึกษา2"/>
      <sheetName val="6-130-20_ส่งเสริมการขาย2"/>
      <sheetName val="6-130-30_คอมมิชชั่น-ICS2"/>
      <sheetName val="6-130-30_คอมมิชชั่น-ICM2"/>
      <sheetName val="#6-200-00_ดอกเบี้ยจ่าย2"/>
      <sheetName val="All_employee2"/>
      <sheetName val="2_Conso1"/>
      <sheetName val="Summary_by_Machine_Type_MAR1"/>
      <sheetName val="stat_local1"/>
      <sheetName val="Jul_021"/>
      <sheetName val="Retire_2015-20171"/>
      <sheetName val="New_Item1"/>
      <sheetName val="B131_1"/>
      <sheetName val="Seagate__share_in_units1"/>
      <sheetName val="3_P&amp;L_1"/>
      <sheetName val="แบบประเมิน"/>
      <sheetName val="BARS"/>
      <sheetName val="conso46"/>
      <sheetName val="CMM-AU_Validation-Dom"/>
      <sheetName val="master plan "/>
      <sheetName val="PR4"/>
      <sheetName val="PDR_PL _ACCT-MBK"/>
      <sheetName val="TB1"/>
      <sheetName val="TB2"/>
      <sheetName val="Slide_Performance_Shopping"/>
      <sheetName val="Details 2002"/>
      <sheetName val="Sale Expectation (2)"/>
      <sheetName val="DGiaT"/>
      <sheetName val="DGiaTN"/>
      <sheetName val="TT"/>
      <sheetName val="Capital"/>
      <sheetName val="DISCOUNT_(2)2"/>
      <sheetName val="Haft_year_tax_estimation_12"/>
      <sheetName val="Haft_year_tax_estimation_22"/>
      <sheetName val="Haft_year_tax_estimation_(1)2"/>
      <sheetName val="Haft_year_tax_estimation_(2)2"/>
      <sheetName val="Taxcal_6_Month2"/>
      <sheetName val="Data_Last_year2"/>
      <sheetName val="GL_CB2"/>
      <sheetName val="GL_M2"/>
      <sheetName val="Gain_Loss_Calculation2"/>
      <sheetName val="Deferred_Charge2"/>
      <sheetName val="Detail_รายบุคคลปี_582"/>
      <sheetName val="Sale_04042"/>
      <sheetName val="IBA_&lt;O3&gt;2"/>
      <sheetName val="Loan_Amortization_Table2"/>
      <sheetName val="Linkage_Quote2"/>
      <sheetName val="Register_Cal_Mar_04_July_05_2"/>
      <sheetName val="QR_4_12"/>
      <sheetName val="คชจ_ดำเนินงาน6-432"/>
      <sheetName val="Norms_SP2"/>
      <sheetName val="แบบฟอร์มที่_7_original2"/>
      <sheetName val="แบบฟอร์มที่_7_Project_Base2"/>
      <sheetName val="n-4_42"/>
      <sheetName val="Bank_CA&amp;SA3"/>
      <sheetName val="AR_-CID3"/>
      <sheetName val="ดบ_ค้างรับ_Tisco3"/>
      <sheetName val="คชจ_ล่วงหน้า3"/>
      <sheetName val="ก่อสร้าง_ล่วงหน้า3"/>
      <sheetName val="ภาษีหัก_ณ_ที่จ่าย3"/>
      <sheetName val="คชจ_รอเรียกเก็บ_TDT3"/>
      <sheetName val="อุปกรณ์(หน่วยงาน)_3"/>
      <sheetName val="ICS_Cost_by_units3"/>
      <sheetName val="ICM_Budget&amp;Cost_Phase_I3"/>
      <sheetName val="ICM_Budget_Cost_Phase_II3"/>
      <sheetName val="ICm_Cost_by_units3"/>
      <sheetName val="CIV_AP_2-131-003"/>
      <sheetName val="ICM_AP_2-131-003"/>
      <sheetName val="CIV_AP_2-133-003"/>
      <sheetName val="ICM_AP_2-133-003"/>
      <sheetName val="ICM_AP_RPT3"/>
      <sheetName val="CIV_AP_RPT3"/>
      <sheetName val="CHQระหว่างทาง_2-132-003"/>
      <sheetName val="ภาษีเงินได้หัก_ณ_ที่จ่าย3"/>
      <sheetName val="ค้างจ่าย_CID3"/>
      <sheetName val="เงินทดรองรับ_2-191-003"/>
      <sheetName val="เงินทดรองรับ_2-193-003"/>
      <sheetName val="เงินทดรองรับ_2-194-xx3"/>
      <sheetName val="สรุปเงินมัดจำห้องชุด_Agent3"/>
      <sheetName val="Commission-Tiny_(Chinese)3"/>
      <sheetName val="Commission-Sky_Pro_(Thai)3"/>
      <sheetName val="สำรองผลประโยชน์พนง_3"/>
      <sheetName val="รด_บริหาร3"/>
      <sheetName val="รด_อื่น3"/>
      <sheetName val="6-120-10_ค่าเช่า3"/>
      <sheetName val="6-120-20_ค่าบริการ3"/>
      <sheetName val="6-120-50_ค่าซ่อมแซม3"/>
      <sheetName val="6-150-10_ค่าที่ปรึกษา3"/>
      <sheetName val="6-130-20_ส่งเสริมการขาย3"/>
      <sheetName val="6-130-30_คอมมิชชั่น-ICS3"/>
      <sheetName val="6-130-30_คอมมิชชั่น-ICM3"/>
      <sheetName val="#6-200-00_ดอกเบี้ยจ่าย3"/>
      <sheetName val="All_employee3"/>
      <sheetName val="Seagate__share_in_units2"/>
      <sheetName val="3_P&amp;L_2"/>
      <sheetName val="Retire_2015-20172"/>
      <sheetName val="New_Item2"/>
      <sheetName val="B131_2"/>
      <sheetName val="Jul_022"/>
      <sheetName val="2_Conso2"/>
      <sheetName val="Summary_by_Machine_Type_MAR2"/>
      <sheetName val="stat_local2"/>
      <sheetName val="DISCOUNT_(2)3"/>
      <sheetName val="Haft_year_tax_estimation_13"/>
      <sheetName val="Haft_year_tax_estimation_23"/>
      <sheetName val="Haft_year_tax_estimation_(1)3"/>
      <sheetName val="Haft_year_tax_estimation_(2)3"/>
      <sheetName val="Taxcal_6_Month3"/>
      <sheetName val="Data_Last_year3"/>
      <sheetName val="GL_CB3"/>
      <sheetName val="GL_M3"/>
      <sheetName val="Gain_Loss_Calculation3"/>
      <sheetName val="Deferred_Charge3"/>
      <sheetName val="Detail_รายบุคคลปี_583"/>
      <sheetName val="Sale_04043"/>
      <sheetName val="IBA_&lt;O3&gt;3"/>
      <sheetName val="Loan_Amortization_Table3"/>
      <sheetName val="Linkage_Quote3"/>
      <sheetName val="Register_Cal_Mar_04_July_05_3"/>
      <sheetName val="QR_4_13"/>
      <sheetName val="คชจ_ดำเนินงาน6-433"/>
      <sheetName val="Norms_SP3"/>
      <sheetName val="แบบฟอร์มที่_7_original3"/>
      <sheetName val="แบบฟอร์มที่_7_Project_Base3"/>
      <sheetName val="n-4_43"/>
      <sheetName val="Bank_CA&amp;SA4"/>
      <sheetName val="AR_-CID4"/>
      <sheetName val="ดบ_ค้างรับ_Tisco4"/>
      <sheetName val="คชจ_ล่วงหน้า4"/>
      <sheetName val="ก่อสร้าง_ล่วงหน้า4"/>
      <sheetName val="ภาษีหัก_ณ_ที่จ่าย4"/>
      <sheetName val="คชจ_รอเรียกเก็บ_TDT4"/>
      <sheetName val="อุปกรณ์(หน่วยงาน)_4"/>
      <sheetName val="ICS_Cost_by_units4"/>
      <sheetName val="ICM_Budget&amp;Cost_Phase_I4"/>
      <sheetName val="ICM_Budget_Cost_Phase_II4"/>
      <sheetName val="ICm_Cost_by_units4"/>
      <sheetName val="CIV_AP_2-131-004"/>
      <sheetName val="ICM_AP_2-131-004"/>
      <sheetName val="CIV_AP_2-133-004"/>
      <sheetName val="ICM_AP_2-133-004"/>
      <sheetName val="ICM_AP_RPT4"/>
      <sheetName val="CIV_AP_RPT4"/>
      <sheetName val="CHQระหว่างทาง_2-132-004"/>
      <sheetName val="ภาษีเงินได้หัก_ณ_ที่จ่าย4"/>
      <sheetName val="ค้างจ่าย_CID4"/>
      <sheetName val="เงินทดรองรับ_2-191-004"/>
      <sheetName val="เงินทดรองรับ_2-193-004"/>
      <sheetName val="เงินทดรองรับ_2-194-xx4"/>
      <sheetName val="สรุปเงินมัดจำห้องชุด_Agent4"/>
      <sheetName val="Commission-Tiny_(Chinese)4"/>
      <sheetName val="Commission-Sky_Pro_(Thai)4"/>
      <sheetName val="สำรองผลประโยชน์พนง_4"/>
      <sheetName val="รด_บริหาร4"/>
      <sheetName val="รด_อื่น4"/>
      <sheetName val="6-120-10_ค่าเช่า4"/>
      <sheetName val="6-120-20_ค่าบริการ4"/>
      <sheetName val="6-120-50_ค่าซ่อมแซม4"/>
      <sheetName val="6-150-10_ค่าที่ปรึกษา4"/>
      <sheetName val="6-130-20_ส่งเสริมการขาย4"/>
      <sheetName val="6-130-30_คอมมิชชั่น-ICS4"/>
      <sheetName val="6-130-30_คอมมิชชั่น-ICM4"/>
      <sheetName val="#6-200-00_ดอกเบี้ยจ่าย4"/>
      <sheetName val="All_employee4"/>
      <sheetName val="Retire_2015-20173"/>
      <sheetName val="New_Item3"/>
      <sheetName val="B131_3"/>
      <sheetName val="Seagate__share_in_units3"/>
      <sheetName val="2_Conso3"/>
      <sheetName val="Summary_by_Machine_Type_MAR3"/>
      <sheetName val="stat_local3"/>
      <sheetName val="Jul_023"/>
      <sheetName val="3_P&amp;L_3"/>
      <sheetName val="11-20"/>
      <sheetName val="Non_Movement"/>
      <sheetName val="ORGANIZATION_PLASTIC_GROUP_"/>
      <sheetName val="ORGANIZATION_PLASTIC_GROUP__2"/>
      <sheetName val="IMPROVE_MAN_POWER"/>
      <sheetName val="ฟอล์ม_B2"/>
      <sheetName val="Man_power_SPEC"/>
      <sheetName val="Man_power_SPEC_(2)"/>
      <sheetName val="Current_ORG"/>
      <sheetName val="Blank_ORG"/>
      <sheetName val="DLOT_Calculate"/>
      <sheetName val="ประเมิน_"/>
      <sheetName val="Improvement_Plan"/>
      <sheetName val="รายชื่อพนักงาน_"/>
      <sheetName val="Machine_capacity"/>
      <sheetName val="DLOT_Current"/>
      <sheetName val="ORG_(2)"/>
      <sheetName val="Injection_new"/>
      <sheetName val="Injection_new_"/>
      <sheetName val="Non_Movement1"/>
      <sheetName val="ORGANIZATION_PLASTIC_GROUP_1"/>
      <sheetName val="ORGANIZATION_PLASTIC_GROUP__21"/>
      <sheetName val="IMPROVE_MAN_POWER1"/>
      <sheetName val="ฟอล์ม_B21"/>
      <sheetName val="Man_power_SPEC1"/>
      <sheetName val="Man_power_SPEC_(2)1"/>
      <sheetName val="Current_ORG1"/>
      <sheetName val="Blank_ORG1"/>
      <sheetName val="DLOT_Calculate1"/>
      <sheetName val="ประเมิน_1"/>
      <sheetName val="Improvement_Plan1"/>
      <sheetName val="รายชื่อพนักงาน_1"/>
      <sheetName val="Machine_capacity1"/>
      <sheetName val="DLOT_Current1"/>
      <sheetName val="ORG_(2)1"/>
      <sheetName val="Injection_new1"/>
      <sheetName val="Injection_new_1"/>
      <sheetName val="AC"/>
      <sheetName val="master_plan_"/>
      <sheetName val="ภาคการขายวิศวกรรม_Weekly"/>
      <sheetName val="ภาคการขายโฆษณาNBT_Weekly"/>
      <sheetName val="งบทดลองปภพ 4-47"/>
      <sheetName val="RSS9801"/>
      <sheetName val="ปัจจุบัน "/>
      <sheetName val="all"/>
      <sheetName val="Cum.91-93"/>
      <sheetName val="Dec 94"/>
      <sheetName val="TB Worksheet"/>
      <sheetName val="SAP"/>
      <sheetName val="HR Budget"/>
      <sheetName val="Erection"/>
      <sheetName val="ADJ_-_RATE35"/>
      <sheetName val="ADJ___RATE35"/>
      <sheetName val="SCB_1_-_Current35"/>
      <sheetName val="SCB_2_-_Current35"/>
      <sheetName val="BALANCE_SHEET_35"/>
      <sheetName val="BS_ATTACH35"/>
      <sheetName val="Sheet1_(2)35"/>
      <sheetName val="เงินกู้_MGC34"/>
      <sheetName val="LC___TR_Listing34"/>
      <sheetName val="Customize_Your_Invoice34"/>
      <sheetName val="Stock_Aging34"/>
      <sheetName val="VariableII__period34"/>
      <sheetName val="Dec_200134"/>
      <sheetName val="CF_RECONCILE_-_134"/>
      <sheetName val="Cost_Centers32"/>
      <sheetName val="_IB-PL-00-01_SUMMARY32"/>
      <sheetName val="10-1_Media32"/>
      <sheetName val="Customize_Your_Purchase_Order32"/>
      <sheetName val="ALL_KSFC_RIGS_EXCEPT_R-532"/>
      <sheetName val="FP_Friends_Other32"/>
      <sheetName val="163040_LC_TR32"/>
      <sheetName val="ng_1226"/>
      <sheetName val="Trial_Balance31"/>
      <sheetName val="_IBPL000131"/>
      <sheetName val="TrialBalance_Q3-200231"/>
      <sheetName val="Workbook_Inputs31"/>
      <sheetName val="163040_LC-TR31"/>
      <sheetName val="CA_Sheet32"/>
      <sheetName val="F9_Parameters30"/>
      <sheetName val="Total_Inventory31"/>
      <sheetName val="Semi_FG&amp;FG31"/>
      <sheetName val="Provision_NRV31"/>
      <sheetName val="Customize_Your_Loan_Manager30"/>
      <sheetName val="D190_230"/>
      <sheetName val="Bang_chiet_tinh_TBA30"/>
      <sheetName val="Data_Entry28"/>
      <sheetName val="input_data28"/>
      <sheetName val="Valo_DCF28"/>
      <sheetName val="List_info28"/>
      <sheetName val="By_Person28"/>
      <sheetName val="head_Jan28"/>
      <sheetName val="Cost_center23"/>
      <sheetName val="DB_PPC_PSF28"/>
      <sheetName val="Record_CR26"/>
      <sheetName val="Co__Code26"/>
      <sheetName val="Incident__NP_201726"/>
      <sheetName val="Standing_Data20"/>
      <sheetName val="Asset_&amp;_Liability20"/>
      <sheetName val="Net_asset_value20"/>
      <sheetName val="Drop_List20"/>
      <sheetName val="CAN_DOI_-_KET_QUA22"/>
      <sheetName val="Month_v_YTD20"/>
      <sheetName val="_IB-PL-YTD20"/>
      <sheetName val="BOI_sum20"/>
      <sheetName val="Update_CIT_FY1920"/>
      <sheetName val="Tax_computation_BOI20"/>
      <sheetName val="A)_Provision_schedule20"/>
      <sheetName val="A2)_834_Inventory20"/>
      <sheetName val="B1)_646_Retirement20"/>
      <sheetName val="B2)_746_Retirement_20"/>
      <sheetName val="C1)_791-0000-20_Private_exp_20"/>
      <sheetName val="TB_(as_of_31DEC)20"/>
      <sheetName val="C2)_779-0000-20_Misc_20"/>
      <sheetName val="C1)_663_Car_Lease20"/>
      <sheetName val="C2)_758_Car_Lease20"/>
      <sheetName val="D)_Training20"/>
      <sheetName val="E)_HY_test_PwC20"/>
      <sheetName val="F)_RD_60420"/>
      <sheetName val="G)_RD_64220"/>
      <sheetName val="TO_-_SP20"/>
      <sheetName val="Company_Info20"/>
      <sheetName val="CA_Comp20"/>
      <sheetName val="Balance_Sheet20"/>
      <sheetName val="Drop_down_list20"/>
      <sheetName val="Write_off20"/>
      <sheetName val="Cost_centre_expenditure20"/>
      <sheetName val="addl_cost20"/>
      <sheetName val="Cash_Flow20"/>
      <sheetName val="Co_info20"/>
      <sheetName val="Financial_Summary20"/>
      <sheetName val="Adj&amp;Rje(Z820)_20"/>
      <sheetName val="Spec_2210420"/>
      <sheetName val="WT_Util_99_LE20"/>
      <sheetName val="PTA_P&amp;S20"/>
      <sheetName val="Waste_Treatment_Variable_20"/>
      <sheetName val="แบบฟอร์มที่_7_original20"/>
      <sheetName val="แบบฟอร์มที่_7_Project_Base20"/>
      <sheetName val="All_employee20"/>
      <sheetName val="n-4_420"/>
      <sheetName val="แบบฟอร์มที่_7_original4"/>
      <sheetName val="แบบฟอร์มที่_7_Project_Base4"/>
      <sheetName val="n-4_44"/>
      <sheetName val="แบบฟอร์มที่_7_original5"/>
      <sheetName val="แบบฟอร์มที่_7_Project_Base5"/>
      <sheetName val="All_employee5"/>
      <sheetName val="n-4_45"/>
      <sheetName val="Cost_center9"/>
      <sheetName val="แบบฟอร์มที่_7_original6"/>
      <sheetName val="แบบฟอร์มที่_7_Project_Base6"/>
      <sheetName val="All_employee6"/>
      <sheetName val="n-4_46"/>
      <sheetName val="Cost_center10"/>
      <sheetName val="แบบฟอร์มที่_7_original7"/>
      <sheetName val="แบบฟอร์มที่_7_Project_Base7"/>
      <sheetName val="All_employee7"/>
      <sheetName val="n-4_47"/>
      <sheetName val="Cost_center11"/>
      <sheetName val="แบบฟอร์มที่_7_original8"/>
      <sheetName val="แบบฟอร์มที่_7_Project_Base8"/>
      <sheetName val="All_employee8"/>
      <sheetName val="n-4_48"/>
      <sheetName val="ADJ_-_RATE24"/>
      <sheetName val="ADJ___RATE24"/>
      <sheetName val="SCB_1_-_Current24"/>
      <sheetName val="SCB_2_-_Current24"/>
      <sheetName val="BALANCE_SHEET_24"/>
      <sheetName val="BS_ATTACH24"/>
      <sheetName val="Sheet1_(2)24"/>
      <sheetName val="เงินกู้_MGC23"/>
      <sheetName val="LC___TR_Listing23"/>
      <sheetName val="Customize_Your_Invoice23"/>
      <sheetName val="Stock_Aging23"/>
      <sheetName val="VariableII__period23"/>
      <sheetName val="Dec_200123"/>
      <sheetName val="CF_RECONCILE_-_123"/>
      <sheetName val="Cost_Centers21"/>
      <sheetName val="_IB-PL-00-01_SUMMARY21"/>
      <sheetName val="10-1_Media21"/>
      <sheetName val="Customize_Your_Purchase_Order21"/>
      <sheetName val="ALL_KSFC_RIGS_EXCEPT_R-521"/>
      <sheetName val="FP_Friends_Other21"/>
      <sheetName val="163040_LC_TR21"/>
      <sheetName val="ng_1215"/>
      <sheetName val="Trial_Balance20"/>
      <sheetName val="_IBPL000120"/>
      <sheetName val="TrialBalance_Q3-200220"/>
      <sheetName val="Workbook_Inputs20"/>
      <sheetName val="163040_LC-TR20"/>
      <sheetName val="CA_Sheet21"/>
      <sheetName val="F9_Parameters19"/>
      <sheetName val="Total_Inventory20"/>
      <sheetName val="Semi_FG&amp;FG20"/>
      <sheetName val="Provision_NRV20"/>
      <sheetName val="Customize_Your_Loan_Manager19"/>
      <sheetName val="D190_219"/>
      <sheetName val="Bang_chiet_tinh_TBA19"/>
      <sheetName val="Data_Entry17"/>
      <sheetName val="input_data17"/>
      <sheetName val="Valo_DCF17"/>
      <sheetName val="List_info17"/>
      <sheetName val="By_Person17"/>
      <sheetName val="head_Jan17"/>
      <sheetName val="Cost_center12"/>
      <sheetName val="DB_PPC_PSF17"/>
      <sheetName val="Record_CR15"/>
      <sheetName val="Co__Code15"/>
      <sheetName val="Incident__NP_201715"/>
      <sheetName val="Standing_Data9"/>
      <sheetName val="Asset_&amp;_Liability9"/>
      <sheetName val="Net_asset_value9"/>
      <sheetName val="Drop_List9"/>
      <sheetName val="Month_v_YTD9"/>
      <sheetName val="_IB-PL-YTD9"/>
      <sheetName val="BOI_sum9"/>
      <sheetName val="Update_CIT_FY199"/>
      <sheetName val="Tax_computation_BOI9"/>
      <sheetName val="A)_Provision_schedule9"/>
      <sheetName val="A2)_834_Inventory9"/>
      <sheetName val="B1)_646_Retirement9"/>
      <sheetName val="B2)_746_Retirement_9"/>
      <sheetName val="C1)_791-0000-20_Private_exp_9"/>
      <sheetName val="TB_(as_of_31DEC)9"/>
      <sheetName val="C2)_779-0000-20_Misc_9"/>
      <sheetName val="C1)_663_Car_Lease9"/>
      <sheetName val="C2)_758_Car_Lease9"/>
      <sheetName val="D)_Training9"/>
      <sheetName val="E)_HY_test_PwC9"/>
      <sheetName val="F)_RD_6049"/>
      <sheetName val="G)_RD_6429"/>
      <sheetName val="TO_-_SP9"/>
      <sheetName val="Company_Info9"/>
      <sheetName val="CA_Comp9"/>
      <sheetName val="Balance_Sheet9"/>
      <sheetName val="Drop_down_list9"/>
      <sheetName val="Write_off9"/>
      <sheetName val="Cost_centre_expenditure9"/>
      <sheetName val="addl_cost9"/>
      <sheetName val="Cash_Flow9"/>
      <sheetName val="Co_info9"/>
      <sheetName val="Financial_Summary9"/>
      <sheetName val="Adj&amp;Rje(Z820)_9"/>
      <sheetName val="Spec_221049"/>
      <sheetName val="WT_Util_99_LE9"/>
      <sheetName val="PTA_P&amp;S9"/>
      <sheetName val="Waste_Treatment_Variable_9"/>
      <sheetName val="แบบฟอร์มที่_7_original9"/>
      <sheetName val="แบบฟอร์มที่_7_Project_Base9"/>
      <sheetName val="All_employee9"/>
      <sheetName val="n-4_49"/>
      <sheetName val="ADJ_-_RATE25"/>
      <sheetName val="ADJ___RATE25"/>
      <sheetName val="SCB_1_-_Current25"/>
      <sheetName val="SCB_2_-_Current25"/>
      <sheetName val="BALANCE_SHEET_25"/>
      <sheetName val="BS_ATTACH25"/>
      <sheetName val="Sheet1_(2)25"/>
      <sheetName val="เงินกู้_MGC24"/>
      <sheetName val="LC___TR_Listing24"/>
      <sheetName val="Customize_Your_Invoice24"/>
      <sheetName val="Stock_Aging24"/>
      <sheetName val="VariableII__period24"/>
      <sheetName val="Dec_200124"/>
      <sheetName val="CF_RECONCILE_-_124"/>
      <sheetName val="Cost_Centers22"/>
      <sheetName val="_IB-PL-00-01_SUMMARY22"/>
      <sheetName val="10-1_Media22"/>
      <sheetName val="Customize_Your_Purchase_Order22"/>
      <sheetName val="ALL_KSFC_RIGS_EXCEPT_R-522"/>
      <sheetName val="FP_Friends_Other22"/>
      <sheetName val="163040_LC_TR22"/>
      <sheetName val="ng_1216"/>
      <sheetName val="Trial_Balance21"/>
      <sheetName val="_IBPL000121"/>
      <sheetName val="TrialBalance_Q3-200221"/>
      <sheetName val="Workbook_Inputs21"/>
      <sheetName val="163040_LC-TR21"/>
      <sheetName val="CA_Sheet22"/>
      <sheetName val="F9_Parameters20"/>
      <sheetName val="Total_Inventory21"/>
      <sheetName val="Semi_FG&amp;FG21"/>
      <sheetName val="Provision_NRV21"/>
      <sheetName val="Customize_Your_Loan_Manager20"/>
      <sheetName val="D190_220"/>
      <sheetName val="Bang_chiet_tinh_TBA20"/>
      <sheetName val="Data_Entry18"/>
      <sheetName val="input_data18"/>
      <sheetName val="Valo_DCF18"/>
      <sheetName val="List_info18"/>
      <sheetName val="By_Person18"/>
      <sheetName val="head_Jan18"/>
      <sheetName val="Cost_center13"/>
      <sheetName val="DB_PPC_PSF18"/>
      <sheetName val="Record_CR16"/>
      <sheetName val="Co__Code16"/>
      <sheetName val="Incident__NP_201716"/>
      <sheetName val="Standing_Data10"/>
      <sheetName val="Asset_&amp;_Liability10"/>
      <sheetName val="Net_asset_value10"/>
      <sheetName val="Drop_List10"/>
      <sheetName val="Month_v_YTD10"/>
      <sheetName val="_IB-PL-YTD10"/>
      <sheetName val="BOI_sum10"/>
      <sheetName val="Update_CIT_FY1910"/>
      <sheetName val="Tax_computation_BOI10"/>
      <sheetName val="A)_Provision_schedule10"/>
      <sheetName val="A2)_834_Inventory10"/>
      <sheetName val="B1)_646_Retirement10"/>
      <sheetName val="B2)_746_Retirement_10"/>
      <sheetName val="C1)_791-0000-20_Private_exp_10"/>
      <sheetName val="TB_(as_of_31DEC)10"/>
      <sheetName val="C2)_779-0000-20_Misc_10"/>
      <sheetName val="C1)_663_Car_Lease10"/>
      <sheetName val="C2)_758_Car_Lease10"/>
      <sheetName val="D)_Training10"/>
      <sheetName val="E)_HY_test_PwC10"/>
      <sheetName val="F)_RD_60410"/>
      <sheetName val="G)_RD_64210"/>
      <sheetName val="TO_-_SP10"/>
      <sheetName val="Company_Info10"/>
      <sheetName val="CA_Comp10"/>
      <sheetName val="Balance_Sheet10"/>
      <sheetName val="Drop_down_list10"/>
      <sheetName val="Write_off10"/>
      <sheetName val="Cost_centre_expenditure10"/>
      <sheetName val="addl_cost10"/>
      <sheetName val="Cash_Flow10"/>
      <sheetName val="Co_info10"/>
      <sheetName val="Financial_Summary10"/>
      <sheetName val="Adj&amp;Rje(Z820)_10"/>
      <sheetName val="Spec_2210410"/>
      <sheetName val="WT_Util_99_LE10"/>
      <sheetName val="PTA_P&amp;S10"/>
      <sheetName val="Waste_Treatment_Variable_10"/>
      <sheetName val="แบบฟอร์มที่_7_original10"/>
      <sheetName val="แบบฟอร์มที่_7_Project_Base10"/>
      <sheetName val="All_employee10"/>
      <sheetName val="n-4_410"/>
      <sheetName val="ADJ_-_RATE26"/>
      <sheetName val="ADJ___RATE26"/>
      <sheetName val="SCB_1_-_Current26"/>
      <sheetName val="SCB_2_-_Current26"/>
      <sheetName val="BALANCE_SHEET_26"/>
      <sheetName val="BS_ATTACH26"/>
      <sheetName val="Sheet1_(2)26"/>
      <sheetName val="เงินกู้_MGC25"/>
      <sheetName val="LC___TR_Listing25"/>
      <sheetName val="Customize_Your_Invoice25"/>
      <sheetName val="Stock_Aging25"/>
      <sheetName val="VariableII__period25"/>
      <sheetName val="Dec_200125"/>
      <sheetName val="CF_RECONCILE_-_125"/>
      <sheetName val="Cost_Centers23"/>
      <sheetName val="_IB-PL-00-01_SUMMARY23"/>
      <sheetName val="10-1_Media23"/>
      <sheetName val="Customize_Your_Purchase_Order23"/>
      <sheetName val="ALL_KSFC_RIGS_EXCEPT_R-523"/>
      <sheetName val="FP_Friends_Other23"/>
      <sheetName val="163040_LC_TR23"/>
      <sheetName val="ng_1217"/>
      <sheetName val="Trial_Balance22"/>
      <sheetName val="_IBPL000122"/>
      <sheetName val="TrialBalance_Q3-200222"/>
      <sheetName val="Workbook_Inputs22"/>
      <sheetName val="163040_LC-TR22"/>
      <sheetName val="CA_Sheet23"/>
      <sheetName val="F9_Parameters21"/>
      <sheetName val="Total_Inventory22"/>
      <sheetName val="Semi_FG&amp;FG22"/>
      <sheetName val="Provision_NRV22"/>
      <sheetName val="Customize_Your_Loan_Manager21"/>
      <sheetName val="D190_221"/>
      <sheetName val="Bang_chiet_tinh_TBA21"/>
      <sheetName val="Data_Entry19"/>
      <sheetName val="input_data19"/>
      <sheetName val="Valo_DCF19"/>
      <sheetName val="List_info19"/>
      <sheetName val="By_Person19"/>
      <sheetName val="head_Jan19"/>
      <sheetName val="Cost_center14"/>
      <sheetName val="DB_PPC_PSF19"/>
      <sheetName val="Record_CR17"/>
      <sheetName val="Co__Code17"/>
      <sheetName val="Incident__NP_201717"/>
      <sheetName val="Standing_Data11"/>
      <sheetName val="Asset_&amp;_Liability11"/>
      <sheetName val="Net_asset_value11"/>
      <sheetName val="Drop_List11"/>
      <sheetName val="CAN_DOI_-_KET_QUA13"/>
      <sheetName val="Month_v_YTD11"/>
      <sheetName val="_IB-PL-YTD11"/>
      <sheetName val="BOI_sum11"/>
      <sheetName val="Update_CIT_FY1911"/>
      <sheetName val="Tax_computation_BOI11"/>
      <sheetName val="A)_Provision_schedule11"/>
      <sheetName val="A2)_834_Inventory11"/>
      <sheetName val="B1)_646_Retirement11"/>
      <sheetName val="B2)_746_Retirement_11"/>
      <sheetName val="C1)_791-0000-20_Private_exp_11"/>
      <sheetName val="TB_(as_of_31DEC)11"/>
      <sheetName val="C2)_779-0000-20_Misc_11"/>
      <sheetName val="C1)_663_Car_Lease11"/>
      <sheetName val="C2)_758_Car_Lease11"/>
      <sheetName val="D)_Training11"/>
      <sheetName val="E)_HY_test_PwC11"/>
      <sheetName val="F)_RD_60411"/>
      <sheetName val="G)_RD_64211"/>
      <sheetName val="TO_-_SP11"/>
      <sheetName val="Company_Info11"/>
      <sheetName val="CA_Comp11"/>
      <sheetName val="Balance_Sheet11"/>
      <sheetName val="Drop_down_list11"/>
      <sheetName val="Write_off11"/>
      <sheetName val="Cost_centre_expenditure11"/>
      <sheetName val="addl_cost11"/>
      <sheetName val="Cash_Flow11"/>
      <sheetName val="Co_info11"/>
      <sheetName val="Financial_Summary11"/>
      <sheetName val="Adj&amp;Rje(Z820)_11"/>
      <sheetName val="Spec_2210411"/>
      <sheetName val="WT_Util_99_LE11"/>
      <sheetName val="PTA_P&amp;S11"/>
      <sheetName val="Waste_Treatment_Variable_11"/>
      <sheetName val="แบบฟอร์มที่_7_original11"/>
      <sheetName val="แบบฟอร์มที่_7_Project_Base11"/>
      <sheetName val="All_employee11"/>
      <sheetName val="n-4_411"/>
      <sheetName val="Non_Movement3"/>
      <sheetName val="Non_Movement2"/>
      <sheetName val="ADJ_-_RATE27"/>
      <sheetName val="ADJ___RATE27"/>
      <sheetName val="SCB_1_-_Current27"/>
      <sheetName val="SCB_2_-_Current27"/>
      <sheetName val="BALANCE_SHEET_27"/>
      <sheetName val="BS_ATTACH27"/>
      <sheetName val="Sheet1_(2)27"/>
      <sheetName val="เงินกู้_MGC26"/>
      <sheetName val="LC___TR_Listing26"/>
      <sheetName val="Customize_Your_Invoice26"/>
      <sheetName val="Stock_Aging26"/>
      <sheetName val="VariableII__period26"/>
      <sheetName val="Dec_200126"/>
      <sheetName val="CF_RECONCILE_-_126"/>
      <sheetName val="Cost_Centers24"/>
      <sheetName val="_IB-PL-00-01_SUMMARY24"/>
      <sheetName val="10-1_Media24"/>
      <sheetName val="Customize_Your_Purchase_Order24"/>
      <sheetName val="ALL_KSFC_RIGS_EXCEPT_R-524"/>
      <sheetName val="FP_Friends_Other24"/>
      <sheetName val="163040_LC_TR24"/>
      <sheetName val="ng_1218"/>
      <sheetName val="Trial_Balance23"/>
      <sheetName val="_IBPL000123"/>
      <sheetName val="TrialBalance_Q3-200223"/>
      <sheetName val="Workbook_Inputs23"/>
      <sheetName val="163040_LC-TR23"/>
      <sheetName val="CA_Sheet24"/>
      <sheetName val="F9_Parameters22"/>
      <sheetName val="Total_Inventory23"/>
      <sheetName val="Semi_FG&amp;FG23"/>
      <sheetName val="Provision_NRV23"/>
      <sheetName val="Customize_Your_Loan_Manager22"/>
      <sheetName val="D190_222"/>
      <sheetName val="Bang_chiet_tinh_TBA22"/>
      <sheetName val="Data_Entry20"/>
      <sheetName val="input_data20"/>
      <sheetName val="Valo_DCF20"/>
      <sheetName val="List_info20"/>
      <sheetName val="By_Person20"/>
      <sheetName val="head_Jan20"/>
      <sheetName val="Cost_center15"/>
      <sheetName val="DB_PPC_PSF20"/>
      <sheetName val="Record_CR18"/>
      <sheetName val="Co__Code18"/>
      <sheetName val="Incident__NP_201718"/>
      <sheetName val="Standing_Data12"/>
      <sheetName val="Asset_&amp;_Liability12"/>
      <sheetName val="Net_asset_value12"/>
      <sheetName val="Drop_List12"/>
      <sheetName val="CAN_DOI_-_KET_QUA14"/>
      <sheetName val="Month_v_YTD12"/>
      <sheetName val="_IB-PL-YTD12"/>
      <sheetName val="BOI_sum12"/>
      <sheetName val="Update_CIT_FY1912"/>
      <sheetName val="Tax_computation_BOI12"/>
      <sheetName val="A)_Provision_schedule12"/>
      <sheetName val="A2)_834_Inventory12"/>
      <sheetName val="B1)_646_Retirement12"/>
      <sheetName val="B2)_746_Retirement_12"/>
      <sheetName val="C1)_791-0000-20_Private_exp_12"/>
      <sheetName val="TB_(as_of_31DEC)12"/>
      <sheetName val="C2)_779-0000-20_Misc_12"/>
      <sheetName val="C1)_663_Car_Lease12"/>
      <sheetName val="C2)_758_Car_Lease12"/>
      <sheetName val="D)_Training12"/>
      <sheetName val="E)_HY_test_PwC12"/>
      <sheetName val="F)_RD_60412"/>
      <sheetName val="G)_RD_64212"/>
      <sheetName val="TO_-_SP12"/>
      <sheetName val="Company_Info12"/>
      <sheetName val="CA_Comp12"/>
      <sheetName val="Balance_Sheet12"/>
      <sheetName val="Drop_down_list12"/>
      <sheetName val="Write_off12"/>
      <sheetName val="Cost_centre_expenditure12"/>
      <sheetName val="addl_cost12"/>
      <sheetName val="Cash_Flow12"/>
      <sheetName val="Co_info12"/>
      <sheetName val="Financial_Summary12"/>
      <sheetName val="Adj&amp;Rje(Z820)_12"/>
      <sheetName val="Spec_2210412"/>
      <sheetName val="WT_Util_99_LE12"/>
      <sheetName val="PTA_P&amp;S12"/>
      <sheetName val="Waste_Treatment_Variable_12"/>
      <sheetName val="แบบฟอร์มที่_7_original12"/>
      <sheetName val="แบบฟอร์มที่_7_Project_Base12"/>
      <sheetName val="All_employee12"/>
      <sheetName val="n-4_412"/>
      <sheetName val="ADJ_-_RATE28"/>
      <sheetName val="ADJ___RATE28"/>
      <sheetName val="SCB_1_-_Current28"/>
      <sheetName val="SCB_2_-_Current28"/>
      <sheetName val="BALANCE_SHEET_28"/>
      <sheetName val="BS_ATTACH28"/>
      <sheetName val="Sheet1_(2)28"/>
      <sheetName val="เงินกู้_MGC27"/>
      <sheetName val="LC___TR_Listing27"/>
      <sheetName val="Customize_Your_Invoice27"/>
      <sheetName val="Stock_Aging27"/>
      <sheetName val="VariableII__period27"/>
      <sheetName val="Dec_200127"/>
      <sheetName val="CF_RECONCILE_-_127"/>
      <sheetName val="Cost_Centers25"/>
      <sheetName val="_IB-PL-00-01_SUMMARY25"/>
      <sheetName val="10-1_Media25"/>
      <sheetName val="Customize_Your_Purchase_Order25"/>
      <sheetName val="ALL_KSFC_RIGS_EXCEPT_R-525"/>
      <sheetName val="FP_Friends_Other25"/>
      <sheetName val="163040_LC_TR25"/>
      <sheetName val="ng_1219"/>
      <sheetName val="Trial_Balance24"/>
      <sheetName val="_IBPL000124"/>
      <sheetName val="TrialBalance_Q3-200224"/>
      <sheetName val="Workbook_Inputs24"/>
      <sheetName val="163040_LC-TR24"/>
      <sheetName val="CA_Sheet25"/>
      <sheetName val="F9_Parameters23"/>
      <sheetName val="Total_Inventory24"/>
      <sheetName val="Semi_FG&amp;FG24"/>
      <sheetName val="Provision_NRV24"/>
      <sheetName val="Customize_Your_Loan_Manager23"/>
      <sheetName val="D190_223"/>
      <sheetName val="Bang_chiet_tinh_TBA23"/>
      <sheetName val="Data_Entry21"/>
      <sheetName val="input_data21"/>
      <sheetName val="Valo_DCF21"/>
      <sheetName val="List_info21"/>
      <sheetName val="By_Person21"/>
      <sheetName val="head_Jan21"/>
      <sheetName val="Cost_center16"/>
      <sheetName val="DB_PPC_PSF21"/>
      <sheetName val="Record_CR19"/>
      <sheetName val="Co__Code19"/>
      <sheetName val="Incident__NP_201719"/>
      <sheetName val="Standing_Data13"/>
      <sheetName val="Asset_&amp;_Liability13"/>
      <sheetName val="Net_asset_value13"/>
      <sheetName val="Drop_List13"/>
      <sheetName val="CAN_DOI_-_KET_QUA15"/>
      <sheetName val="Month_v_YTD13"/>
      <sheetName val="_IB-PL-YTD13"/>
      <sheetName val="BOI_sum13"/>
      <sheetName val="Update_CIT_FY1913"/>
      <sheetName val="Tax_computation_BOI13"/>
      <sheetName val="A)_Provision_schedule13"/>
      <sheetName val="A2)_834_Inventory13"/>
      <sheetName val="B1)_646_Retirement13"/>
      <sheetName val="B2)_746_Retirement_13"/>
      <sheetName val="C1)_791-0000-20_Private_exp_13"/>
      <sheetName val="TB_(as_of_31DEC)13"/>
      <sheetName val="C2)_779-0000-20_Misc_13"/>
      <sheetName val="C1)_663_Car_Lease13"/>
      <sheetName val="C2)_758_Car_Lease13"/>
      <sheetName val="D)_Training13"/>
      <sheetName val="E)_HY_test_PwC13"/>
      <sheetName val="F)_RD_60413"/>
      <sheetName val="G)_RD_64213"/>
      <sheetName val="TO_-_SP13"/>
      <sheetName val="Company_Info13"/>
      <sheetName val="CA_Comp13"/>
      <sheetName val="Balance_Sheet13"/>
      <sheetName val="Drop_down_list13"/>
      <sheetName val="Write_off13"/>
      <sheetName val="Cost_centre_expenditure13"/>
      <sheetName val="addl_cost13"/>
      <sheetName val="Cash_Flow13"/>
      <sheetName val="Co_info13"/>
      <sheetName val="Financial_Summary13"/>
      <sheetName val="Adj&amp;Rje(Z820)_13"/>
      <sheetName val="Spec_2210413"/>
      <sheetName val="WT_Util_99_LE13"/>
      <sheetName val="PTA_P&amp;S13"/>
      <sheetName val="Waste_Treatment_Variable_13"/>
      <sheetName val="แบบฟอร์มที่_7_original13"/>
      <sheetName val="แบบฟอร์มที่_7_Project_Base13"/>
      <sheetName val="All_employee13"/>
      <sheetName val="n-4_413"/>
      <sheetName val="ADJ_-_RATE29"/>
      <sheetName val="ADJ___RATE29"/>
      <sheetName val="SCB_1_-_Current29"/>
      <sheetName val="SCB_2_-_Current29"/>
      <sheetName val="BALANCE_SHEET_29"/>
      <sheetName val="BS_ATTACH29"/>
      <sheetName val="Sheet1_(2)29"/>
      <sheetName val="เงินกู้_MGC28"/>
      <sheetName val="LC___TR_Listing28"/>
      <sheetName val="Customize_Your_Invoice28"/>
      <sheetName val="Stock_Aging28"/>
      <sheetName val="VariableII__period28"/>
      <sheetName val="Dec_200128"/>
      <sheetName val="CF_RECONCILE_-_128"/>
      <sheetName val="Cost_Centers26"/>
      <sheetName val="_IB-PL-00-01_SUMMARY26"/>
      <sheetName val="10-1_Media26"/>
      <sheetName val="Customize_Your_Purchase_Order26"/>
      <sheetName val="ALL_KSFC_RIGS_EXCEPT_R-526"/>
      <sheetName val="FP_Friends_Other26"/>
      <sheetName val="163040_LC_TR26"/>
      <sheetName val="ng_1220"/>
      <sheetName val="Trial_Balance25"/>
      <sheetName val="_IBPL000125"/>
      <sheetName val="TrialBalance_Q3-200225"/>
      <sheetName val="Workbook_Inputs25"/>
      <sheetName val="163040_LC-TR25"/>
      <sheetName val="CA_Sheet26"/>
      <sheetName val="F9_Parameters24"/>
      <sheetName val="Total_Inventory25"/>
      <sheetName val="Semi_FG&amp;FG25"/>
      <sheetName val="Provision_NRV25"/>
      <sheetName val="Customize_Your_Loan_Manager24"/>
      <sheetName val="D190_224"/>
      <sheetName val="Bang_chiet_tinh_TBA24"/>
      <sheetName val="Data_Entry22"/>
      <sheetName val="input_data22"/>
      <sheetName val="Valo_DCF22"/>
      <sheetName val="List_info22"/>
      <sheetName val="By_Person22"/>
      <sheetName val="head_Jan22"/>
      <sheetName val="Cost_center17"/>
      <sheetName val="DB_PPC_PSF22"/>
      <sheetName val="Record_CR20"/>
      <sheetName val="Co__Code20"/>
      <sheetName val="Incident__NP_201720"/>
      <sheetName val="Standing_Data14"/>
      <sheetName val="Asset_&amp;_Liability14"/>
      <sheetName val="Net_asset_value14"/>
      <sheetName val="Drop_List14"/>
      <sheetName val="CAN_DOI_-_KET_QUA16"/>
      <sheetName val="Month_v_YTD14"/>
      <sheetName val="_IB-PL-YTD14"/>
      <sheetName val="BOI_sum14"/>
      <sheetName val="Update_CIT_FY1914"/>
      <sheetName val="Tax_computation_BOI14"/>
      <sheetName val="A)_Provision_schedule14"/>
      <sheetName val="A2)_834_Inventory14"/>
      <sheetName val="B1)_646_Retirement14"/>
      <sheetName val="B2)_746_Retirement_14"/>
      <sheetName val="C1)_791-0000-20_Private_exp_14"/>
      <sheetName val="TB_(as_of_31DEC)14"/>
      <sheetName val="C2)_779-0000-20_Misc_14"/>
      <sheetName val="C1)_663_Car_Lease14"/>
      <sheetName val="C2)_758_Car_Lease14"/>
      <sheetName val="D)_Training14"/>
      <sheetName val="E)_HY_test_PwC14"/>
      <sheetName val="F)_RD_60414"/>
      <sheetName val="G)_RD_64214"/>
      <sheetName val="TO_-_SP14"/>
      <sheetName val="Company_Info14"/>
      <sheetName val="CA_Comp14"/>
      <sheetName val="Balance_Sheet14"/>
      <sheetName val="Drop_down_list14"/>
      <sheetName val="Write_off14"/>
      <sheetName val="Cost_centre_expenditure14"/>
      <sheetName val="addl_cost14"/>
      <sheetName val="Cash_Flow14"/>
      <sheetName val="Co_info14"/>
      <sheetName val="Financial_Summary14"/>
      <sheetName val="Adj&amp;Rje(Z820)_14"/>
      <sheetName val="Spec_2210414"/>
      <sheetName val="WT_Util_99_LE14"/>
      <sheetName val="PTA_P&amp;S14"/>
      <sheetName val="Waste_Treatment_Variable_14"/>
      <sheetName val="แบบฟอร์มที่_7_original14"/>
      <sheetName val="แบบฟอร์มที่_7_Project_Base14"/>
      <sheetName val="All_employee14"/>
      <sheetName val="n-4_414"/>
      <sheetName val="ADJ_-_RATE30"/>
      <sheetName val="ADJ___RATE30"/>
      <sheetName val="SCB_1_-_Current30"/>
      <sheetName val="SCB_2_-_Current30"/>
      <sheetName val="BALANCE_SHEET_30"/>
      <sheetName val="BS_ATTACH30"/>
      <sheetName val="Sheet1_(2)30"/>
      <sheetName val="เงินกู้_MGC29"/>
      <sheetName val="LC___TR_Listing29"/>
      <sheetName val="Customize_Your_Invoice29"/>
      <sheetName val="Stock_Aging29"/>
      <sheetName val="VariableII__period29"/>
      <sheetName val="Dec_200129"/>
      <sheetName val="CF_RECONCILE_-_129"/>
      <sheetName val="Cost_Centers27"/>
      <sheetName val="_IB-PL-00-01_SUMMARY27"/>
      <sheetName val="10-1_Media27"/>
      <sheetName val="Customize_Your_Purchase_Order27"/>
      <sheetName val="ALL_KSFC_RIGS_EXCEPT_R-527"/>
      <sheetName val="FP_Friends_Other27"/>
      <sheetName val="163040_LC_TR27"/>
      <sheetName val="ng_1221"/>
      <sheetName val="Trial_Balance26"/>
      <sheetName val="_IBPL000126"/>
      <sheetName val="TrialBalance_Q3-200226"/>
      <sheetName val="Workbook_Inputs26"/>
      <sheetName val="163040_LC-TR26"/>
      <sheetName val="CA_Sheet27"/>
      <sheetName val="F9_Parameters25"/>
      <sheetName val="Total_Inventory26"/>
      <sheetName val="Semi_FG&amp;FG26"/>
      <sheetName val="Provision_NRV26"/>
      <sheetName val="Customize_Your_Loan_Manager25"/>
      <sheetName val="D190_225"/>
      <sheetName val="Bang_chiet_tinh_TBA25"/>
      <sheetName val="Data_Entry23"/>
      <sheetName val="input_data23"/>
      <sheetName val="Valo_DCF23"/>
      <sheetName val="List_info23"/>
      <sheetName val="By_Person23"/>
      <sheetName val="head_Jan23"/>
      <sheetName val="Cost_center18"/>
      <sheetName val="DB_PPC_PSF23"/>
      <sheetName val="Record_CR21"/>
      <sheetName val="Co__Code21"/>
      <sheetName val="Incident__NP_201721"/>
      <sheetName val="Standing_Data15"/>
      <sheetName val="Asset_&amp;_Liability15"/>
      <sheetName val="Net_asset_value15"/>
      <sheetName val="Drop_List15"/>
      <sheetName val="CAN_DOI_-_KET_QUA17"/>
      <sheetName val="Month_v_YTD15"/>
      <sheetName val="_IB-PL-YTD15"/>
      <sheetName val="BOI_sum15"/>
      <sheetName val="Update_CIT_FY1915"/>
      <sheetName val="Tax_computation_BOI15"/>
      <sheetName val="A)_Provision_schedule15"/>
      <sheetName val="A2)_834_Inventory15"/>
      <sheetName val="B1)_646_Retirement15"/>
      <sheetName val="B2)_746_Retirement_15"/>
      <sheetName val="C1)_791-0000-20_Private_exp_15"/>
      <sheetName val="TB_(as_of_31DEC)15"/>
      <sheetName val="C2)_779-0000-20_Misc_15"/>
      <sheetName val="C1)_663_Car_Lease15"/>
      <sheetName val="C2)_758_Car_Lease15"/>
      <sheetName val="D)_Training15"/>
      <sheetName val="E)_HY_test_PwC15"/>
      <sheetName val="F)_RD_60415"/>
      <sheetName val="G)_RD_64215"/>
      <sheetName val="TO_-_SP15"/>
      <sheetName val="Company_Info15"/>
      <sheetName val="CA_Comp15"/>
      <sheetName val="Balance_Sheet15"/>
      <sheetName val="Drop_down_list15"/>
      <sheetName val="Write_off15"/>
      <sheetName val="Cost_centre_expenditure15"/>
      <sheetName val="addl_cost15"/>
      <sheetName val="Cash_Flow15"/>
      <sheetName val="Co_info15"/>
      <sheetName val="Financial_Summary15"/>
      <sheetName val="Adj&amp;Rje(Z820)_15"/>
      <sheetName val="Spec_2210415"/>
      <sheetName val="WT_Util_99_LE15"/>
      <sheetName val="PTA_P&amp;S15"/>
      <sheetName val="Waste_Treatment_Variable_15"/>
      <sheetName val="แบบฟอร์มที่_7_original15"/>
      <sheetName val="แบบฟอร์มที่_7_Project_Base15"/>
      <sheetName val="All_employee15"/>
      <sheetName val="n-4_415"/>
      <sheetName val="ADJ_-_RATE32"/>
      <sheetName val="ADJ___RATE32"/>
      <sheetName val="SCB_1_-_Current32"/>
      <sheetName val="SCB_2_-_Current32"/>
      <sheetName val="BALANCE_SHEET_32"/>
      <sheetName val="BS_ATTACH32"/>
      <sheetName val="Sheet1_(2)32"/>
      <sheetName val="เงินกู้_MGC31"/>
      <sheetName val="LC___TR_Listing31"/>
      <sheetName val="Customize_Your_Invoice31"/>
      <sheetName val="Stock_Aging31"/>
      <sheetName val="VariableII__period31"/>
      <sheetName val="Dec_200131"/>
      <sheetName val="CF_RECONCILE_-_131"/>
      <sheetName val="Cost_Centers29"/>
      <sheetName val="_IB-PL-00-01_SUMMARY29"/>
      <sheetName val="10-1_Media29"/>
      <sheetName val="Customize_Your_Purchase_Order29"/>
      <sheetName val="ALL_KSFC_RIGS_EXCEPT_R-529"/>
      <sheetName val="FP_Friends_Other29"/>
      <sheetName val="163040_LC_TR29"/>
      <sheetName val="ng_1223"/>
      <sheetName val="Trial_Balance28"/>
      <sheetName val="_IBPL000128"/>
      <sheetName val="TrialBalance_Q3-200228"/>
      <sheetName val="Workbook_Inputs28"/>
      <sheetName val="163040_LC-TR28"/>
      <sheetName val="CA_Sheet29"/>
      <sheetName val="F9_Parameters27"/>
      <sheetName val="Total_Inventory28"/>
      <sheetName val="Semi_FG&amp;FG28"/>
      <sheetName val="Provision_NRV28"/>
      <sheetName val="Customize_Your_Loan_Manager27"/>
      <sheetName val="D190_227"/>
      <sheetName val="Bang_chiet_tinh_TBA27"/>
      <sheetName val="Data_Entry25"/>
      <sheetName val="input_data25"/>
      <sheetName val="Valo_DCF25"/>
      <sheetName val="List_info25"/>
      <sheetName val="By_Person25"/>
      <sheetName val="head_Jan25"/>
      <sheetName val="Cost_center20"/>
      <sheetName val="DB_PPC_PSF25"/>
      <sheetName val="Record_CR23"/>
      <sheetName val="Co__Code23"/>
      <sheetName val="Incident__NP_201723"/>
      <sheetName val="Standing_Data17"/>
      <sheetName val="Asset_&amp;_Liability17"/>
      <sheetName val="Net_asset_value17"/>
      <sheetName val="Drop_List17"/>
      <sheetName val="CAN_DOI_-_KET_QUA19"/>
      <sheetName val="Month_v_YTD17"/>
      <sheetName val="_IB-PL-YTD17"/>
      <sheetName val="BOI_sum17"/>
      <sheetName val="Update_CIT_FY1917"/>
      <sheetName val="Tax_computation_BOI17"/>
      <sheetName val="A)_Provision_schedule17"/>
      <sheetName val="A2)_834_Inventory17"/>
      <sheetName val="B1)_646_Retirement17"/>
      <sheetName val="B2)_746_Retirement_17"/>
      <sheetName val="C1)_791-0000-20_Private_exp_17"/>
      <sheetName val="TB_(as_of_31DEC)17"/>
      <sheetName val="C2)_779-0000-20_Misc_17"/>
      <sheetName val="C1)_663_Car_Lease17"/>
      <sheetName val="C2)_758_Car_Lease17"/>
      <sheetName val="D)_Training17"/>
      <sheetName val="E)_HY_test_PwC17"/>
      <sheetName val="F)_RD_60417"/>
      <sheetName val="G)_RD_64217"/>
      <sheetName val="TO_-_SP17"/>
      <sheetName val="Company_Info17"/>
      <sheetName val="CA_Comp17"/>
      <sheetName val="Balance_Sheet17"/>
      <sheetName val="Drop_down_list17"/>
      <sheetName val="Write_off17"/>
      <sheetName val="Cost_centre_expenditure17"/>
      <sheetName val="addl_cost17"/>
      <sheetName val="Cash_Flow17"/>
      <sheetName val="Co_info17"/>
      <sheetName val="Financial_Summary17"/>
      <sheetName val="Adj&amp;Rje(Z820)_17"/>
      <sheetName val="Spec_2210417"/>
      <sheetName val="WT_Util_99_LE17"/>
      <sheetName val="PTA_P&amp;S17"/>
      <sheetName val="Waste_Treatment_Variable_17"/>
      <sheetName val="แบบฟอร์มที่_7_original17"/>
      <sheetName val="แบบฟอร์มที่_7_Project_Base17"/>
      <sheetName val="All_employee17"/>
      <sheetName val="n-4_417"/>
      <sheetName val="ADJ_-_RATE31"/>
      <sheetName val="ADJ___RATE31"/>
      <sheetName val="SCB_1_-_Current31"/>
      <sheetName val="SCB_2_-_Current31"/>
      <sheetName val="BALANCE_SHEET_31"/>
      <sheetName val="BS_ATTACH31"/>
      <sheetName val="Sheet1_(2)31"/>
      <sheetName val="เงินกู้_MGC30"/>
      <sheetName val="LC___TR_Listing30"/>
      <sheetName val="Customize_Your_Invoice30"/>
      <sheetName val="Stock_Aging30"/>
      <sheetName val="VariableII__period30"/>
      <sheetName val="Dec_200130"/>
      <sheetName val="CF_RECONCILE_-_130"/>
      <sheetName val="Cost_Centers28"/>
      <sheetName val="_IB-PL-00-01_SUMMARY28"/>
      <sheetName val="10-1_Media28"/>
      <sheetName val="Customize_Your_Purchase_Order28"/>
      <sheetName val="ALL_KSFC_RIGS_EXCEPT_R-528"/>
      <sheetName val="FP_Friends_Other28"/>
      <sheetName val="163040_LC_TR28"/>
      <sheetName val="ng_1222"/>
      <sheetName val="Trial_Balance27"/>
      <sheetName val="_IBPL000127"/>
      <sheetName val="TrialBalance_Q3-200227"/>
      <sheetName val="Workbook_Inputs27"/>
      <sheetName val="163040_LC-TR27"/>
      <sheetName val="CA_Sheet28"/>
      <sheetName val="F9_Parameters26"/>
      <sheetName val="Total_Inventory27"/>
      <sheetName val="Semi_FG&amp;FG27"/>
      <sheetName val="Provision_NRV27"/>
      <sheetName val="Customize_Your_Loan_Manager26"/>
      <sheetName val="D190_226"/>
      <sheetName val="Bang_chiet_tinh_TBA26"/>
      <sheetName val="Data_Entry24"/>
      <sheetName val="input_data24"/>
      <sheetName val="Valo_DCF24"/>
      <sheetName val="List_info24"/>
      <sheetName val="By_Person24"/>
      <sheetName val="head_Jan24"/>
      <sheetName val="Cost_center19"/>
      <sheetName val="DB_PPC_PSF24"/>
      <sheetName val="Record_CR22"/>
      <sheetName val="Co__Code22"/>
      <sheetName val="Incident__NP_201722"/>
      <sheetName val="Standing_Data16"/>
      <sheetName val="Asset_&amp;_Liability16"/>
      <sheetName val="Net_asset_value16"/>
      <sheetName val="Drop_List16"/>
      <sheetName val="CAN_DOI_-_KET_QUA18"/>
      <sheetName val="Month_v_YTD16"/>
      <sheetName val="_IB-PL-YTD16"/>
      <sheetName val="BOI_sum16"/>
      <sheetName val="Update_CIT_FY1916"/>
      <sheetName val="Tax_computation_BOI16"/>
      <sheetName val="A)_Provision_schedule16"/>
      <sheetName val="A2)_834_Inventory16"/>
      <sheetName val="B1)_646_Retirement16"/>
      <sheetName val="B2)_746_Retirement_16"/>
      <sheetName val="C1)_791-0000-20_Private_exp_16"/>
      <sheetName val="TB_(as_of_31DEC)16"/>
      <sheetName val="C2)_779-0000-20_Misc_16"/>
      <sheetName val="C1)_663_Car_Lease16"/>
      <sheetName val="C2)_758_Car_Lease16"/>
      <sheetName val="D)_Training16"/>
      <sheetName val="E)_HY_test_PwC16"/>
      <sheetName val="F)_RD_60416"/>
      <sheetName val="G)_RD_64216"/>
      <sheetName val="TO_-_SP16"/>
      <sheetName val="Company_Info16"/>
      <sheetName val="CA_Comp16"/>
      <sheetName val="Balance_Sheet16"/>
      <sheetName val="Drop_down_list16"/>
      <sheetName val="Write_off16"/>
      <sheetName val="Cost_centre_expenditure16"/>
      <sheetName val="addl_cost16"/>
      <sheetName val="Cash_Flow16"/>
      <sheetName val="Co_info16"/>
      <sheetName val="Financial_Summary16"/>
      <sheetName val="Adj&amp;Rje(Z820)_16"/>
      <sheetName val="Spec_2210416"/>
      <sheetName val="WT_Util_99_LE16"/>
      <sheetName val="PTA_P&amp;S16"/>
      <sheetName val="Waste_Treatment_Variable_16"/>
      <sheetName val="แบบฟอร์มที่_7_original16"/>
      <sheetName val="แบบฟอร์มที่_7_Project_Base16"/>
      <sheetName val="All_employee16"/>
      <sheetName val="n-4_416"/>
      <sheetName val="ADJ_-_RATE33"/>
      <sheetName val="ADJ___RATE33"/>
      <sheetName val="SCB_1_-_Current33"/>
      <sheetName val="SCB_2_-_Current33"/>
      <sheetName val="BALANCE_SHEET_33"/>
      <sheetName val="BS_ATTACH33"/>
      <sheetName val="Sheet1_(2)33"/>
      <sheetName val="เงินกู้_MGC32"/>
      <sheetName val="LC___TR_Listing32"/>
      <sheetName val="Customize_Your_Invoice32"/>
      <sheetName val="Stock_Aging32"/>
      <sheetName val="VariableII__period32"/>
      <sheetName val="Dec_200132"/>
      <sheetName val="CF_RECONCILE_-_132"/>
      <sheetName val="Cost_Centers30"/>
      <sheetName val="_IB-PL-00-01_SUMMARY30"/>
      <sheetName val="10-1_Media30"/>
      <sheetName val="Customize_Your_Purchase_Order30"/>
      <sheetName val="ALL_KSFC_RIGS_EXCEPT_R-530"/>
      <sheetName val="FP_Friends_Other30"/>
      <sheetName val="163040_LC_TR30"/>
      <sheetName val="ng_1224"/>
      <sheetName val="Trial_Balance29"/>
      <sheetName val="_IBPL000129"/>
      <sheetName val="TrialBalance_Q3-200229"/>
      <sheetName val="Workbook_Inputs29"/>
      <sheetName val="163040_LC-TR29"/>
      <sheetName val="CA_Sheet30"/>
      <sheetName val="F9_Parameters28"/>
      <sheetName val="Total_Inventory29"/>
      <sheetName val="Semi_FG&amp;FG29"/>
      <sheetName val="Provision_NRV29"/>
      <sheetName val="Customize_Your_Loan_Manager28"/>
      <sheetName val="D190_228"/>
      <sheetName val="Bang_chiet_tinh_TBA28"/>
      <sheetName val="Data_Entry26"/>
      <sheetName val="input_data26"/>
      <sheetName val="Valo_DCF26"/>
      <sheetName val="List_info26"/>
      <sheetName val="By_Person26"/>
      <sheetName val="head_Jan26"/>
      <sheetName val="Cost_center21"/>
      <sheetName val="DB_PPC_PSF26"/>
      <sheetName val="Record_CR24"/>
      <sheetName val="Co__Code24"/>
      <sheetName val="Incident__NP_201724"/>
      <sheetName val="Standing_Data18"/>
      <sheetName val="Asset_&amp;_Liability18"/>
      <sheetName val="Net_asset_value18"/>
      <sheetName val="Drop_List18"/>
      <sheetName val="CAN_DOI_-_KET_QUA20"/>
      <sheetName val="Month_v_YTD18"/>
      <sheetName val="_IB-PL-YTD18"/>
      <sheetName val="BOI_sum18"/>
      <sheetName val="Update_CIT_FY1918"/>
      <sheetName val="Tax_computation_BOI18"/>
      <sheetName val="A)_Provision_schedule18"/>
      <sheetName val="A2)_834_Inventory18"/>
      <sheetName val="B1)_646_Retirement18"/>
      <sheetName val="B2)_746_Retirement_18"/>
      <sheetName val="C1)_791-0000-20_Private_exp_18"/>
      <sheetName val="TB_(as_of_31DEC)18"/>
      <sheetName val="C2)_779-0000-20_Misc_18"/>
      <sheetName val="C1)_663_Car_Lease18"/>
      <sheetName val="C2)_758_Car_Lease18"/>
      <sheetName val="D)_Training18"/>
      <sheetName val="E)_HY_test_PwC18"/>
      <sheetName val="F)_RD_60418"/>
      <sheetName val="G)_RD_64218"/>
      <sheetName val="TO_-_SP18"/>
      <sheetName val="Company_Info18"/>
      <sheetName val="CA_Comp18"/>
      <sheetName val="Balance_Sheet18"/>
      <sheetName val="Drop_down_list18"/>
      <sheetName val="Write_off18"/>
      <sheetName val="Cost_centre_expenditure18"/>
      <sheetName val="addl_cost18"/>
      <sheetName val="Cash_Flow18"/>
      <sheetName val="Co_info18"/>
      <sheetName val="Financial_Summary18"/>
      <sheetName val="Adj&amp;Rje(Z820)_18"/>
      <sheetName val="Spec_2210418"/>
      <sheetName val="WT_Util_99_LE18"/>
      <sheetName val="PTA_P&amp;S18"/>
      <sheetName val="Waste_Treatment_Variable_18"/>
      <sheetName val="แบบฟอร์มที่_7_original18"/>
      <sheetName val="แบบฟอร์มที่_7_Project_Base18"/>
      <sheetName val="All_employee18"/>
      <sheetName val="n-4_418"/>
      <sheetName val="ADJ_-_RATE34"/>
      <sheetName val="ADJ___RATE34"/>
      <sheetName val="SCB_1_-_Current34"/>
      <sheetName val="SCB_2_-_Current34"/>
      <sheetName val="BALANCE_SHEET_34"/>
      <sheetName val="BS_ATTACH34"/>
      <sheetName val="Sheet1_(2)34"/>
      <sheetName val="เงินกู้_MGC33"/>
      <sheetName val="LC___TR_Listing33"/>
      <sheetName val="Customize_Your_Invoice33"/>
      <sheetName val="Stock_Aging33"/>
      <sheetName val="VariableII__period33"/>
      <sheetName val="Dec_200133"/>
      <sheetName val="CF_RECONCILE_-_133"/>
      <sheetName val="Cost_Centers31"/>
      <sheetName val="_IB-PL-00-01_SUMMARY31"/>
      <sheetName val="10-1_Media31"/>
      <sheetName val="Customize_Your_Purchase_Order31"/>
      <sheetName val="ALL_KSFC_RIGS_EXCEPT_R-531"/>
      <sheetName val="FP_Friends_Other31"/>
      <sheetName val="163040_LC_TR31"/>
      <sheetName val="ng_1225"/>
      <sheetName val="Trial_Balance30"/>
      <sheetName val="_IBPL000130"/>
      <sheetName val="TrialBalance_Q3-200230"/>
      <sheetName val="Workbook_Inputs30"/>
      <sheetName val="163040_LC-TR30"/>
      <sheetName val="CA_Sheet31"/>
      <sheetName val="F9_Parameters29"/>
      <sheetName val="Total_Inventory30"/>
      <sheetName val="Semi_FG&amp;FG30"/>
      <sheetName val="Provision_NRV30"/>
      <sheetName val="Customize_Your_Loan_Manager29"/>
      <sheetName val="D190_229"/>
      <sheetName val="Bang_chiet_tinh_TBA29"/>
      <sheetName val="Data_Entry27"/>
      <sheetName val="input_data27"/>
      <sheetName val="Valo_DCF27"/>
      <sheetName val="List_info27"/>
      <sheetName val="By_Person27"/>
      <sheetName val="head_Jan27"/>
      <sheetName val="Cost_center22"/>
      <sheetName val="DB_PPC_PSF27"/>
      <sheetName val="Record_CR25"/>
      <sheetName val="Co__Code25"/>
      <sheetName val="Incident__NP_201725"/>
      <sheetName val="Standing_Data19"/>
      <sheetName val="Asset_&amp;_Liability19"/>
      <sheetName val="Net_asset_value19"/>
      <sheetName val="Drop_List19"/>
      <sheetName val="CAN_DOI_-_KET_QUA21"/>
      <sheetName val="Month_v_YTD19"/>
      <sheetName val="_IB-PL-YTD19"/>
      <sheetName val="BOI_sum19"/>
      <sheetName val="Update_CIT_FY1919"/>
      <sheetName val="Tax_computation_BOI19"/>
      <sheetName val="A)_Provision_schedule19"/>
      <sheetName val="A2)_834_Inventory19"/>
      <sheetName val="B1)_646_Retirement19"/>
      <sheetName val="B2)_746_Retirement_19"/>
      <sheetName val="C1)_791-0000-20_Private_exp_19"/>
      <sheetName val="TB_(as_of_31DEC)19"/>
      <sheetName val="C2)_779-0000-20_Misc_19"/>
      <sheetName val="C1)_663_Car_Lease19"/>
      <sheetName val="C2)_758_Car_Lease19"/>
      <sheetName val="D)_Training19"/>
      <sheetName val="E)_HY_test_PwC19"/>
      <sheetName val="F)_RD_60419"/>
      <sheetName val="G)_RD_64219"/>
      <sheetName val="TO_-_SP19"/>
      <sheetName val="Company_Info19"/>
      <sheetName val="CA_Comp19"/>
      <sheetName val="Balance_Sheet19"/>
      <sheetName val="Drop_down_list19"/>
      <sheetName val="Write_off19"/>
      <sheetName val="Cost_centre_expenditure19"/>
      <sheetName val="addl_cost19"/>
      <sheetName val="Cash_Flow19"/>
      <sheetName val="Co_info19"/>
      <sheetName val="Financial_Summary19"/>
      <sheetName val="Adj&amp;Rje(Z820)_19"/>
      <sheetName val="Spec_2210419"/>
      <sheetName val="WT_Util_99_LE19"/>
      <sheetName val="PTA_P&amp;S19"/>
      <sheetName val="Waste_Treatment_Variable_19"/>
      <sheetName val="แบบฟอร์มที่_7_original19"/>
      <sheetName val="แบบฟอร์มที่_7_Project_Base19"/>
      <sheetName val="All_employee19"/>
      <sheetName val="n-4_419"/>
      <sheetName val="ADJ_-_RATE36"/>
      <sheetName val="ADJ___RATE36"/>
      <sheetName val="SCB_1_-_Current36"/>
      <sheetName val="SCB_2_-_Current36"/>
      <sheetName val="BALANCE_SHEET_36"/>
      <sheetName val="BS_ATTACH36"/>
      <sheetName val="Sheet1_(2)36"/>
      <sheetName val="เงินกู้_MGC35"/>
      <sheetName val="LC___TR_Listing35"/>
      <sheetName val="Customize_Your_Invoice35"/>
      <sheetName val="Stock_Aging35"/>
      <sheetName val="VariableII__period35"/>
      <sheetName val="Dec_200135"/>
      <sheetName val="CF_RECONCILE_-_135"/>
      <sheetName val="Cost_Centers33"/>
      <sheetName val="_IB-PL-00-01_SUMMARY33"/>
      <sheetName val="10-1_Media33"/>
      <sheetName val="Customize_Your_Purchase_Order33"/>
      <sheetName val="ALL_KSFC_RIGS_EXCEPT_R-533"/>
      <sheetName val="FP_Friends_Other33"/>
      <sheetName val="163040_LC_TR33"/>
      <sheetName val="ng_1227"/>
      <sheetName val="Trial_Balance32"/>
      <sheetName val="_IBPL000132"/>
      <sheetName val="TrialBalance_Q3-200232"/>
      <sheetName val="Workbook_Inputs32"/>
      <sheetName val="163040_LC-TR32"/>
      <sheetName val="CA_Sheet33"/>
      <sheetName val="F9_Parameters31"/>
      <sheetName val="Total_Inventory32"/>
      <sheetName val="Semi_FG&amp;FG32"/>
      <sheetName val="Provision_NRV32"/>
      <sheetName val="Customize_Your_Loan_Manager31"/>
      <sheetName val="D190_231"/>
      <sheetName val="Bang_chiet_tinh_TBA31"/>
      <sheetName val="Data_Entry29"/>
      <sheetName val="input_data29"/>
      <sheetName val="Valo_DCF29"/>
      <sheetName val="List_info29"/>
      <sheetName val="By_Person29"/>
      <sheetName val="head_Jan29"/>
      <sheetName val="Cost_center24"/>
      <sheetName val="DB_PPC_PSF29"/>
      <sheetName val="Record_CR27"/>
      <sheetName val="Co__Code27"/>
      <sheetName val="Incident__NP_201727"/>
      <sheetName val="Standing_Data21"/>
      <sheetName val="Asset_&amp;_Liability21"/>
      <sheetName val="Net_asset_value21"/>
      <sheetName val="Drop_List21"/>
      <sheetName val="CAN_DOI_-_KET_QUA23"/>
      <sheetName val="Month_v_YTD21"/>
      <sheetName val="_IB-PL-YTD21"/>
      <sheetName val="BOI_sum21"/>
      <sheetName val="Update_CIT_FY1921"/>
      <sheetName val="Tax_computation_BOI21"/>
      <sheetName val="A)_Provision_schedule21"/>
      <sheetName val="A2)_834_Inventory21"/>
      <sheetName val="B1)_646_Retirement21"/>
      <sheetName val="B2)_746_Retirement_21"/>
      <sheetName val="C1)_791-0000-20_Private_exp_21"/>
      <sheetName val="TB_(as_of_31DEC)21"/>
      <sheetName val="C2)_779-0000-20_Misc_21"/>
      <sheetName val="C1)_663_Car_Lease21"/>
      <sheetName val="C2)_758_Car_Lease21"/>
      <sheetName val="D)_Training21"/>
      <sheetName val="E)_HY_test_PwC21"/>
      <sheetName val="F)_RD_60421"/>
      <sheetName val="G)_RD_64221"/>
      <sheetName val="TO_-_SP21"/>
      <sheetName val="Company_Info21"/>
      <sheetName val="CA_Comp21"/>
      <sheetName val="Balance_Sheet21"/>
      <sheetName val="Drop_down_list21"/>
      <sheetName val="Write_off21"/>
      <sheetName val="Cost_centre_expenditure21"/>
      <sheetName val="addl_cost21"/>
      <sheetName val="Cash_Flow21"/>
      <sheetName val="Co_info21"/>
      <sheetName val="Financial_Summary21"/>
      <sheetName val="Adj&amp;Rje(Z820)_21"/>
      <sheetName val="Spec_2210421"/>
      <sheetName val="WT_Util_99_LE21"/>
      <sheetName val="PTA_P&amp;S21"/>
      <sheetName val="Waste_Treatment_Variable_21"/>
      <sheetName val="แบบฟอร์มที่_7_original21"/>
      <sheetName val="แบบฟอร์มที่_7_Project_Base21"/>
      <sheetName val="All_employee21"/>
      <sheetName val="n-4_421"/>
      <sheetName val="ADJ_-_RATE37"/>
      <sheetName val="ADJ___RATE37"/>
      <sheetName val="SCB_1_-_Current37"/>
      <sheetName val="SCB_2_-_Current37"/>
      <sheetName val="BALANCE_SHEET_37"/>
      <sheetName val="BS_ATTACH37"/>
      <sheetName val="Sheet1_(2)37"/>
      <sheetName val="เงินกู้_MGC36"/>
      <sheetName val="LC___TR_Listing36"/>
      <sheetName val="Customize_Your_Invoice36"/>
      <sheetName val="Stock_Aging36"/>
      <sheetName val="VariableII__period36"/>
      <sheetName val="Dec_200136"/>
      <sheetName val="CF_RECONCILE_-_136"/>
      <sheetName val="Cost_Centers34"/>
      <sheetName val="_IB-PL-00-01_SUMMARY34"/>
      <sheetName val="10-1_Media34"/>
      <sheetName val="Customize_Your_Purchase_Order34"/>
      <sheetName val="ALL_KSFC_RIGS_EXCEPT_R-534"/>
      <sheetName val="FP_Friends_Other34"/>
      <sheetName val="163040_LC_TR34"/>
      <sheetName val="ng_1228"/>
      <sheetName val="Trial_Balance33"/>
      <sheetName val="_IBPL000133"/>
      <sheetName val="TrialBalance_Q3-200233"/>
      <sheetName val="Workbook_Inputs33"/>
      <sheetName val="163040_LC-TR33"/>
      <sheetName val="CA_Sheet34"/>
      <sheetName val="F9_Parameters32"/>
      <sheetName val="Total_Inventory33"/>
      <sheetName val="Semi_FG&amp;FG33"/>
      <sheetName val="Provision_NRV33"/>
      <sheetName val="Customize_Your_Loan_Manager32"/>
      <sheetName val="D190_232"/>
      <sheetName val="Bang_chiet_tinh_TBA32"/>
      <sheetName val="Data_Entry30"/>
      <sheetName val="input_data30"/>
      <sheetName val="Valo_DCF30"/>
      <sheetName val="List_info30"/>
      <sheetName val="By_Person30"/>
      <sheetName val="head_Jan30"/>
      <sheetName val="Cost_center25"/>
      <sheetName val="DB_PPC_PSF30"/>
      <sheetName val="Record_CR28"/>
      <sheetName val="Co__Code28"/>
      <sheetName val="Incident__NP_201728"/>
      <sheetName val="Standing_Data22"/>
      <sheetName val="Asset_&amp;_Liability22"/>
      <sheetName val="Net_asset_value22"/>
      <sheetName val="Drop_List22"/>
      <sheetName val="CAN_DOI_-_KET_QUA24"/>
      <sheetName val="Month_v_YTD22"/>
      <sheetName val="_IB-PL-YTD22"/>
      <sheetName val="BOI_sum22"/>
      <sheetName val="Update_CIT_FY1922"/>
      <sheetName val="Tax_computation_BOI22"/>
      <sheetName val="A)_Provision_schedule22"/>
      <sheetName val="A2)_834_Inventory22"/>
      <sheetName val="B1)_646_Retirement22"/>
      <sheetName val="B2)_746_Retirement_22"/>
      <sheetName val="C1)_791-0000-20_Private_exp_22"/>
      <sheetName val="TB_(as_of_31DEC)22"/>
      <sheetName val="C2)_779-0000-20_Misc_22"/>
      <sheetName val="C1)_663_Car_Lease22"/>
      <sheetName val="C2)_758_Car_Lease22"/>
      <sheetName val="D)_Training22"/>
      <sheetName val="E)_HY_test_PwC22"/>
      <sheetName val="F)_RD_60422"/>
      <sheetName val="G)_RD_64222"/>
      <sheetName val="TO_-_SP22"/>
      <sheetName val="Company_Info22"/>
      <sheetName val="CA_Comp22"/>
      <sheetName val="Balance_Sheet22"/>
      <sheetName val="Drop_down_list22"/>
      <sheetName val="Write_off22"/>
      <sheetName val="Cost_centre_expenditure22"/>
      <sheetName val="addl_cost22"/>
      <sheetName val="Cash_Flow22"/>
      <sheetName val="Co_info22"/>
      <sheetName val="Financial_Summary22"/>
      <sheetName val="Adj&amp;Rje(Z820)_22"/>
      <sheetName val="Spec_2210422"/>
      <sheetName val="WT_Util_99_LE22"/>
      <sheetName val="PTA_P&amp;S22"/>
      <sheetName val="Waste_Treatment_Variable_22"/>
      <sheetName val="แบบฟอร์มที่_7_original22"/>
      <sheetName val="แบบฟอร์มที่_7_Project_Base22"/>
      <sheetName val="All_employee22"/>
      <sheetName val="n-4_422"/>
      <sheetName val="ADJ_-_RATE41"/>
      <sheetName val="ADJ___RATE41"/>
      <sheetName val="SCB_1_-_Current41"/>
      <sheetName val="SCB_2_-_Current41"/>
      <sheetName val="BALANCE_SHEET_41"/>
      <sheetName val="BS_ATTACH41"/>
      <sheetName val="Sheet1_(2)41"/>
      <sheetName val="เงินกู้_MGC40"/>
      <sheetName val="LC___TR_Listing40"/>
      <sheetName val="Customize_Your_Invoice40"/>
      <sheetName val="Stock_Aging40"/>
      <sheetName val="VariableII__period40"/>
      <sheetName val="Dec_200140"/>
      <sheetName val="CF_RECONCILE_-_140"/>
      <sheetName val="Cost_Centers38"/>
      <sheetName val="_IB-PL-00-01_SUMMARY38"/>
      <sheetName val="10-1_Media38"/>
      <sheetName val="Customize_Your_Purchase_Order38"/>
      <sheetName val="ALL_KSFC_RIGS_EXCEPT_R-538"/>
      <sheetName val="FP_Friends_Other38"/>
      <sheetName val="163040_LC_TR38"/>
      <sheetName val="ng_1232"/>
      <sheetName val="Trial_Balance37"/>
      <sheetName val="_IBPL000137"/>
      <sheetName val="TrialBalance_Q3-200237"/>
      <sheetName val="Workbook_Inputs37"/>
      <sheetName val="163040_LC-TR37"/>
      <sheetName val="CA_Sheet38"/>
      <sheetName val="F9_Parameters36"/>
      <sheetName val="Total_Inventory37"/>
      <sheetName val="Semi_FG&amp;FG37"/>
      <sheetName val="Provision_NRV37"/>
      <sheetName val="Customize_Your_Loan_Manager36"/>
      <sheetName val="D190_236"/>
      <sheetName val="Bang_chiet_tinh_TBA36"/>
      <sheetName val="Data_Entry34"/>
      <sheetName val="input_data34"/>
      <sheetName val="Valo_DCF34"/>
      <sheetName val="List_info34"/>
      <sheetName val="By_Person34"/>
      <sheetName val="head_Jan34"/>
      <sheetName val="Cost_center29"/>
      <sheetName val="DB_PPC_PSF34"/>
      <sheetName val="Record_CR32"/>
      <sheetName val="Co__Code32"/>
      <sheetName val="Incident__NP_201732"/>
      <sheetName val="Standing_Data26"/>
      <sheetName val="Asset_&amp;_Liability26"/>
      <sheetName val="Net_asset_value26"/>
      <sheetName val="Drop_List26"/>
      <sheetName val="CAN_DOI_-_KET_QUA28"/>
      <sheetName val="Month_v_YTD26"/>
      <sheetName val="_IB-PL-YTD26"/>
      <sheetName val="BOI_sum26"/>
      <sheetName val="Update_CIT_FY1926"/>
      <sheetName val="Tax_computation_BOI26"/>
      <sheetName val="A)_Provision_schedule26"/>
      <sheetName val="A2)_834_Inventory26"/>
      <sheetName val="B1)_646_Retirement26"/>
      <sheetName val="B2)_746_Retirement_26"/>
      <sheetName val="C1)_791-0000-20_Private_exp_26"/>
      <sheetName val="TB_(as_of_31DEC)26"/>
      <sheetName val="C2)_779-0000-20_Misc_26"/>
      <sheetName val="C1)_663_Car_Lease26"/>
      <sheetName val="C2)_758_Car_Lease26"/>
      <sheetName val="D)_Training26"/>
      <sheetName val="E)_HY_test_PwC26"/>
      <sheetName val="F)_RD_60426"/>
      <sheetName val="G)_RD_64226"/>
      <sheetName val="TO_-_SP26"/>
      <sheetName val="Company_Info26"/>
      <sheetName val="CA_Comp26"/>
      <sheetName val="Balance_Sheet26"/>
      <sheetName val="Drop_down_list26"/>
      <sheetName val="Write_off26"/>
      <sheetName val="Cost_centre_expenditure26"/>
      <sheetName val="addl_cost26"/>
      <sheetName val="Cash_Flow26"/>
      <sheetName val="Co_info26"/>
      <sheetName val="Financial_Summary26"/>
      <sheetName val="Adj&amp;Rje(Z820)_26"/>
      <sheetName val="Spec_2210426"/>
      <sheetName val="WT_Util_99_LE26"/>
      <sheetName val="PTA_P&amp;S26"/>
      <sheetName val="Waste_Treatment_Variable_26"/>
      <sheetName val="แบบฟอร์มที่_7_original26"/>
      <sheetName val="แบบฟอร์มที่_7_Project_Base26"/>
      <sheetName val="All_employee26"/>
      <sheetName val="n-4_426"/>
      <sheetName val="ADJ_-_RATE39"/>
      <sheetName val="ADJ___RATE39"/>
      <sheetName val="SCB_1_-_Current39"/>
      <sheetName val="SCB_2_-_Current39"/>
      <sheetName val="BALANCE_SHEET_39"/>
      <sheetName val="BS_ATTACH39"/>
      <sheetName val="Sheet1_(2)39"/>
      <sheetName val="เงินกู้_MGC38"/>
      <sheetName val="LC___TR_Listing38"/>
      <sheetName val="Customize_Your_Invoice38"/>
      <sheetName val="Stock_Aging38"/>
      <sheetName val="VariableII__period38"/>
      <sheetName val="Dec_200138"/>
      <sheetName val="CF_RECONCILE_-_138"/>
      <sheetName val="Cost_Centers36"/>
      <sheetName val="_IB-PL-00-01_SUMMARY36"/>
      <sheetName val="10-1_Media36"/>
      <sheetName val="Customize_Your_Purchase_Order36"/>
      <sheetName val="ALL_KSFC_RIGS_EXCEPT_R-536"/>
      <sheetName val="FP_Friends_Other36"/>
      <sheetName val="163040_LC_TR36"/>
      <sheetName val="ng_1230"/>
      <sheetName val="Trial_Balance35"/>
      <sheetName val="_IBPL000135"/>
      <sheetName val="TrialBalance_Q3-200235"/>
      <sheetName val="Workbook_Inputs35"/>
      <sheetName val="163040_LC-TR35"/>
      <sheetName val="CA_Sheet36"/>
      <sheetName val="F9_Parameters34"/>
      <sheetName val="Total_Inventory35"/>
      <sheetName val="Semi_FG&amp;FG35"/>
      <sheetName val="Provision_NRV35"/>
      <sheetName val="Customize_Your_Loan_Manager34"/>
      <sheetName val="D190_234"/>
      <sheetName val="Bang_chiet_tinh_TBA34"/>
      <sheetName val="Data_Entry32"/>
      <sheetName val="input_data32"/>
      <sheetName val="Valo_DCF32"/>
      <sheetName val="List_info32"/>
      <sheetName val="By_Person32"/>
      <sheetName val="head_Jan32"/>
      <sheetName val="Cost_center27"/>
      <sheetName val="DB_PPC_PSF32"/>
      <sheetName val="Record_CR30"/>
      <sheetName val="Co__Code30"/>
      <sheetName val="Incident__NP_201730"/>
      <sheetName val="Standing_Data24"/>
      <sheetName val="Asset_&amp;_Liability24"/>
      <sheetName val="Net_asset_value24"/>
      <sheetName val="Drop_List24"/>
      <sheetName val="CAN_DOI_-_KET_QUA26"/>
      <sheetName val="Month_v_YTD24"/>
      <sheetName val="_IB-PL-YTD24"/>
      <sheetName val="BOI_sum24"/>
      <sheetName val="Update_CIT_FY1924"/>
      <sheetName val="Tax_computation_BOI24"/>
      <sheetName val="A)_Provision_schedule24"/>
      <sheetName val="A2)_834_Inventory24"/>
      <sheetName val="B1)_646_Retirement24"/>
      <sheetName val="B2)_746_Retirement_24"/>
      <sheetName val="C1)_791-0000-20_Private_exp_24"/>
      <sheetName val="TB_(as_of_31DEC)24"/>
      <sheetName val="C2)_779-0000-20_Misc_24"/>
      <sheetName val="C1)_663_Car_Lease24"/>
      <sheetName val="C2)_758_Car_Lease24"/>
      <sheetName val="D)_Training24"/>
      <sheetName val="E)_HY_test_PwC24"/>
      <sheetName val="F)_RD_60424"/>
      <sheetName val="G)_RD_64224"/>
      <sheetName val="TO_-_SP24"/>
      <sheetName val="Company_Info24"/>
      <sheetName val="CA_Comp24"/>
      <sheetName val="Balance_Sheet24"/>
      <sheetName val="Drop_down_list24"/>
      <sheetName val="Write_off24"/>
      <sheetName val="Cost_centre_expenditure24"/>
      <sheetName val="addl_cost24"/>
      <sheetName val="Cash_Flow24"/>
      <sheetName val="Co_info24"/>
      <sheetName val="Financial_Summary24"/>
      <sheetName val="Adj&amp;Rje(Z820)_24"/>
      <sheetName val="Spec_2210424"/>
      <sheetName val="WT_Util_99_LE24"/>
      <sheetName val="PTA_P&amp;S24"/>
      <sheetName val="Waste_Treatment_Variable_24"/>
      <sheetName val="แบบฟอร์มที่_7_original24"/>
      <sheetName val="แบบฟอร์มที่_7_Project_Base24"/>
      <sheetName val="All_employee24"/>
      <sheetName val="n-4_424"/>
      <sheetName val="ADJ_-_RATE38"/>
      <sheetName val="ADJ___RATE38"/>
      <sheetName val="SCB_1_-_Current38"/>
      <sheetName val="SCB_2_-_Current38"/>
      <sheetName val="BALANCE_SHEET_38"/>
      <sheetName val="BS_ATTACH38"/>
      <sheetName val="Sheet1_(2)38"/>
      <sheetName val="เงินกู้_MGC37"/>
      <sheetName val="LC___TR_Listing37"/>
      <sheetName val="Customize_Your_Invoice37"/>
      <sheetName val="Stock_Aging37"/>
      <sheetName val="VariableII__period37"/>
      <sheetName val="Dec_200137"/>
      <sheetName val="CF_RECONCILE_-_137"/>
      <sheetName val="Cost_Centers35"/>
      <sheetName val="_IB-PL-00-01_SUMMARY35"/>
      <sheetName val="10-1_Media35"/>
      <sheetName val="Customize_Your_Purchase_Order35"/>
      <sheetName val="ALL_KSFC_RIGS_EXCEPT_R-535"/>
      <sheetName val="FP_Friends_Other35"/>
      <sheetName val="163040_LC_TR35"/>
      <sheetName val="ng_1229"/>
      <sheetName val="Trial_Balance34"/>
      <sheetName val="_IBPL000134"/>
      <sheetName val="TrialBalance_Q3-200234"/>
      <sheetName val="Workbook_Inputs34"/>
      <sheetName val="163040_LC-TR34"/>
      <sheetName val="CA_Sheet35"/>
      <sheetName val="F9_Parameters33"/>
      <sheetName val="Total_Inventory34"/>
      <sheetName val="Semi_FG&amp;FG34"/>
      <sheetName val="Provision_NRV34"/>
      <sheetName val="Customize_Your_Loan_Manager33"/>
      <sheetName val="D190_233"/>
      <sheetName val="Bang_chiet_tinh_TBA33"/>
      <sheetName val="Data_Entry31"/>
      <sheetName val="input_data31"/>
      <sheetName val="Valo_DCF31"/>
      <sheetName val="List_info31"/>
      <sheetName val="By_Person31"/>
      <sheetName val="head_Jan31"/>
      <sheetName val="Cost_center26"/>
      <sheetName val="DB_PPC_PSF31"/>
      <sheetName val="Record_CR29"/>
      <sheetName val="Co__Code29"/>
      <sheetName val="Incident__NP_201729"/>
      <sheetName val="Standing_Data23"/>
      <sheetName val="Asset_&amp;_Liability23"/>
      <sheetName val="Net_asset_value23"/>
      <sheetName val="Drop_List23"/>
      <sheetName val="CAN_DOI_-_KET_QUA25"/>
      <sheetName val="Month_v_YTD23"/>
      <sheetName val="_IB-PL-YTD23"/>
      <sheetName val="BOI_sum23"/>
      <sheetName val="Update_CIT_FY1923"/>
      <sheetName val="Tax_computation_BOI23"/>
      <sheetName val="A)_Provision_schedule23"/>
      <sheetName val="A2)_834_Inventory23"/>
      <sheetName val="B1)_646_Retirement23"/>
      <sheetName val="B2)_746_Retirement_23"/>
      <sheetName val="C1)_791-0000-20_Private_exp_23"/>
      <sheetName val="TB_(as_of_31DEC)23"/>
      <sheetName val="C2)_779-0000-20_Misc_23"/>
      <sheetName val="C1)_663_Car_Lease23"/>
      <sheetName val="C2)_758_Car_Lease23"/>
      <sheetName val="D)_Training23"/>
      <sheetName val="E)_HY_test_PwC23"/>
      <sheetName val="F)_RD_60423"/>
      <sheetName val="G)_RD_64223"/>
      <sheetName val="TO_-_SP23"/>
      <sheetName val="Company_Info23"/>
      <sheetName val="CA_Comp23"/>
      <sheetName val="Balance_Sheet23"/>
      <sheetName val="Drop_down_list23"/>
      <sheetName val="Write_off23"/>
      <sheetName val="Cost_centre_expenditure23"/>
      <sheetName val="addl_cost23"/>
      <sheetName val="Cash_Flow23"/>
      <sheetName val="Co_info23"/>
      <sheetName val="Financial_Summary23"/>
      <sheetName val="Adj&amp;Rje(Z820)_23"/>
      <sheetName val="Spec_2210423"/>
      <sheetName val="WT_Util_99_LE23"/>
      <sheetName val="PTA_P&amp;S23"/>
      <sheetName val="Waste_Treatment_Variable_23"/>
      <sheetName val="แบบฟอร์มที่_7_original23"/>
      <sheetName val="แบบฟอร์มที่_7_Project_Base23"/>
      <sheetName val="All_employee23"/>
      <sheetName val="n-4_423"/>
      <sheetName val="ADJ_-_RATE40"/>
      <sheetName val="ADJ___RATE40"/>
      <sheetName val="SCB_1_-_Current40"/>
      <sheetName val="SCB_2_-_Current40"/>
      <sheetName val="BALANCE_SHEET_40"/>
      <sheetName val="BS_ATTACH40"/>
      <sheetName val="Sheet1_(2)40"/>
      <sheetName val="เงินกู้_MGC39"/>
      <sheetName val="LC___TR_Listing39"/>
      <sheetName val="Customize_Your_Invoice39"/>
      <sheetName val="Stock_Aging39"/>
      <sheetName val="VariableII__period39"/>
      <sheetName val="Dec_200139"/>
      <sheetName val="CF_RECONCILE_-_139"/>
      <sheetName val="Cost_Centers37"/>
      <sheetName val="_IB-PL-00-01_SUMMARY37"/>
      <sheetName val="10-1_Media37"/>
      <sheetName val="Customize_Your_Purchase_Order37"/>
      <sheetName val="ALL_KSFC_RIGS_EXCEPT_R-537"/>
      <sheetName val="FP_Friends_Other37"/>
      <sheetName val="163040_LC_TR37"/>
      <sheetName val="ng_1231"/>
      <sheetName val="Trial_Balance36"/>
      <sheetName val="_IBPL000136"/>
      <sheetName val="TrialBalance_Q3-200236"/>
      <sheetName val="Workbook_Inputs36"/>
      <sheetName val="163040_LC-TR36"/>
      <sheetName val="CA_Sheet37"/>
      <sheetName val="F9_Parameters35"/>
      <sheetName val="Total_Inventory36"/>
      <sheetName val="Semi_FG&amp;FG36"/>
      <sheetName val="Provision_NRV36"/>
      <sheetName val="Customize_Your_Loan_Manager35"/>
      <sheetName val="D190_235"/>
      <sheetName val="Bang_chiet_tinh_TBA35"/>
      <sheetName val="Data_Entry33"/>
      <sheetName val="input_data33"/>
      <sheetName val="Valo_DCF33"/>
      <sheetName val="List_info33"/>
      <sheetName val="By_Person33"/>
      <sheetName val="head_Jan33"/>
      <sheetName val="Cost_center28"/>
      <sheetName val="DB_PPC_PSF33"/>
      <sheetName val="Record_CR31"/>
      <sheetName val="Co__Code31"/>
      <sheetName val="Incident__NP_201731"/>
      <sheetName val="Standing_Data25"/>
      <sheetName val="Asset_&amp;_Liability25"/>
      <sheetName val="Net_asset_value25"/>
      <sheetName val="Drop_List25"/>
      <sheetName val="CAN_DOI_-_KET_QUA27"/>
      <sheetName val="Month_v_YTD25"/>
      <sheetName val="_IB-PL-YTD25"/>
      <sheetName val="BOI_sum25"/>
      <sheetName val="Update_CIT_FY1925"/>
      <sheetName val="Tax_computation_BOI25"/>
      <sheetName val="A)_Provision_schedule25"/>
      <sheetName val="A2)_834_Inventory25"/>
      <sheetName val="B1)_646_Retirement25"/>
      <sheetName val="B2)_746_Retirement_25"/>
      <sheetName val="C1)_791-0000-20_Private_exp_25"/>
      <sheetName val="TB_(as_of_31DEC)25"/>
      <sheetName val="C2)_779-0000-20_Misc_25"/>
      <sheetName val="C1)_663_Car_Lease25"/>
      <sheetName val="C2)_758_Car_Lease25"/>
      <sheetName val="D)_Training25"/>
      <sheetName val="E)_HY_test_PwC25"/>
      <sheetName val="F)_RD_60425"/>
      <sheetName val="G)_RD_64225"/>
      <sheetName val="TO_-_SP25"/>
      <sheetName val="Company_Info25"/>
      <sheetName val="CA_Comp25"/>
      <sheetName val="Balance_Sheet25"/>
      <sheetName val="Drop_down_list25"/>
      <sheetName val="Write_off25"/>
      <sheetName val="Cost_centre_expenditure25"/>
      <sheetName val="addl_cost25"/>
      <sheetName val="Cash_Flow25"/>
      <sheetName val="Co_info25"/>
      <sheetName val="Financial_Summary25"/>
      <sheetName val="Adj&amp;Rje(Z820)_25"/>
      <sheetName val="Spec_2210425"/>
      <sheetName val="WT_Util_99_LE25"/>
      <sheetName val="PTA_P&amp;S25"/>
      <sheetName val="Waste_Treatment_Variable_25"/>
      <sheetName val="แบบฟอร์มที่_7_original25"/>
      <sheetName val="แบบฟอร์มที่_7_Project_Base25"/>
      <sheetName val="All_employee25"/>
      <sheetName val="n-4_425"/>
      <sheetName val="ADJ_-_RATE44"/>
      <sheetName val="ADJ___RATE44"/>
      <sheetName val="SCB_1_-_Current44"/>
      <sheetName val="SCB_2_-_Current44"/>
      <sheetName val="BALANCE_SHEET_44"/>
      <sheetName val="BS_ATTACH44"/>
      <sheetName val="Sheet1_(2)44"/>
      <sheetName val="เงินกู้_MGC43"/>
      <sheetName val="LC___TR_Listing43"/>
      <sheetName val="Customize_Your_Invoice43"/>
      <sheetName val="Stock_Aging43"/>
      <sheetName val="VariableII__period43"/>
      <sheetName val="Dec_200143"/>
      <sheetName val="CF_RECONCILE_-_143"/>
      <sheetName val="Cost_Centers41"/>
      <sheetName val="_IB-PL-00-01_SUMMARY41"/>
      <sheetName val="10-1_Media41"/>
      <sheetName val="Customize_Your_Purchase_Order41"/>
      <sheetName val="ALL_KSFC_RIGS_EXCEPT_R-541"/>
      <sheetName val="FP_Friends_Other41"/>
      <sheetName val="163040_LC_TR41"/>
      <sheetName val="ng_1235"/>
      <sheetName val="Trial_Balance40"/>
      <sheetName val="_IBPL000140"/>
      <sheetName val="TrialBalance_Q3-200240"/>
      <sheetName val="Workbook_Inputs40"/>
      <sheetName val="163040_LC-TR40"/>
      <sheetName val="CA_Sheet41"/>
      <sheetName val="F9_Parameters39"/>
      <sheetName val="Total_Inventory40"/>
      <sheetName val="Semi_FG&amp;FG40"/>
      <sheetName val="Provision_NRV40"/>
      <sheetName val="Customize_Your_Loan_Manager39"/>
      <sheetName val="D190_239"/>
      <sheetName val="Bang_chiet_tinh_TBA39"/>
      <sheetName val="Data_Entry37"/>
      <sheetName val="input_data37"/>
      <sheetName val="Valo_DCF37"/>
      <sheetName val="List_info37"/>
      <sheetName val="By_Person37"/>
      <sheetName val="head_Jan37"/>
      <sheetName val="Cost_center32"/>
      <sheetName val="DB_PPC_PSF37"/>
      <sheetName val="Record_CR35"/>
      <sheetName val="Co__Code35"/>
      <sheetName val="Incident__NP_201735"/>
      <sheetName val="Standing_Data29"/>
      <sheetName val="Asset_&amp;_Liability29"/>
      <sheetName val="Net_asset_value29"/>
      <sheetName val="Drop_List29"/>
      <sheetName val="CAN_DOI_-_KET_QUA31"/>
      <sheetName val="Month_v_YTD29"/>
      <sheetName val="_IB-PL-YTD29"/>
      <sheetName val="BOI_sum29"/>
      <sheetName val="Update_CIT_FY1929"/>
      <sheetName val="Tax_computation_BOI29"/>
      <sheetName val="A)_Provision_schedule29"/>
      <sheetName val="A2)_834_Inventory29"/>
      <sheetName val="B1)_646_Retirement29"/>
      <sheetName val="B2)_746_Retirement_29"/>
      <sheetName val="C1)_791-0000-20_Private_exp_29"/>
      <sheetName val="TB_(as_of_31DEC)29"/>
      <sheetName val="C2)_779-0000-20_Misc_29"/>
      <sheetName val="C1)_663_Car_Lease29"/>
      <sheetName val="C2)_758_Car_Lease29"/>
      <sheetName val="D)_Training29"/>
      <sheetName val="E)_HY_test_PwC29"/>
      <sheetName val="F)_RD_60429"/>
      <sheetName val="G)_RD_64229"/>
      <sheetName val="TO_-_SP29"/>
      <sheetName val="Company_Info29"/>
      <sheetName val="CA_Comp29"/>
      <sheetName val="Balance_Sheet29"/>
      <sheetName val="Drop_down_list29"/>
      <sheetName val="Write_off29"/>
      <sheetName val="Cost_centre_expenditure29"/>
      <sheetName val="addl_cost29"/>
      <sheetName val="Cash_Flow29"/>
      <sheetName val="Co_info29"/>
      <sheetName val="Financial_Summary29"/>
      <sheetName val="Adj&amp;Rje(Z820)_29"/>
      <sheetName val="Spec_2210429"/>
      <sheetName val="WT_Util_99_LE29"/>
      <sheetName val="PTA_P&amp;S29"/>
      <sheetName val="Waste_Treatment_Variable_29"/>
      <sheetName val="แบบฟอร์มที่_7_original29"/>
      <sheetName val="แบบฟอร์มที่_7_Project_Base29"/>
      <sheetName val="All_employee29"/>
      <sheetName val="n-4_429"/>
      <sheetName val="ADJ_-_RATE42"/>
      <sheetName val="ADJ___RATE42"/>
      <sheetName val="SCB_1_-_Current42"/>
      <sheetName val="SCB_2_-_Current42"/>
      <sheetName val="BALANCE_SHEET_42"/>
      <sheetName val="BS_ATTACH42"/>
      <sheetName val="Sheet1_(2)42"/>
      <sheetName val="เงินกู้_MGC41"/>
      <sheetName val="LC___TR_Listing41"/>
      <sheetName val="Customize_Your_Invoice41"/>
      <sheetName val="Stock_Aging41"/>
      <sheetName val="VariableII__period41"/>
      <sheetName val="Dec_200141"/>
      <sheetName val="CF_RECONCILE_-_141"/>
      <sheetName val="Cost_Centers39"/>
      <sheetName val="_IB-PL-00-01_SUMMARY39"/>
      <sheetName val="10-1_Media39"/>
      <sheetName val="Customize_Your_Purchase_Order39"/>
      <sheetName val="ALL_KSFC_RIGS_EXCEPT_R-539"/>
      <sheetName val="FP_Friends_Other39"/>
      <sheetName val="163040_LC_TR39"/>
      <sheetName val="ng_1233"/>
      <sheetName val="Trial_Balance38"/>
      <sheetName val="_IBPL000138"/>
      <sheetName val="TrialBalance_Q3-200238"/>
      <sheetName val="Workbook_Inputs38"/>
      <sheetName val="163040_LC-TR38"/>
      <sheetName val="CA_Sheet39"/>
      <sheetName val="F9_Parameters37"/>
      <sheetName val="Total_Inventory38"/>
      <sheetName val="Semi_FG&amp;FG38"/>
      <sheetName val="Provision_NRV38"/>
      <sheetName val="Customize_Your_Loan_Manager37"/>
      <sheetName val="D190_237"/>
      <sheetName val="Bang_chiet_tinh_TBA37"/>
      <sheetName val="Data_Entry35"/>
      <sheetName val="input_data35"/>
      <sheetName val="Valo_DCF35"/>
      <sheetName val="List_info35"/>
      <sheetName val="By_Person35"/>
      <sheetName val="head_Jan35"/>
      <sheetName val="Cost_center30"/>
      <sheetName val="DB_PPC_PSF35"/>
      <sheetName val="Record_CR33"/>
      <sheetName val="Co__Code33"/>
      <sheetName val="Incident__NP_201733"/>
      <sheetName val="Standing_Data27"/>
      <sheetName val="Asset_&amp;_Liability27"/>
      <sheetName val="Net_asset_value27"/>
      <sheetName val="Drop_List27"/>
      <sheetName val="CAN_DOI_-_KET_QUA29"/>
      <sheetName val="Month_v_YTD27"/>
      <sheetName val="_IB-PL-YTD27"/>
      <sheetName val="BOI_sum27"/>
      <sheetName val="Update_CIT_FY1927"/>
      <sheetName val="Tax_computation_BOI27"/>
      <sheetName val="A)_Provision_schedule27"/>
      <sheetName val="A2)_834_Inventory27"/>
      <sheetName val="B1)_646_Retirement27"/>
      <sheetName val="B2)_746_Retirement_27"/>
      <sheetName val="C1)_791-0000-20_Private_exp_27"/>
      <sheetName val="TB_(as_of_31DEC)27"/>
      <sheetName val="C2)_779-0000-20_Misc_27"/>
      <sheetName val="C1)_663_Car_Lease27"/>
      <sheetName val="C2)_758_Car_Lease27"/>
      <sheetName val="D)_Training27"/>
      <sheetName val="E)_HY_test_PwC27"/>
      <sheetName val="F)_RD_60427"/>
      <sheetName val="G)_RD_64227"/>
      <sheetName val="TO_-_SP27"/>
      <sheetName val="Company_Info27"/>
      <sheetName val="CA_Comp27"/>
      <sheetName val="Balance_Sheet27"/>
      <sheetName val="Drop_down_list27"/>
      <sheetName val="Write_off27"/>
      <sheetName val="Cost_centre_expenditure27"/>
      <sheetName val="addl_cost27"/>
      <sheetName val="Cash_Flow27"/>
      <sheetName val="Co_info27"/>
      <sheetName val="Financial_Summary27"/>
      <sheetName val="Adj&amp;Rje(Z820)_27"/>
      <sheetName val="Spec_2210427"/>
      <sheetName val="WT_Util_99_LE27"/>
      <sheetName val="PTA_P&amp;S27"/>
      <sheetName val="Waste_Treatment_Variable_27"/>
      <sheetName val="แบบฟอร์มที่_7_original27"/>
      <sheetName val="แบบฟอร์มที่_7_Project_Base27"/>
      <sheetName val="All_employee27"/>
      <sheetName val="n-4_427"/>
      <sheetName val="ADJ_-_RATE43"/>
      <sheetName val="ADJ___RATE43"/>
      <sheetName val="SCB_1_-_Current43"/>
      <sheetName val="SCB_2_-_Current43"/>
      <sheetName val="BALANCE_SHEET_43"/>
      <sheetName val="BS_ATTACH43"/>
      <sheetName val="Sheet1_(2)43"/>
      <sheetName val="เงินกู้_MGC42"/>
      <sheetName val="LC___TR_Listing42"/>
      <sheetName val="Customize_Your_Invoice42"/>
      <sheetName val="Stock_Aging42"/>
      <sheetName val="VariableII__period42"/>
      <sheetName val="Dec_200142"/>
      <sheetName val="CF_RECONCILE_-_142"/>
      <sheetName val="Cost_Centers40"/>
      <sheetName val="_IB-PL-00-01_SUMMARY40"/>
      <sheetName val="10-1_Media40"/>
      <sheetName val="Customize_Your_Purchase_Order40"/>
      <sheetName val="ALL_KSFC_RIGS_EXCEPT_R-540"/>
      <sheetName val="FP_Friends_Other40"/>
      <sheetName val="163040_LC_TR40"/>
      <sheetName val="ng_1234"/>
      <sheetName val="Trial_Balance39"/>
      <sheetName val="_IBPL000139"/>
      <sheetName val="TrialBalance_Q3-200239"/>
      <sheetName val="Workbook_Inputs39"/>
      <sheetName val="163040_LC-TR39"/>
      <sheetName val="CA_Sheet40"/>
      <sheetName val="F9_Parameters38"/>
      <sheetName val="Total_Inventory39"/>
      <sheetName val="Semi_FG&amp;FG39"/>
      <sheetName val="Provision_NRV39"/>
      <sheetName val="Customize_Your_Loan_Manager38"/>
      <sheetName val="D190_238"/>
      <sheetName val="Bang_chiet_tinh_TBA38"/>
      <sheetName val="Data_Entry36"/>
      <sheetName val="input_data36"/>
      <sheetName val="Valo_DCF36"/>
      <sheetName val="List_info36"/>
      <sheetName val="By_Person36"/>
      <sheetName val="head_Jan36"/>
      <sheetName val="Cost_center31"/>
      <sheetName val="DB_PPC_PSF36"/>
      <sheetName val="Record_CR34"/>
      <sheetName val="Co__Code34"/>
      <sheetName val="Incident__NP_201734"/>
      <sheetName val="Standing_Data28"/>
      <sheetName val="Asset_&amp;_Liability28"/>
      <sheetName val="Net_asset_value28"/>
      <sheetName val="Drop_List28"/>
      <sheetName val="CAN_DOI_-_KET_QUA30"/>
      <sheetName val="Month_v_YTD28"/>
      <sheetName val="_IB-PL-YTD28"/>
      <sheetName val="BOI_sum28"/>
      <sheetName val="Update_CIT_FY1928"/>
      <sheetName val="Tax_computation_BOI28"/>
      <sheetName val="A)_Provision_schedule28"/>
      <sheetName val="A2)_834_Inventory28"/>
      <sheetName val="B1)_646_Retirement28"/>
      <sheetName val="B2)_746_Retirement_28"/>
      <sheetName val="C1)_791-0000-20_Private_exp_28"/>
      <sheetName val="TB_(as_of_31DEC)28"/>
      <sheetName val="C2)_779-0000-20_Misc_28"/>
      <sheetName val="C1)_663_Car_Lease28"/>
      <sheetName val="C2)_758_Car_Lease28"/>
      <sheetName val="D)_Training28"/>
      <sheetName val="E)_HY_test_PwC28"/>
      <sheetName val="F)_RD_60428"/>
      <sheetName val="G)_RD_64228"/>
      <sheetName val="TO_-_SP28"/>
      <sheetName val="Company_Info28"/>
      <sheetName val="CA_Comp28"/>
      <sheetName val="Balance_Sheet28"/>
      <sheetName val="Drop_down_list28"/>
      <sheetName val="Write_off28"/>
      <sheetName val="Cost_centre_expenditure28"/>
      <sheetName val="addl_cost28"/>
      <sheetName val="Cash_Flow28"/>
      <sheetName val="Co_info28"/>
      <sheetName val="Financial_Summary28"/>
      <sheetName val="Adj&amp;Rje(Z820)_28"/>
      <sheetName val="Spec_2210428"/>
      <sheetName val="WT_Util_99_LE28"/>
      <sheetName val="PTA_P&amp;S28"/>
      <sheetName val="Waste_Treatment_Variable_28"/>
      <sheetName val="แบบฟอร์มที่_7_original28"/>
      <sheetName val="แบบฟอร์มที่_7_Project_Base28"/>
      <sheetName val="All_employee28"/>
      <sheetName val="n-4_428"/>
      <sheetName val="ADJ_-_RATE48"/>
      <sheetName val="ADJ___RATE48"/>
      <sheetName val="SCB_1_-_Current48"/>
      <sheetName val="SCB_2_-_Current48"/>
      <sheetName val="BALANCE_SHEET_48"/>
      <sheetName val="BS_ATTACH48"/>
      <sheetName val="Sheet1_(2)48"/>
      <sheetName val="เงินกู้_MGC47"/>
      <sheetName val="LC___TR_Listing47"/>
      <sheetName val="Customize_Your_Invoice47"/>
      <sheetName val="Stock_Aging47"/>
      <sheetName val="VariableII__period47"/>
      <sheetName val="Dec_200147"/>
      <sheetName val="CF_RECONCILE_-_147"/>
      <sheetName val="Cost_Centers45"/>
      <sheetName val="_IB-PL-00-01_SUMMARY45"/>
      <sheetName val="10-1_Media45"/>
      <sheetName val="Customize_Your_Purchase_Order45"/>
      <sheetName val="ALL_KSFC_RIGS_EXCEPT_R-545"/>
      <sheetName val="FP_Friends_Other45"/>
      <sheetName val="163040_LC_TR45"/>
      <sheetName val="ng_1239"/>
      <sheetName val="Trial_Balance44"/>
      <sheetName val="_IBPL000144"/>
      <sheetName val="TrialBalance_Q3-200244"/>
      <sheetName val="Workbook_Inputs44"/>
      <sheetName val="163040_LC-TR44"/>
      <sheetName val="CA_Sheet45"/>
      <sheetName val="F9_Parameters43"/>
      <sheetName val="Total_Inventory44"/>
      <sheetName val="Semi_FG&amp;FG44"/>
      <sheetName val="Provision_NRV44"/>
      <sheetName val="Customize_Your_Loan_Manager43"/>
      <sheetName val="D190_243"/>
      <sheetName val="Bang_chiet_tinh_TBA43"/>
      <sheetName val="Data_Entry41"/>
      <sheetName val="input_data41"/>
      <sheetName val="Valo_DCF41"/>
      <sheetName val="List_info41"/>
      <sheetName val="By_Person41"/>
      <sheetName val="head_Jan41"/>
      <sheetName val="Cost_center36"/>
      <sheetName val="DB_PPC_PSF41"/>
      <sheetName val="Record_CR39"/>
      <sheetName val="Co__Code39"/>
      <sheetName val="Incident__NP_201739"/>
      <sheetName val="Standing_Data33"/>
      <sheetName val="Asset_&amp;_Liability33"/>
      <sheetName val="Net_asset_value33"/>
      <sheetName val="Drop_List33"/>
      <sheetName val="CAN_DOI_-_KET_QUA35"/>
      <sheetName val="Month_v_YTD33"/>
      <sheetName val="_IB-PL-YTD33"/>
      <sheetName val="BOI_sum33"/>
      <sheetName val="Update_CIT_FY1933"/>
      <sheetName val="Tax_computation_BOI33"/>
      <sheetName val="A)_Provision_schedule33"/>
      <sheetName val="A2)_834_Inventory33"/>
      <sheetName val="B1)_646_Retirement33"/>
      <sheetName val="B2)_746_Retirement_33"/>
      <sheetName val="C1)_791-0000-20_Private_exp_33"/>
      <sheetName val="TB_(as_of_31DEC)33"/>
      <sheetName val="C2)_779-0000-20_Misc_33"/>
      <sheetName val="C1)_663_Car_Lease33"/>
      <sheetName val="C2)_758_Car_Lease33"/>
      <sheetName val="D)_Training33"/>
      <sheetName val="E)_HY_test_PwC33"/>
      <sheetName val="F)_RD_60433"/>
      <sheetName val="G)_RD_64233"/>
      <sheetName val="TO_-_SP33"/>
      <sheetName val="Company_Info33"/>
      <sheetName val="CA_Comp33"/>
      <sheetName val="Balance_Sheet33"/>
      <sheetName val="Drop_down_list33"/>
      <sheetName val="Write_off33"/>
      <sheetName val="Cost_centre_expenditure33"/>
      <sheetName val="addl_cost33"/>
      <sheetName val="Cash_Flow33"/>
      <sheetName val="Co_info33"/>
      <sheetName val="Financial_Summary33"/>
      <sheetName val="Adj&amp;Rje(Z820)_33"/>
      <sheetName val="Spec_2210433"/>
      <sheetName val="WT_Util_99_LE33"/>
      <sheetName val="PTA_P&amp;S33"/>
      <sheetName val="Waste_Treatment_Variable_33"/>
      <sheetName val="แบบฟอร์มที่_7_original33"/>
      <sheetName val="แบบฟอร์มที่_7_Project_Base33"/>
      <sheetName val="All_employee33"/>
      <sheetName val="n-4_433"/>
      <sheetName val="DISCOUNT_(2)5"/>
      <sheetName val="Bank_CA&amp;SA6"/>
      <sheetName val="AR_-CID6"/>
      <sheetName val="ดบ_ค้างรับ_Tisco6"/>
      <sheetName val="คชจ_ล่วงหน้า6"/>
      <sheetName val="ก่อสร้าง_ล่วงหน้า6"/>
      <sheetName val="ภาษีหัก_ณ_ที่จ่าย6"/>
      <sheetName val="คชจ_รอเรียกเก็บ_TDT6"/>
      <sheetName val="อุปกรณ์(หน่วยงาน)_6"/>
      <sheetName val="ICS_Cost_by_units6"/>
      <sheetName val="ICM_Budget&amp;Cost_Phase_I6"/>
      <sheetName val="ICM_Budget_Cost_Phase_II6"/>
      <sheetName val="ICm_Cost_by_units6"/>
      <sheetName val="CIV_AP_2-131-006"/>
      <sheetName val="ICM_AP_2-131-006"/>
      <sheetName val="CIV_AP_2-133-006"/>
      <sheetName val="ICM_AP_2-133-006"/>
      <sheetName val="ICM_AP_RPT6"/>
      <sheetName val="CIV_AP_RPT6"/>
      <sheetName val="CHQระหว่างทาง_2-132-006"/>
      <sheetName val="ภาษีเงินได้หัก_ณ_ที่จ่าย6"/>
      <sheetName val="ค้างจ่าย_CID6"/>
      <sheetName val="เงินทดรองรับ_2-191-006"/>
      <sheetName val="เงินทดรองรับ_2-193-006"/>
      <sheetName val="เงินทดรองรับ_2-194-xx6"/>
      <sheetName val="สรุปเงินมัดจำห้องชุด_Agent6"/>
      <sheetName val="Commission-Tiny_(Chinese)6"/>
      <sheetName val="Commission-Sky_Pro_(Thai)6"/>
      <sheetName val="สำรองผลประโยชน์พนง_6"/>
      <sheetName val="รด_บริหาร6"/>
      <sheetName val="รด_อื่น6"/>
      <sheetName val="6-120-10_ค่าเช่า6"/>
      <sheetName val="6-120-20_ค่าบริการ6"/>
      <sheetName val="6-120-50_ค่าซ่อมแซม6"/>
      <sheetName val="6-150-10_ค่าที่ปรึกษา6"/>
      <sheetName val="6-130-20_ส่งเสริมการขาย6"/>
      <sheetName val="6-130-30_คอมมิชชั่น-ICS6"/>
      <sheetName val="6-130-30_คอมมิชชั่น-ICM6"/>
      <sheetName val="#6-200-00_ดอกเบี้ยจ่าย6"/>
      <sheetName val="Haft_year_tax_estimation_15"/>
      <sheetName val="Haft_year_tax_estimation_25"/>
      <sheetName val="Haft_year_tax_estimation_(1)5"/>
      <sheetName val="Haft_year_tax_estimation_(2)5"/>
      <sheetName val="Taxcal_6_Month5"/>
      <sheetName val="Data_Last_year5"/>
      <sheetName val="GL_CB5"/>
      <sheetName val="GL_M5"/>
      <sheetName val="Gain_Loss_Calculation5"/>
      <sheetName val="Deferred_Charge5"/>
      <sheetName val="Detail_รายบุคคลปี_585"/>
      <sheetName val="Sale_04045"/>
      <sheetName val="IBA_&lt;O3&gt;5"/>
      <sheetName val="Loan_Amortization_Table5"/>
      <sheetName val="Linkage_Quote5"/>
      <sheetName val="Register_Cal_Mar_04_July_05_5"/>
      <sheetName val="QR_4_15"/>
      <sheetName val="คชจ_ดำเนินงาน6-435"/>
      <sheetName val="Norms_SP5"/>
      <sheetName val="Jul_025"/>
      <sheetName val="Non_Movement5"/>
      <sheetName val="Retire_2015-20175"/>
      <sheetName val="New_Item5"/>
      <sheetName val="B131_5"/>
      <sheetName val="HR_Budget1"/>
      <sheetName val="BOS_Commodity1"/>
      <sheetName val="SSD_Plant_Incremental_Projects1"/>
      <sheetName val="ERP_7_061"/>
      <sheetName val="Pareto_Top_RPN1"/>
      <sheetName val="FDR_BUDGET_2001_EISENACH1"/>
      <sheetName val="Cost_Reduction_Programs1"/>
      <sheetName val="COMPARISON_SHEET_(1)1"/>
      <sheetName val="ADJ_-_RATE45"/>
      <sheetName val="ADJ___RATE45"/>
      <sheetName val="SCB_1_-_Current45"/>
      <sheetName val="SCB_2_-_Current45"/>
      <sheetName val="BALANCE_SHEET_45"/>
      <sheetName val="BS_ATTACH45"/>
      <sheetName val="Sheet1_(2)45"/>
      <sheetName val="เงินกู้_MGC44"/>
      <sheetName val="LC___TR_Listing44"/>
      <sheetName val="Customize_Your_Invoice44"/>
      <sheetName val="Stock_Aging44"/>
      <sheetName val="VariableII__period44"/>
      <sheetName val="Dec_200144"/>
      <sheetName val="CF_RECONCILE_-_144"/>
      <sheetName val="Cost_Centers42"/>
      <sheetName val="_IB-PL-00-01_SUMMARY42"/>
      <sheetName val="10-1_Media42"/>
      <sheetName val="Customize_Your_Purchase_Order42"/>
      <sheetName val="ALL_KSFC_RIGS_EXCEPT_R-542"/>
      <sheetName val="FP_Friends_Other42"/>
      <sheetName val="163040_LC_TR42"/>
      <sheetName val="ng_1236"/>
      <sheetName val="Trial_Balance41"/>
      <sheetName val="_IBPL000141"/>
      <sheetName val="TrialBalance_Q3-200241"/>
      <sheetName val="Workbook_Inputs41"/>
      <sheetName val="163040_LC-TR41"/>
      <sheetName val="CA_Sheet42"/>
      <sheetName val="F9_Parameters40"/>
      <sheetName val="Total_Inventory41"/>
      <sheetName val="Semi_FG&amp;FG41"/>
      <sheetName val="Provision_NRV41"/>
      <sheetName val="Customize_Your_Loan_Manager40"/>
      <sheetName val="D190_240"/>
      <sheetName val="Bang_chiet_tinh_TBA40"/>
      <sheetName val="Data_Entry38"/>
      <sheetName val="input_data38"/>
      <sheetName val="Valo_DCF38"/>
      <sheetName val="List_info38"/>
      <sheetName val="By_Person38"/>
      <sheetName val="head_Jan38"/>
      <sheetName val="Cost_center33"/>
      <sheetName val="DB_PPC_PSF38"/>
      <sheetName val="Record_CR36"/>
      <sheetName val="Co__Code36"/>
      <sheetName val="Incident__NP_201736"/>
      <sheetName val="Standing_Data30"/>
      <sheetName val="Asset_&amp;_Liability30"/>
      <sheetName val="Net_asset_value30"/>
      <sheetName val="Drop_List30"/>
      <sheetName val="CAN_DOI_-_KET_QUA32"/>
      <sheetName val="Month_v_YTD30"/>
      <sheetName val="_IB-PL-YTD30"/>
      <sheetName val="BOI_sum30"/>
      <sheetName val="Update_CIT_FY1930"/>
      <sheetName val="Tax_computation_BOI30"/>
      <sheetName val="A)_Provision_schedule30"/>
      <sheetName val="A2)_834_Inventory30"/>
      <sheetName val="B1)_646_Retirement30"/>
      <sheetName val="B2)_746_Retirement_30"/>
      <sheetName val="C1)_791-0000-20_Private_exp_30"/>
      <sheetName val="TB_(as_of_31DEC)30"/>
      <sheetName val="C2)_779-0000-20_Misc_30"/>
      <sheetName val="C1)_663_Car_Lease30"/>
      <sheetName val="C2)_758_Car_Lease30"/>
      <sheetName val="D)_Training30"/>
      <sheetName val="E)_HY_test_PwC30"/>
      <sheetName val="F)_RD_60430"/>
      <sheetName val="G)_RD_64230"/>
      <sheetName val="TO_-_SP30"/>
      <sheetName val="Company_Info30"/>
      <sheetName val="CA_Comp30"/>
      <sheetName val="Balance_Sheet30"/>
      <sheetName val="Drop_down_list30"/>
      <sheetName val="Write_off30"/>
      <sheetName val="Cost_centre_expenditure30"/>
      <sheetName val="addl_cost30"/>
      <sheetName val="Cash_Flow30"/>
      <sheetName val="Co_info30"/>
      <sheetName val="Financial_Summary30"/>
      <sheetName val="Adj&amp;Rje(Z820)_30"/>
      <sheetName val="Spec_2210430"/>
      <sheetName val="WT_Util_99_LE30"/>
      <sheetName val="PTA_P&amp;S30"/>
      <sheetName val="Waste_Treatment_Variable_30"/>
      <sheetName val="แบบฟอร์มที่_7_original30"/>
      <sheetName val="แบบฟอร์มที่_7_Project_Base30"/>
      <sheetName val="All_employee30"/>
      <sheetName val="n-4_430"/>
      <sheetName val="ADJ_-_RATE46"/>
      <sheetName val="ADJ___RATE46"/>
      <sheetName val="SCB_1_-_Current46"/>
      <sheetName val="SCB_2_-_Current46"/>
      <sheetName val="BALANCE_SHEET_46"/>
      <sheetName val="BS_ATTACH46"/>
      <sheetName val="Sheet1_(2)46"/>
      <sheetName val="เงินกู้_MGC45"/>
      <sheetName val="LC___TR_Listing45"/>
      <sheetName val="Customize_Your_Invoice45"/>
      <sheetName val="Stock_Aging45"/>
      <sheetName val="VariableII__period45"/>
      <sheetName val="Dec_200145"/>
      <sheetName val="CF_RECONCILE_-_145"/>
      <sheetName val="Cost_Centers43"/>
      <sheetName val="_IB-PL-00-01_SUMMARY43"/>
      <sheetName val="10-1_Media43"/>
      <sheetName val="Customize_Your_Purchase_Order43"/>
      <sheetName val="ALL_KSFC_RIGS_EXCEPT_R-543"/>
      <sheetName val="FP_Friends_Other43"/>
      <sheetName val="163040_LC_TR43"/>
      <sheetName val="ng_1237"/>
      <sheetName val="Trial_Balance42"/>
      <sheetName val="_IBPL000142"/>
      <sheetName val="TrialBalance_Q3-200242"/>
      <sheetName val="Workbook_Inputs42"/>
      <sheetName val="163040_LC-TR42"/>
      <sheetName val="CA_Sheet43"/>
      <sheetName val="F9_Parameters41"/>
      <sheetName val="Total_Inventory42"/>
      <sheetName val="Semi_FG&amp;FG42"/>
      <sheetName val="Provision_NRV42"/>
      <sheetName val="Customize_Your_Loan_Manager41"/>
      <sheetName val="D190_241"/>
      <sheetName val="Bang_chiet_tinh_TBA41"/>
      <sheetName val="Data_Entry39"/>
      <sheetName val="input_data39"/>
      <sheetName val="Valo_DCF39"/>
      <sheetName val="List_info39"/>
      <sheetName val="By_Person39"/>
      <sheetName val="head_Jan39"/>
      <sheetName val="Cost_center34"/>
      <sheetName val="DB_PPC_PSF39"/>
      <sheetName val="Record_CR37"/>
      <sheetName val="Co__Code37"/>
      <sheetName val="Incident__NP_201737"/>
      <sheetName val="Standing_Data31"/>
      <sheetName val="Asset_&amp;_Liability31"/>
      <sheetName val="Net_asset_value31"/>
      <sheetName val="Drop_List31"/>
      <sheetName val="CAN_DOI_-_KET_QUA33"/>
      <sheetName val="Month_v_YTD31"/>
      <sheetName val="_IB-PL-YTD31"/>
      <sheetName val="BOI_sum31"/>
      <sheetName val="Update_CIT_FY1931"/>
      <sheetName val="Tax_computation_BOI31"/>
      <sheetName val="A)_Provision_schedule31"/>
      <sheetName val="A2)_834_Inventory31"/>
      <sheetName val="B1)_646_Retirement31"/>
      <sheetName val="B2)_746_Retirement_31"/>
      <sheetName val="C1)_791-0000-20_Private_exp_31"/>
      <sheetName val="TB_(as_of_31DEC)31"/>
      <sheetName val="C2)_779-0000-20_Misc_31"/>
      <sheetName val="C1)_663_Car_Lease31"/>
      <sheetName val="C2)_758_Car_Lease31"/>
      <sheetName val="D)_Training31"/>
      <sheetName val="E)_HY_test_PwC31"/>
      <sheetName val="F)_RD_60431"/>
      <sheetName val="G)_RD_64231"/>
      <sheetName val="TO_-_SP31"/>
      <sheetName val="Company_Info31"/>
      <sheetName val="CA_Comp31"/>
      <sheetName val="Balance_Sheet31"/>
      <sheetName val="Drop_down_list31"/>
      <sheetName val="Write_off31"/>
      <sheetName val="Cost_centre_expenditure31"/>
      <sheetName val="addl_cost31"/>
      <sheetName val="Cash_Flow31"/>
      <sheetName val="Co_info31"/>
      <sheetName val="Financial_Summary31"/>
      <sheetName val="Adj&amp;Rje(Z820)_31"/>
      <sheetName val="Spec_2210431"/>
      <sheetName val="WT_Util_99_LE31"/>
      <sheetName val="PTA_P&amp;S31"/>
      <sheetName val="Waste_Treatment_Variable_31"/>
      <sheetName val="แบบฟอร์มที่_7_original31"/>
      <sheetName val="แบบฟอร์มที่_7_Project_Base31"/>
      <sheetName val="All_employee31"/>
      <sheetName val="n-4_431"/>
      <sheetName val="ADJ_-_RATE47"/>
      <sheetName val="ADJ___RATE47"/>
      <sheetName val="SCB_1_-_Current47"/>
      <sheetName val="SCB_2_-_Current47"/>
      <sheetName val="BALANCE_SHEET_47"/>
      <sheetName val="BS_ATTACH47"/>
      <sheetName val="Sheet1_(2)47"/>
      <sheetName val="เงินกู้_MGC46"/>
      <sheetName val="LC___TR_Listing46"/>
      <sheetName val="Customize_Your_Invoice46"/>
      <sheetName val="Stock_Aging46"/>
      <sheetName val="VariableII__period46"/>
      <sheetName val="Dec_200146"/>
      <sheetName val="CF_RECONCILE_-_146"/>
      <sheetName val="Cost_Centers44"/>
      <sheetName val="_IB-PL-00-01_SUMMARY44"/>
      <sheetName val="10-1_Media44"/>
      <sheetName val="Customize_Your_Purchase_Order44"/>
      <sheetName val="ALL_KSFC_RIGS_EXCEPT_R-544"/>
      <sheetName val="FP_Friends_Other44"/>
      <sheetName val="163040_LC_TR44"/>
      <sheetName val="ng_1238"/>
      <sheetName val="Trial_Balance43"/>
      <sheetName val="_IBPL000143"/>
      <sheetName val="TrialBalance_Q3-200243"/>
      <sheetName val="Workbook_Inputs43"/>
      <sheetName val="163040_LC-TR43"/>
      <sheetName val="CA_Sheet44"/>
      <sheetName val="F9_Parameters42"/>
      <sheetName val="Total_Inventory43"/>
      <sheetName val="Semi_FG&amp;FG43"/>
      <sheetName val="Provision_NRV43"/>
      <sheetName val="Customize_Your_Loan_Manager42"/>
      <sheetName val="D190_242"/>
      <sheetName val="Bang_chiet_tinh_TBA42"/>
      <sheetName val="Data_Entry40"/>
      <sheetName val="input_data40"/>
      <sheetName val="Valo_DCF40"/>
      <sheetName val="List_info40"/>
      <sheetName val="By_Person40"/>
      <sheetName val="head_Jan40"/>
      <sheetName val="Cost_center35"/>
      <sheetName val="DB_PPC_PSF40"/>
      <sheetName val="Record_CR38"/>
      <sheetName val="Co__Code38"/>
      <sheetName val="Incident__NP_201738"/>
      <sheetName val="Standing_Data32"/>
      <sheetName val="Asset_&amp;_Liability32"/>
      <sheetName val="Net_asset_value32"/>
      <sheetName val="Drop_List32"/>
      <sheetName val="CAN_DOI_-_KET_QUA34"/>
      <sheetName val="Month_v_YTD32"/>
      <sheetName val="_IB-PL-YTD32"/>
      <sheetName val="BOI_sum32"/>
      <sheetName val="Update_CIT_FY1932"/>
      <sheetName val="Tax_computation_BOI32"/>
      <sheetName val="A)_Provision_schedule32"/>
      <sheetName val="A2)_834_Inventory32"/>
      <sheetName val="B1)_646_Retirement32"/>
      <sheetName val="B2)_746_Retirement_32"/>
      <sheetName val="C1)_791-0000-20_Private_exp_32"/>
      <sheetName val="TB_(as_of_31DEC)32"/>
      <sheetName val="C2)_779-0000-20_Misc_32"/>
      <sheetName val="C1)_663_Car_Lease32"/>
      <sheetName val="C2)_758_Car_Lease32"/>
      <sheetName val="D)_Training32"/>
      <sheetName val="E)_HY_test_PwC32"/>
      <sheetName val="F)_RD_60432"/>
      <sheetName val="G)_RD_64232"/>
      <sheetName val="TO_-_SP32"/>
      <sheetName val="Company_Info32"/>
      <sheetName val="CA_Comp32"/>
      <sheetName val="Balance_Sheet32"/>
      <sheetName val="Drop_down_list32"/>
      <sheetName val="Write_off32"/>
      <sheetName val="Cost_centre_expenditure32"/>
      <sheetName val="addl_cost32"/>
      <sheetName val="Cash_Flow32"/>
      <sheetName val="Co_info32"/>
      <sheetName val="Financial_Summary32"/>
      <sheetName val="Adj&amp;Rje(Z820)_32"/>
      <sheetName val="Spec_2210432"/>
      <sheetName val="WT_Util_99_LE32"/>
      <sheetName val="PTA_P&amp;S32"/>
      <sheetName val="Waste_Treatment_Variable_32"/>
      <sheetName val="แบบฟอร์มที่_7_original32"/>
      <sheetName val="แบบฟอร์มที่_7_Project_Base32"/>
      <sheetName val="All_employee32"/>
      <sheetName val="n-4_432"/>
      <sheetName val="DISCOUNT_(2)4"/>
      <sheetName val="Bank_CA&amp;SA5"/>
      <sheetName val="AR_-CID5"/>
      <sheetName val="ดบ_ค้างรับ_Tisco5"/>
      <sheetName val="คชจ_ล่วงหน้า5"/>
      <sheetName val="ก่อสร้าง_ล่วงหน้า5"/>
      <sheetName val="ภาษีหัก_ณ_ที่จ่าย5"/>
      <sheetName val="คชจ_รอเรียกเก็บ_TDT5"/>
      <sheetName val="อุปกรณ์(หน่วยงาน)_5"/>
      <sheetName val="ICS_Cost_by_units5"/>
      <sheetName val="ICM_Budget&amp;Cost_Phase_I5"/>
      <sheetName val="ICM_Budget_Cost_Phase_II5"/>
      <sheetName val="ICm_Cost_by_units5"/>
      <sheetName val="CIV_AP_2-131-005"/>
      <sheetName val="ICM_AP_2-131-005"/>
      <sheetName val="CIV_AP_2-133-005"/>
      <sheetName val="ICM_AP_2-133-005"/>
      <sheetName val="ICM_AP_RPT5"/>
      <sheetName val="CIV_AP_RPT5"/>
      <sheetName val="CHQระหว่างทาง_2-132-005"/>
      <sheetName val="ภาษีเงินได้หัก_ณ_ที่จ่าย5"/>
      <sheetName val="ค้างจ่าย_CID5"/>
      <sheetName val="เงินทดรองรับ_2-191-005"/>
      <sheetName val="เงินทดรองรับ_2-193-005"/>
      <sheetName val="เงินทดรองรับ_2-194-xx5"/>
      <sheetName val="สรุปเงินมัดจำห้องชุด_Agent5"/>
      <sheetName val="Commission-Tiny_(Chinese)5"/>
      <sheetName val="Commission-Sky_Pro_(Thai)5"/>
      <sheetName val="สำรองผลประโยชน์พนง_5"/>
      <sheetName val="รด_บริหาร5"/>
      <sheetName val="รด_อื่น5"/>
      <sheetName val="6-120-10_ค่าเช่า5"/>
      <sheetName val="6-120-20_ค่าบริการ5"/>
      <sheetName val="6-120-50_ค่าซ่อมแซม5"/>
      <sheetName val="6-150-10_ค่าที่ปรึกษา5"/>
      <sheetName val="6-130-20_ส่งเสริมการขาย5"/>
      <sheetName val="6-130-30_คอมมิชชั่น-ICS5"/>
      <sheetName val="6-130-30_คอมมิชชั่น-ICM5"/>
      <sheetName val="#6-200-00_ดอกเบี้ยจ่าย5"/>
      <sheetName val="Haft_year_tax_estimation_14"/>
      <sheetName val="Haft_year_tax_estimation_24"/>
      <sheetName val="Haft_year_tax_estimation_(1)4"/>
      <sheetName val="Haft_year_tax_estimation_(2)4"/>
      <sheetName val="Taxcal_6_Month4"/>
      <sheetName val="Data_Last_year4"/>
      <sheetName val="GL_CB4"/>
      <sheetName val="GL_M4"/>
      <sheetName val="Gain_Loss_Calculation4"/>
      <sheetName val="Deferred_Charge4"/>
      <sheetName val="Detail_รายบุคคลปี_584"/>
      <sheetName val="Sale_04044"/>
      <sheetName val="IBA_&lt;O3&gt;4"/>
      <sheetName val="Loan_Amortization_Table4"/>
      <sheetName val="Linkage_Quote4"/>
      <sheetName val="Register_Cal_Mar_04_July_05_4"/>
      <sheetName val="QR_4_14"/>
      <sheetName val="คชจ_ดำเนินงาน6-434"/>
      <sheetName val="Norms_SP4"/>
      <sheetName val="Jul_024"/>
      <sheetName val="Non_Movement4"/>
      <sheetName val="Retire_2015-20174"/>
      <sheetName val="New_Item4"/>
      <sheetName val="B131_4"/>
      <sheetName val="HR_Budget"/>
      <sheetName val="BOS_Commodity"/>
      <sheetName val="SSD_Plant_Incremental_Projects"/>
      <sheetName val="ERP_7_06"/>
      <sheetName val="Pareto_Top_RPN"/>
      <sheetName val="FDR_BUDGET_2001_EISENACH"/>
      <sheetName val="Cost_Reduction_Programs"/>
      <sheetName val="COMPARISON_SHEET_(1)"/>
      <sheetName val="ADJ_-_RATE57"/>
      <sheetName val="ADJ___RATE57"/>
      <sheetName val="SCB_1_-_Current57"/>
      <sheetName val="SCB_2_-_Current57"/>
      <sheetName val="BALANCE_SHEET_57"/>
      <sheetName val="BS_ATTACH57"/>
      <sheetName val="Sheet1_(2)57"/>
      <sheetName val="เงินกู้_MGC56"/>
      <sheetName val="LC___TR_Listing56"/>
      <sheetName val="Customize_Your_Invoice56"/>
      <sheetName val="Stock_Aging56"/>
      <sheetName val="VariableII__period56"/>
      <sheetName val="Dec_200156"/>
      <sheetName val="CF_RECONCILE_-_156"/>
      <sheetName val="Cost_Centers54"/>
      <sheetName val="_IB-PL-00-01_SUMMARY54"/>
      <sheetName val="10-1_Media54"/>
      <sheetName val="Customize_Your_Purchase_Order54"/>
      <sheetName val="ALL_KSFC_RIGS_EXCEPT_R-554"/>
      <sheetName val="FP_Friends_Other54"/>
      <sheetName val="163040_LC_TR54"/>
      <sheetName val="ng_1248"/>
      <sheetName val="Trial_Balance53"/>
      <sheetName val="_IBPL000153"/>
      <sheetName val="TrialBalance_Q3-200253"/>
      <sheetName val="Workbook_Inputs53"/>
      <sheetName val="163040_LC-TR53"/>
      <sheetName val="CA_Sheet54"/>
      <sheetName val="F9_Parameters52"/>
      <sheetName val="Total_Inventory53"/>
      <sheetName val="Semi_FG&amp;FG53"/>
      <sheetName val="Provision_NRV53"/>
      <sheetName val="Customize_Your_Loan_Manager52"/>
      <sheetName val="D190_252"/>
      <sheetName val="Bang_chiet_tinh_TBA52"/>
      <sheetName val="Data_Entry50"/>
      <sheetName val="input_data50"/>
      <sheetName val="Valo_DCF50"/>
      <sheetName val="List_info50"/>
      <sheetName val="By_Person50"/>
      <sheetName val="head_Jan50"/>
      <sheetName val="Cost_center45"/>
      <sheetName val="DB_PPC_PSF50"/>
      <sheetName val="Record_CR48"/>
      <sheetName val="Co__Code48"/>
      <sheetName val="Incident__NP_201748"/>
      <sheetName val="Standing_Data42"/>
      <sheetName val="Asset_&amp;_Liability42"/>
      <sheetName val="Net_asset_value42"/>
      <sheetName val="Drop_List42"/>
      <sheetName val="CAN_DOI_-_KET_QUA44"/>
      <sheetName val="Month_v_YTD42"/>
      <sheetName val="_IB-PL-YTD42"/>
      <sheetName val="BOI_sum42"/>
      <sheetName val="Update_CIT_FY1942"/>
      <sheetName val="Tax_computation_BOI42"/>
      <sheetName val="A)_Provision_schedule42"/>
      <sheetName val="A2)_834_Inventory42"/>
      <sheetName val="B1)_646_Retirement42"/>
      <sheetName val="B2)_746_Retirement_42"/>
      <sheetName val="C1)_791-0000-20_Private_exp_42"/>
      <sheetName val="TB_(as_of_31DEC)42"/>
      <sheetName val="C2)_779-0000-20_Misc_42"/>
      <sheetName val="C1)_663_Car_Lease42"/>
      <sheetName val="C2)_758_Car_Lease42"/>
      <sheetName val="D)_Training42"/>
      <sheetName val="E)_HY_test_PwC42"/>
      <sheetName val="F)_RD_60442"/>
      <sheetName val="G)_RD_64242"/>
      <sheetName val="TO_-_SP42"/>
      <sheetName val="Company_Info42"/>
      <sheetName val="CA_Comp42"/>
      <sheetName val="Balance_Sheet42"/>
      <sheetName val="Drop_down_list42"/>
      <sheetName val="Write_off42"/>
      <sheetName val="Cost_centre_expenditure42"/>
      <sheetName val="addl_cost42"/>
      <sheetName val="Cash_Flow42"/>
      <sheetName val="Co_info42"/>
      <sheetName val="Financial_Summary42"/>
      <sheetName val="Adj&amp;Rje(Z820)_42"/>
      <sheetName val="Spec_2210442"/>
      <sheetName val="WT_Util_99_LE42"/>
      <sheetName val="PTA_P&amp;S42"/>
      <sheetName val="Waste_Treatment_Variable_42"/>
      <sheetName val="แบบฟอร์มที่_7_original42"/>
      <sheetName val="แบบฟอร์มที่_7_Project_Base42"/>
      <sheetName val="All_employee42"/>
      <sheetName val="n-4_442"/>
      <sheetName val="DISCOUNT_(2)14"/>
      <sheetName val="Bank_CA&amp;SA15"/>
      <sheetName val="AR_-CID15"/>
      <sheetName val="ดบ_ค้างรับ_Tisco15"/>
      <sheetName val="คชจ_ล่วงหน้า15"/>
      <sheetName val="ก่อสร้าง_ล่วงหน้า15"/>
      <sheetName val="ภาษีหัก_ณ_ที่จ่าย15"/>
      <sheetName val="คชจ_รอเรียกเก็บ_TDT15"/>
      <sheetName val="อุปกรณ์(หน่วยงาน)_15"/>
      <sheetName val="ICS_Cost_by_units15"/>
      <sheetName val="ICM_Budget&amp;Cost_Phase_I15"/>
      <sheetName val="ICM_Budget_Cost_Phase_II15"/>
      <sheetName val="ICm_Cost_by_units15"/>
      <sheetName val="CIV_AP_2-131-0015"/>
      <sheetName val="ICM_AP_2-131-0015"/>
      <sheetName val="CIV_AP_2-133-0015"/>
      <sheetName val="ICM_AP_2-133-0015"/>
      <sheetName val="ICM_AP_RPT15"/>
      <sheetName val="CIV_AP_RPT15"/>
      <sheetName val="CHQระหว่างทาง_2-132-0015"/>
      <sheetName val="ภาษีเงินได้หัก_ณ_ที่จ่าย15"/>
      <sheetName val="ค้างจ่าย_CID15"/>
      <sheetName val="เงินทดรองรับ_2-191-0015"/>
      <sheetName val="เงินทดรองรับ_2-193-0015"/>
      <sheetName val="เงินทดรองรับ_2-194-xx15"/>
      <sheetName val="สรุปเงินมัดจำห้องชุด_Agent15"/>
      <sheetName val="Commission-Tiny_(Chinese)15"/>
      <sheetName val="Commission-Sky_Pro_(Thai)15"/>
      <sheetName val="สำรองผลประโยชน์พนง_15"/>
      <sheetName val="รด_บริหาร15"/>
      <sheetName val="รด_อื่น15"/>
      <sheetName val="6-120-10_ค่าเช่า15"/>
      <sheetName val="6-120-20_ค่าบริการ15"/>
      <sheetName val="6-120-50_ค่าซ่อมแซม15"/>
      <sheetName val="6-150-10_ค่าที่ปรึกษา15"/>
      <sheetName val="6-130-20_ส่งเสริมการขาย15"/>
      <sheetName val="6-130-30_คอมมิชชั่น-ICS15"/>
      <sheetName val="6-130-30_คอมมิชชั่น-ICM15"/>
      <sheetName val="#6-200-00_ดอกเบี้ยจ่าย15"/>
      <sheetName val="Haft_year_tax_estimation_114"/>
      <sheetName val="Haft_year_tax_estimation_214"/>
      <sheetName val="Haft_year_tax_estimation_(1)14"/>
      <sheetName val="Haft_year_tax_estimation_(2)14"/>
      <sheetName val="Taxcal_6_Month14"/>
      <sheetName val="Data_Last_year14"/>
      <sheetName val="GL_CB14"/>
      <sheetName val="GL_M14"/>
      <sheetName val="Gain_Loss_Calculation14"/>
      <sheetName val="Deferred_Charge14"/>
      <sheetName val="Detail_รายบุคคลปี_5814"/>
      <sheetName val="Sale_040414"/>
      <sheetName val="IBA_&lt;O3&gt;14"/>
      <sheetName val="Loan_Amortization_Table14"/>
      <sheetName val="Linkage_Quote14"/>
      <sheetName val="Register_Cal_Mar_04_July_05_14"/>
      <sheetName val="QR_4_114"/>
      <sheetName val="คชจ_ดำเนินงาน6-4314"/>
      <sheetName val="Norms_SP14"/>
      <sheetName val="Jul_0214"/>
      <sheetName val="Non_Movement14"/>
      <sheetName val="Retire_2015-201714"/>
      <sheetName val="New_Item14"/>
      <sheetName val="B131_14"/>
      <sheetName val="HR_Budget10"/>
      <sheetName val="BOS_Commodity10"/>
      <sheetName val="SSD_Plant_Incremental_Project10"/>
      <sheetName val="ERP_7_0610"/>
      <sheetName val="Pareto_Top_RPN10"/>
      <sheetName val="FDR_BUDGET_2001_EISENACH10"/>
      <sheetName val="Cost_Reduction_Programs10"/>
      <sheetName val="COMPARISON_SHEET_(1)10"/>
      <sheetName val="2_Conso10"/>
      <sheetName val="Summary_by_Machine_Type_MAR10"/>
      <sheetName val="stat_local10"/>
      <sheetName val="ORGANIZATION_PLASTIC_GROUP_10"/>
      <sheetName val="ORGANIZATION_PLASTIC_GROUP__210"/>
      <sheetName val="IMPROVE_MAN_POWER10"/>
      <sheetName val="ฟอล์ม_B210"/>
      <sheetName val="Man_power_SPEC10"/>
      <sheetName val="Man_power_SPEC_(2)10"/>
      <sheetName val="Current_ORG10"/>
      <sheetName val="Blank_ORG10"/>
      <sheetName val="DLOT_Calculate10"/>
      <sheetName val="ประเมิน_10"/>
      <sheetName val="Improvement_Plan10"/>
      <sheetName val="รายชื่อพนักงาน_10"/>
      <sheetName val="Machine_capacity10"/>
      <sheetName val="DLOT_Current10"/>
      <sheetName val="ORG_(2)10"/>
      <sheetName val="Injection_new10"/>
      <sheetName val="Injection_new_10"/>
      <sheetName val="ADJ_-_RATE51"/>
      <sheetName val="ADJ___RATE51"/>
      <sheetName val="SCB_1_-_Current51"/>
      <sheetName val="SCB_2_-_Current51"/>
      <sheetName val="BALANCE_SHEET_51"/>
      <sheetName val="BS_ATTACH51"/>
      <sheetName val="Sheet1_(2)51"/>
      <sheetName val="เงินกู้_MGC50"/>
      <sheetName val="LC___TR_Listing50"/>
      <sheetName val="Customize_Your_Invoice50"/>
      <sheetName val="Stock_Aging50"/>
      <sheetName val="VariableII__period50"/>
      <sheetName val="Dec_200150"/>
      <sheetName val="CF_RECONCILE_-_150"/>
      <sheetName val="Cost_Centers48"/>
      <sheetName val="_IB-PL-00-01_SUMMARY48"/>
      <sheetName val="10-1_Media48"/>
      <sheetName val="Customize_Your_Purchase_Order48"/>
      <sheetName val="ALL_KSFC_RIGS_EXCEPT_R-548"/>
      <sheetName val="FP_Friends_Other48"/>
      <sheetName val="163040_LC_TR48"/>
      <sheetName val="ng_1242"/>
      <sheetName val="Trial_Balance47"/>
      <sheetName val="_IBPL000147"/>
      <sheetName val="TrialBalance_Q3-200247"/>
      <sheetName val="Workbook_Inputs47"/>
      <sheetName val="163040_LC-TR47"/>
      <sheetName val="CA_Sheet48"/>
      <sheetName val="F9_Parameters46"/>
      <sheetName val="Total_Inventory47"/>
      <sheetName val="Semi_FG&amp;FG47"/>
      <sheetName val="Provision_NRV47"/>
      <sheetName val="Customize_Your_Loan_Manager46"/>
      <sheetName val="D190_246"/>
      <sheetName val="Bang_chiet_tinh_TBA46"/>
      <sheetName val="Data_Entry44"/>
      <sheetName val="input_data44"/>
      <sheetName val="Valo_DCF44"/>
      <sheetName val="List_info44"/>
      <sheetName val="By_Person44"/>
      <sheetName val="head_Jan44"/>
      <sheetName val="Cost_center39"/>
      <sheetName val="DB_PPC_PSF44"/>
      <sheetName val="Record_CR42"/>
      <sheetName val="Co__Code42"/>
      <sheetName val="Incident__NP_201742"/>
      <sheetName val="Standing_Data36"/>
      <sheetName val="Asset_&amp;_Liability36"/>
      <sheetName val="Net_asset_value36"/>
      <sheetName val="Drop_List36"/>
      <sheetName val="CAN_DOI_-_KET_QUA38"/>
      <sheetName val="Month_v_YTD36"/>
      <sheetName val="_IB-PL-YTD36"/>
      <sheetName val="BOI_sum36"/>
      <sheetName val="Update_CIT_FY1936"/>
      <sheetName val="Tax_computation_BOI36"/>
      <sheetName val="A)_Provision_schedule36"/>
      <sheetName val="A2)_834_Inventory36"/>
      <sheetName val="B1)_646_Retirement36"/>
      <sheetName val="B2)_746_Retirement_36"/>
      <sheetName val="C1)_791-0000-20_Private_exp_36"/>
      <sheetName val="TB_(as_of_31DEC)36"/>
      <sheetName val="C2)_779-0000-20_Misc_36"/>
      <sheetName val="C1)_663_Car_Lease36"/>
      <sheetName val="C2)_758_Car_Lease36"/>
      <sheetName val="D)_Training36"/>
      <sheetName val="E)_HY_test_PwC36"/>
      <sheetName val="F)_RD_60436"/>
      <sheetName val="G)_RD_64236"/>
      <sheetName val="TO_-_SP36"/>
      <sheetName val="Company_Info36"/>
      <sheetName val="CA_Comp36"/>
      <sheetName val="Balance_Sheet36"/>
      <sheetName val="Drop_down_list36"/>
      <sheetName val="Write_off36"/>
      <sheetName val="Cost_centre_expenditure36"/>
      <sheetName val="addl_cost36"/>
      <sheetName val="Cash_Flow36"/>
      <sheetName val="Co_info36"/>
      <sheetName val="Financial_Summary36"/>
      <sheetName val="Adj&amp;Rje(Z820)_36"/>
      <sheetName val="Spec_2210436"/>
      <sheetName val="WT_Util_99_LE36"/>
      <sheetName val="PTA_P&amp;S36"/>
      <sheetName val="Waste_Treatment_Variable_36"/>
      <sheetName val="แบบฟอร์มที่_7_original36"/>
      <sheetName val="แบบฟอร์มที่_7_Project_Base36"/>
      <sheetName val="All_employee36"/>
      <sheetName val="n-4_436"/>
      <sheetName val="DISCOUNT_(2)8"/>
      <sheetName val="Bank_CA&amp;SA9"/>
      <sheetName val="AR_-CID9"/>
      <sheetName val="ดบ_ค้างรับ_Tisco9"/>
      <sheetName val="คชจ_ล่วงหน้า9"/>
      <sheetName val="ก่อสร้าง_ล่วงหน้า9"/>
      <sheetName val="ภาษีหัก_ณ_ที่จ่าย9"/>
      <sheetName val="คชจ_รอเรียกเก็บ_TDT9"/>
      <sheetName val="อุปกรณ์(หน่วยงาน)_9"/>
      <sheetName val="ICS_Cost_by_units9"/>
      <sheetName val="ICM_Budget&amp;Cost_Phase_I9"/>
      <sheetName val="ICM_Budget_Cost_Phase_II9"/>
      <sheetName val="ICm_Cost_by_units9"/>
      <sheetName val="CIV_AP_2-131-009"/>
      <sheetName val="ICM_AP_2-131-009"/>
      <sheetName val="CIV_AP_2-133-009"/>
      <sheetName val="ICM_AP_2-133-009"/>
      <sheetName val="ICM_AP_RPT9"/>
      <sheetName val="CIV_AP_RPT9"/>
      <sheetName val="CHQระหว่างทาง_2-132-009"/>
      <sheetName val="ภาษีเงินได้หัก_ณ_ที่จ่าย9"/>
      <sheetName val="ค้างจ่าย_CID9"/>
      <sheetName val="เงินทดรองรับ_2-191-009"/>
      <sheetName val="เงินทดรองรับ_2-193-009"/>
      <sheetName val="เงินทดรองรับ_2-194-xx9"/>
      <sheetName val="สรุปเงินมัดจำห้องชุด_Agent9"/>
      <sheetName val="Commission-Tiny_(Chinese)9"/>
      <sheetName val="Commission-Sky_Pro_(Thai)9"/>
      <sheetName val="สำรองผลประโยชน์พนง_9"/>
      <sheetName val="รด_บริหาร9"/>
      <sheetName val="รด_อื่น9"/>
      <sheetName val="6-120-10_ค่าเช่า9"/>
      <sheetName val="6-120-20_ค่าบริการ9"/>
      <sheetName val="6-120-50_ค่าซ่อมแซม9"/>
      <sheetName val="6-150-10_ค่าที่ปรึกษา9"/>
      <sheetName val="6-130-20_ส่งเสริมการขาย9"/>
      <sheetName val="6-130-30_คอมมิชชั่น-ICS9"/>
      <sheetName val="6-130-30_คอมมิชชั่น-ICM9"/>
      <sheetName val="#6-200-00_ดอกเบี้ยจ่าย9"/>
      <sheetName val="Haft_year_tax_estimation_18"/>
      <sheetName val="Haft_year_tax_estimation_28"/>
      <sheetName val="Haft_year_tax_estimation_(1)8"/>
      <sheetName val="Haft_year_tax_estimation_(2)8"/>
      <sheetName val="Taxcal_6_Month8"/>
      <sheetName val="Data_Last_year8"/>
      <sheetName val="GL_CB8"/>
      <sheetName val="GL_M8"/>
      <sheetName val="Gain_Loss_Calculation8"/>
      <sheetName val="Deferred_Charge8"/>
      <sheetName val="Detail_รายบุคคลปี_588"/>
      <sheetName val="Sale_04048"/>
      <sheetName val="IBA_&lt;O3&gt;8"/>
      <sheetName val="Loan_Amortization_Table8"/>
      <sheetName val="Linkage_Quote8"/>
      <sheetName val="Register_Cal_Mar_04_July_05_8"/>
      <sheetName val="QR_4_18"/>
      <sheetName val="คชจ_ดำเนินงาน6-438"/>
      <sheetName val="Norms_SP8"/>
      <sheetName val="Jul_028"/>
      <sheetName val="Non_Movement8"/>
      <sheetName val="Retire_2015-20178"/>
      <sheetName val="New_Item8"/>
      <sheetName val="B131_8"/>
      <sheetName val="HR_Budget4"/>
      <sheetName val="BOS_Commodity4"/>
      <sheetName val="SSD_Plant_Incremental_Projects4"/>
      <sheetName val="ERP_7_064"/>
      <sheetName val="Pareto_Top_RPN4"/>
      <sheetName val="FDR_BUDGET_2001_EISENACH4"/>
      <sheetName val="Cost_Reduction_Programs4"/>
      <sheetName val="COMPARISON_SHEET_(1)4"/>
      <sheetName val="2_Conso4"/>
      <sheetName val="Summary_by_Machine_Type_MAR4"/>
      <sheetName val="stat_local4"/>
      <sheetName val="ORGANIZATION_PLASTIC_GROUP_4"/>
      <sheetName val="ORGANIZATION_PLASTIC_GROUP__24"/>
      <sheetName val="IMPROVE_MAN_POWER4"/>
      <sheetName val="ฟอล์ม_B24"/>
      <sheetName val="Man_power_SPEC4"/>
      <sheetName val="Man_power_SPEC_(2)4"/>
      <sheetName val="Current_ORG4"/>
      <sheetName val="Blank_ORG4"/>
      <sheetName val="DLOT_Calculate4"/>
      <sheetName val="ประเมิน_4"/>
      <sheetName val="Improvement_Plan4"/>
      <sheetName val="รายชื่อพนักงาน_4"/>
      <sheetName val="Machine_capacity4"/>
      <sheetName val="DLOT_Current4"/>
      <sheetName val="ORG_(2)4"/>
      <sheetName val="Injection_new4"/>
      <sheetName val="Injection_new_4"/>
      <sheetName val="ADJ_-_RATE49"/>
      <sheetName val="ADJ___RATE49"/>
      <sheetName val="SCB_1_-_Current49"/>
      <sheetName val="SCB_2_-_Current49"/>
      <sheetName val="BALANCE_SHEET_49"/>
      <sheetName val="BS_ATTACH49"/>
      <sheetName val="Sheet1_(2)49"/>
      <sheetName val="เงินกู้_MGC48"/>
      <sheetName val="LC___TR_Listing48"/>
      <sheetName val="Customize_Your_Invoice48"/>
      <sheetName val="Stock_Aging48"/>
      <sheetName val="VariableII__period48"/>
      <sheetName val="Dec_200148"/>
      <sheetName val="CF_RECONCILE_-_148"/>
      <sheetName val="Cost_Centers46"/>
      <sheetName val="_IB-PL-00-01_SUMMARY46"/>
      <sheetName val="10-1_Media46"/>
      <sheetName val="Customize_Your_Purchase_Order46"/>
      <sheetName val="ALL_KSFC_RIGS_EXCEPT_R-546"/>
      <sheetName val="FP_Friends_Other46"/>
      <sheetName val="163040_LC_TR46"/>
      <sheetName val="ng_1240"/>
      <sheetName val="Trial_Balance45"/>
      <sheetName val="_IBPL000145"/>
      <sheetName val="TrialBalance_Q3-200245"/>
      <sheetName val="Workbook_Inputs45"/>
      <sheetName val="163040_LC-TR45"/>
      <sheetName val="CA_Sheet46"/>
      <sheetName val="F9_Parameters44"/>
      <sheetName val="Total_Inventory45"/>
      <sheetName val="Semi_FG&amp;FG45"/>
      <sheetName val="Provision_NRV45"/>
      <sheetName val="Customize_Your_Loan_Manager44"/>
      <sheetName val="D190_244"/>
      <sheetName val="Bang_chiet_tinh_TBA44"/>
      <sheetName val="Data_Entry42"/>
      <sheetName val="input_data42"/>
      <sheetName val="Valo_DCF42"/>
      <sheetName val="List_info42"/>
      <sheetName val="By_Person42"/>
      <sheetName val="head_Jan42"/>
      <sheetName val="Cost_center37"/>
      <sheetName val="DB_PPC_PSF42"/>
      <sheetName val="Record_CR40"/>
      <sheetName val="Co__Code40"/>
      <sheetName val="Incident__NP_201740"/>
      <sheetName val="Standing_Data34"/>
      <sheetName val="Asset_&amp;_Liability34"/>
      <sheetName val="Net_asset_value34"/>
      <sheetName val="Drop_List34"/>
      <sheetName val="CAN_DOI_-_KET_QUA36"/>
      <sheetName val="Month_v_YTD34"/>
      <sheetName val="_IB-PL-YTD34"/>
      <sheetName val="BOI_sum34"/>
      <sheetName val="Update_CIT_FY1934"/>
      <sheetName val="Tax_computation_BOI34"/>
      <sheetName val="A)_Provision_schedule34"/>
      <sheetName val="A2)_834_Inventory34"/>
      <sheetName val="B1)_646_Retirement34"/>
      <sheetName val="B2)_746_Retirement_34"/>
      <sheetName val="C1)_791-0000-20_Private_exp_34"/>
      <sheetName val="TB_(as_of_31DEC)34"/>
      <sheetName val="C2)_779-0000-20_Misc_34"/>
      <sheetName val="C1)_663_Car_Lease34"/>
      <sheetName val="C2)_758_Car_Lease34"/>
      <sheetName val="D)_Training34"/>
      <sheetName val="E)_HY_test_PwC34"/>
      <sheetName val="F)_RD_60434"/>
      <sheetName val="G)_RD_64234"/>
      <sheetName val="TO_-_SP34"/>
      <sheetName val="Company_Info34"/>
      <sheetName val="CA_Comp34"/>
      <sheetName val="Balance_Sheet34"/>
      <sheetName val="Drop_down_list34"/>
      <sheetName val="Write_off34"/>
      <sheetName val="Cost_centre_expenditure34"/>
      <sheetName val="addl_cost34"/>
      <sheetName val="Cash_Flow34"/>
      <sheetName val="Co_info34"/>
      <sheetName val="Financial_Summary34"/>
      <sheetName val="Adj&amp;Rje(Z820)_34"/>
      <sheetName val="Spec_2210434"/>
      <sheetName val="WT_Util_99_LE34"/>
      <sheetName val="PTA_P&amp;S34"/>
      <sheetName val="Waste_Treatment_Variable_34"/>
      <sheetName val="แบบฟอร์มที่_7_original34"/>
      <sheetName val="แบบฟอร์มที่_7_Project_Base34"/>
      <sheetName val="All_employee34"/>
      <sheetName val="n-4_434"/>
      <sheetName val="DISCOUNT_(2)6"/>
      <sheetName val="Bank_CA&amp;SA7"/>
      <sheetName val="AR_-CID7"/>
      <sheetName val="ดบ_ค้างรับ_Tisco7"/>
      <sheetName val="คชจ_ล่วงหน้า7"/>
      <sheetName val="ก่อสร้าง_ล่วงหน้า7"/>
      <sheetName val="ภาษีหัก_ณ_ที่จ่าย7"/>
      <sheetName val="คชจ_รอเรียกเก็บ_TDT7"/>
      <sheetName val="อุปกรณ์(หน่วยงาน)_7"/>
      <sheetName val="ICS_Cost_by_units7"/>
      <sheetName val="ICM_Budget&amp;Cost_Phase_I7"/>
      <sheetName val="ICM_Budget_Cost_Phase_II7"/>
      <sheetName val="ICm_Cost_by_units7"/>
      <sheetName val="CIV_AP_2-131-007"/>
      <sheetName val="ICM_AP_2-131-007"/>
      <sheetName val="CIV_AP_2-133-007"/>
      <sheetName val="ICM_AP_2-133-007"/>
      <sheetName val="ICM_AP_RPT7"/>
      <sheetName val="CIV_AP_RPT7"/>
      <sheetName val="CHQระหว่างทาง_2-132-007"/>
      <sheetName val="ภาษีเงินได้หัก_ณ_ที่จ่าย7"/>
      <sheetName val="ค้างจ่าย_CID7"/>
      <sheetName val="เงินทดรองรับ_2-191-007"/>
      <sheetName val="เงินทดรองรับ_2-193-007"/>
      <sheetName val="เงินทดรองรับ_2-194-xx7"/>
      <sheetName val="สรุปเงินมัดจำห้องชุด_Agent7"/>
      <sheetName val="Commission-Tiny_(Chinese)7"/>
      <sheetName val="Commission-Sky_Pro_(Thai)7"/>
      <sheetName val="สำรองผลประโยชน์พนง_7"/>
      <sheetName val="รด_บริหาร7"/>
      <sheetName val="รด_อื่น7"/>
      <sheetName val="6-120-10_ค่าเช่า7"/>
      <sheetName val="6-120-20_ค่าบริการ7"/>
      <sheetName val="6-120-50_ค่าซ่อมแซม7"/>
      <sheetName val="6-150-10_ค่าที่ปรึกษา7"/>
      <sheetName val="6-130-20_ส่งเสริมการขาย7"/>
      <sheetName val="6-130-30_คอมมิชชั่น-ICS7"/>
      <sheetName val="6-130-30_คอมมิชชั่น-ICM7"/>
      <sheetName val="#6-200-00_ดอกเบี้ยจ่าย7"/>
      <sheetName val="Haft_year_tax_estimation_16"/>
      <sheetName val="Haft_year_tax_estimation_26"/>
      <sheetName val="Haft_year_tax_estimation_(1)6"/>
      <sheetName val="Haft_year_tax_estimation_(2)6"/>
      <sheetName val="Taxcal_6_Month6"/>
      <sheetName val="Data_Last_year6"/>
      <sheetName val="GL_CB6"/>
      <sheetName val="GL_M6"/>
      <sheetName val="Gain_Loss_Calculation6"/>
      <sheetName val="Deferred_Charge6"/>
      <sheetName val="Detail_รายบุคคลปี_586"/>
      <sheetName val="Sale_04046"/>
      <sheetName val="IBA_&lt;O3&gt;6"/>
      <sheetName val="Loan_Amortization_Table6"/>
      <sheetName val="Linkage_Quote6"/>
      <sheetName val="Register_Cal_Mar_04_July_05_6"/>
      <sheetName val="QR_4_16"/>
      <sheetName val="คชจ_ดำเนินงาน6-436"/>
      <sheetName val="Norms_SP6"/>
      <sheetName val="Jul_026"/>
      <sheetName val="Non_Movement6"/>
      <sheetName val="Retire_2015-20176"/>
      <sheetName val="New_Item6"/>
      <sheetName val="B131_6"/>
      <sheetName val="HR_Budget2"/>
      <sheetName val="BOS_Commodity2"/>
      <sheetName val="SSD_Plant_Incremental_Projects2"/>
      <sheetName val="ERP_7_062"/>
      <sheetName val="Pareto_Top_RPN2"/>
      <sheetName val="FDR_BUDGET_2001_EISENACH2"/>
      <sheetName val="Cost_Reduction_Programs2"/>
      <sheetName val="COMPARISON_SHEET_(1)2"/>
      <sheetName val="ORGANIZATION_PLASTIC_GROUP_2"/>
      <sheetName val="ORGANIZATION_PLASTIC_GROUP__22"/>
      <sheetName val="IMPROVE_MAN_POWER2"/>
      <sheetName val="ฟอล์ม_B22"/>
      <sheetName val="Man_power_SPEC2"/>
      <sheetName val="Man_power_SPEC_(2)2"/>
      <sheetName val="Current_ORG2"/>
      <sheetName val="Blank_ORG2"/>
      <sheetName val="DLOT_Calculate2"/>
      <sheetName val="ประเมิน_2"/>
      <sheetName val="Improvement_Plan2"/>
      <sheetName val="รายชื่อพนักงาน_2"/>
      <sheetName val="Machine_capacity2"/>
      <sheetName val="DLOT_Current2"/>
      <sheetName val="ORG_(2)2"/>
      <sheetName val="Injection_new2"/>
      <sheetName val="Injection_new_2"/>
      <sheetName val="ADJ_-_RATE50"/>
      <sheetName val="ADJ___RATE50"/>
      <sheetName val="SCB_1_-_Current50"/>
      <sheetName val="SCB_2_-_Current50"/>
      <sheetName val="BALANCE_SHEET_50"/>
      <sheetName val="BS_ATTACH50"/>
      <sheetName val="Sheet1_(2)50"/>
      <sheetName val="เงินกู้_MGC49"/>
      <sheetName val="LC___TR_Listing49"/>
      <sheetName val="Customize_Your_Invoice49"/>
      <sheetName val="Stock_Aging49"/>
      <sheetName val="VariableII__period49"/>
      <sheetName val="Dec_200149"/>
      <sheetName val="CF_RECONCILE_-_149"/>
      <sheetName val="Cost_Centers47"/>
      <sheetName val="_IB-PL-00-01_SUMMARY47"/>
      <sheetName val="10-1_Media47"/>
      <sheetName val="Customize_Your_Purchase_Order47"/>
      <sheetName val="ALL_KSFC_RIGS_EXCEPT_R-547"/>
      <sheetName val="FP_Friends_Other47"/>
      <sheetName val="163040_LC_TR47"/>
      <sheetName val="ng_1241"/>
      <sheetName val="Trial_Balance46"/>
      <sheetName val="_IBPL000146"/>
      <sheetName val="TrialBalance_Q3-200246"/>
      <sheetName val="Workbook_Inputs46"/>
      <sheetName val="163040_LC-TR46"/>
      <sheetName val="CA_Sheet47"/>
      <sheetName val="F9_Parameters45"/>
      <sheetName val="Total_Inventory46"/>
      <sheetName val="Semi_FG&amp;FG46"/>
      <sheetName val="Provision_NRV46"/>
      <sheetName val="Customize_Your_Loan_Manager45"/>
      <sheetName val="D190_245"/>
      <sheetName val="Bang_chiet_tinh_TBA45"/>
      <sheetName val="Data_Entry43"/>
      <sheetName val="input_data43"/>
      <sheetName val="Valo_DCF43"/>
      <sheetName val="List_info43"/>
      <sheetName val="By_Person43"/>
      <sheetName val="head_Jan43"/>
      <sheetName val="Cost_center38"/>
      <sheetName val="DB_PPC_PSF43"/>
      <sheetName val="Record_CR41"/>
      <sheetName val="Co__Code41"/>
      <sheetName val="Incident__NP_201741"/>
      <sheetName val="Standing_Data35"/>
      <sheetName val="Asset_&amp;_Liability35"/>
      <sheetName val="Net_asset_value35"/>
      <sheetName val="Drop_List35"/>
      <sheetName val="CAN_DOI_-_KET_QUA37"/>
      <sheetName val="Month_v_YTD35"/>
      <sheetName val="_IB-PL-YTD35"/>
      <sheetName val="BOI_sum35"/>
      <sheetName val="Update_CIT_FY1935"/>
      <sheetName val="Tax_computation_BOI35"/>
      <sheetName val="A)_Provision_schedule35"/>
      <sheetName val="A2)_834_Inventory35"/>
      <sheetName val="B1)_646_Retirement35"/>
      <sheetName val="B2)_746_Retirement_35"/>
      <sheetName val="C1)_791-0000-20_Private_exp_35"/>
      <sheetName val="TB_(as_of_31DEC)35"/>
      <sheetName val="C2)_779-0000-20_Misc_35"/>
      <sheetName val="C1)_663_Car_Lease35"/>
      <sheetName val="C2)_758_Car_Lease35"/>
      <sheetName val="D)_Training35"/>
      <sheetName val="E)_HY_test_PwC35"/>
      <sheetName val="F)_RD_60435"/>
      <sheetName val="G)_RD_64235"/>
      <sheetName val="TO_-_SP35"/>
      <sheetName val="Company_Info35"/>
      <sheetName val="CA_Comp35"/>
      <sheetName val="Balance_Sheet35"/>
      <sheetName val="Drop_down_list35"/>
      <sheetName val="Write_off35"/>
      <sheetName val="Cost_centre_expenditure35"/>
      <sheetName val="addl_cost35"/>
      <sheetName val="Cash_Flow35"/>
      <sheetName val="Co_info35"/>
      <sheetName val="Financial_Summary35"/>
      <sheetName val="Adj&amp;Rje(Z820)_35"/>
      <sheetName val="Spec_2210435"/>
      <sheetName val="WT_Util_99_LE35"/>
      <sheetName val="PTA_P&amp;S35"/>
      <sheetName val="Waste_Treatment_Variable_35"/>
      <sheetName val="แบบฟอร์มที่_7_original35"/>
      <sheetName val="แบบฟอร์มที่_7_Project_Base35"/>
      <sheetName val="All_employee35"/>
      <sheetName val="n-4_435"/>
      <sheetName val="DISCOUNT_(2)7"/>
      <sheetName val="Bank_CA&amp;SA8"/>
      <sheetName val="AR_-CID8"/>
      <sheetName val="ดบ_ค้างรับ_Tisco8"/>
      <sheetName val="คชจ_ล่วงหน้า8"/>
      <sheetName val="ก่อสร้าง_ล่วงหน้า8"/>
      <sheetName val="ภาษีหัก_ณ_ที่จ่าย8"/>
      <sheetName val="คชจ_รอเรียกเก็บ_TDT8"/>
      <sheetName val="อุปกรณ์(หน่วยงาน)_8"/>
      <sheetName val="ICS_Cost_by_units8"/>
      <sheetName val="ICM_Budget&amp;Cost_Phase_I8"/>
      <sheetName val="ICM_Budget_Cost_Phase_II8"/>
      <sheetName val="ICm_Cost_by_units8"/>
      <sheetName val="CIV_AP_2-131-008"/>
      <sheetName val="ICM_AP_2-131-008"/>
      <sheetName val="CIV_AP_2-133-008"/>
      <sheetName val="ICM_AP_2-133-008"/>
      <sheetName val="ICM_AP_RPT8"/>
      <sheetName val="CIV_AP_RPT8"/>
      <sheetName val="CHQระหว่างทาง_2-132-008"/>
      <sheetName val="ภาษีเงินได้หัก_ณ_ที่จ่าย8"/>
      <sheetName val="ค้างจ่าย_CID8"/>
      <sheetName val="เงินทดรองรับ_2-191-008"/>
      <sheetName val="เงินทดรองรับ_2-193-008"/>
      <sheetName val="เงินทดรองรับ_2-194-xx8"/>
      <sheetName val="สรุปเงินมัดจำห้องชุด_Agent8"/>
      <sheetName val="Commission-Tiny_(Chinese)8"/>
      <sheetName val="Commission-Sky_Pro_(Thai)8"/>
      <sheetName val="สำรองผลประโยชน์พนง_8"/>
      <sheetName val="รด_บริหาร8"/>
      <sheetName val="รด_อื่น8"/>
      <sheetName val="6-120-10_ค่าเช่า8"/>
      <sheetName val="6-120-20_ค่าบริการ8"/>
      <sheetName val="6-120-50_ค่าซ่อมแซม8"/>
      <sheetName val="6-150-10_ค่าที่ปรึกษา8"/>
      <sheetName val="6-130-20_ส่งเสริมการขาย8"/>
      <sheetName val="6-130-30_คอมมิชชั่น-ICS8"/>
      <sheetName val="6-130-30_คอมมิชชั่น-ICM8"/>
      <sheetName val="#6-200-00_ดอกเบี้ยจ่าย8"/>
      <sheetName val="Haft_year_tax_estimation_17"/>
      <sheetName val="Haft_year_tax_estimation_27"/>
      <sheetName val="Haft_year_tax_estimation_(1)7"/>
      <sheetName val="Haft_year_tax_estimation_(2)7"/>
      <sheetName val="Taxcal_6_Month7"/>
      <sheetName val="Data_Last_year7"/>
      <sheetName val="GL_CB7"/>
      <sheetName val="GL_M7"/>
      <sheetName val="Gain_Loss_Calculation7"/>
      <sheetName val="Deferred_Charge7"/>
      <sheetName val="Detail_รายบุคคลปี_587"/>
      <sheetName val="Sale_04047"/>
      <sheetName val="IBA_&lt;O3&gt;7"/>
      <sheetName val="Loan_Amortization_Table7"/>
      <sheetName val="Linkage_Quote7"/>
      <sheetName val="Register_Cal_Mar_04_July_05_7"/>
      <sheetName val="QR_4_17"/>
      <sheetName val="คชจ_ดำเนินงาน6-437"/>
      <sheetName val="Norms_SP7"/>
      <sheetName val="Jul_027"/>
      <sheetName val="Non_Movement7"/>
      <sheetName val="Retire_2015-20177"/>
      <sheetName val="New_Item7"/>
      <sheetName val="B131_7"/>
      <sheetName val="HR_Budget3"/>
      <sheetName val="BOS_Commodity3"/>
      <sheetName val="SSD_Plant_Incremental_Projects3"/>
      <sheetName val="ERP_7_063"/>
      <sheetName val="Pareto_Top_RPN3"/>
      <sheetName val="FDR_BUDGET_2001_EISENACH3"/>
      <sheetName val="Cost_Reduction_Programs3"/>
      <sheetName val="COMPARISON_SHEET_(1)3"/>
      <sheetName val="ORGANIZATION_PLASTIC_GROUP_3"/>
      <sheetName val="ORGANIZATION_PLASTIC_GROUP__23"/>
      <sheetName val="IMPROVE_MAN_POWER3"/>
      <sheetName val="ฟอล์ม_B23"/>
      <sheetName val="Man_power_SPEC3"/>
      <sheetName val="Man_power_SPEC_(2)3"/>
      <sheetName val="Current_ORG3"/>
      <sheetName val="Blank_ORG3"/>
      <sheetName val="DLOT_Calculate3"/>
      <sheetName val="ประเมิน_3"/>
      <sheetName val="Improvement_Plan3"/>
      <sheetName val="รายชื่อพนักงาน_3"/>
      <sheetName val="Machine_capacity3"/>
      <sheetName val="DLOT_Current3"/>
      <sheetName val="ORG_(2)3"/>
      <sheetName val="Injection_new3"/>
      <sheetName val="Injection_new_3"/>
      <sheetName val="ADJ_-_RATE54"/>
      <sheetName val="ADJ___RATE54"/>
      <sheetName val="SCB_1_-_Current54"/>
      <sheetName val="SCB_2_-_Current54"/>
      <sheetName val="BALANCE_SHEET_54"/>
      <sheetName val="BS_ATTACH54"/>
      <sheetName val="Sheet1_(2)54"/>
      <sheetName val="เงินกู้_MGC53"/>
      <sheetName val="LC___TR_Listing53"/>
      <sheetName val="Customize_Your_Invoice53"/>
      <sheetName val="Stock_Aging53"/>
      <sheetName val="VariableII__period53"/>
      <sheetName val="Dec_200153"/>
      <sheetName val="CF_RECONCILE_-_153"/>
      <sheetName val="Cost_Centers51"/>
      <sheetName val="_IB-PL-00-01_SUMMARY51"/>
      <sheetName val="10-1_Media51"/>
      <sheetName val="Customize_Your_Purchase_Order51"/>
      <sheetName val="ALL_KSFC_RIGS_EXCEPT_R-551"/>
      <sheetName val="FP_Friends_Other51"/>
      <sheetName val="163040_LC_TR51"/>
      <sheetName val="ng_1245"/>
      <sheetName val="Trial_Balance50"/>
      <sheetName val="_IBPL000150"/>
      <sheetName val="TrialBalance_Q3-200250"/>
      <sheetName val="Workbook_Inputs50"/>
      <sheetName val="163040_LC-TR50"/>
      <sheetName val="CA_Sheet51"/>
      <sheetName val="F9_Parameters49"/>
      <sheetName val="Total_Inventory50"/>
      <sheetName val="Semi_FG&amp;FG50"/>
      <sheetName val="Provision_NRV50"/>
      <sheetName val="Customize_Your_Loan_Manager49"/>
      <sheetName val="D190_249"/>
      <sheetName val="Bang_chiet_tinh_TBA49"/>
      <sheetName val="Data_Entry47"/>
      <sheetName val="input_data47"/>
      <sheetName val="Valo_DCF47"/>
      <sheetName val="List_info47"/>
      <sheetName val="By_Person47"/>
      <sheetName val="head_Jan47"/>
      <sheetName val="Cost_center42"/>
      <sheetName val="DB_PPC_PSF47"/>
      <sheetName val="Record_CR45"/>
      <sheetName val="Co__Code45"/>
      <sheetName val="Incident__NP_201745"/>
      <sheetName val="Standing_Data39"/>
      <sheetName val="Asset_&amp;_Liability39"/>
      <sheetName val="Net_asset_value39"/>
      <sheetName val="Drop_List39"/>
      <sheetName val="CAN_DOI_-_KET_QUA41"/>
      <sheetName val="Month_v_YTD39"/>
      <sheetName val="_IB-PL-YTD39"/>
      <sheetName val="BOI_sum39"/>
      <sheetName val="Update_CIT_FY1939"/>
      <sheetName val="Tax_computation_BOI39"/>
      <sheetName val="A)_Provision_schedule39"/>
      <sheetName val="A2)_834_Inventory39"/>
      <sheetName val="B1)_646_Retirement39"/>
      <sheetName val="B2)_746_Retirement_39"/>
      <sheetName val="C1)_791-0000-20_Private_exp_39"/>
      <sheetName val="TB_(as_of_31DEC)39"/>
      <sheetName val="C2)_779-0000-20_Misc_39"/>
      <sheetName val="C1)_663_Car_Lease39"/>
      <sheetName val="C2)_758_Car_Lease39"/>
      <sheetName val="D)_Training39"/>
      <sheetName val="E)_HY_test_PwC39"/>
      <sheetName val="F)_RD_60439"/>
      <sheetName val="G)_RD_64239"/>
      <sheetName val="TO_-_SP39"/>
      <sheetName val="Company_Info39"/>
      <sheetName val="CA_Comp39"/>
      <sheetName val="Balance_Sheet39"/>
      <sheetName val="Drop_down_list39"/>
      <sheetName val="Write_off39"/>
      <sheetName val="Cost_centre_expenditure39"/>
      <sheetName val="addl_cost39"/>
      <sheetName val="Cash_Flow39"/>
      <sheetName val="Co_info39"/>
      <sheetName val="Financial_Summary39"/>
      <sheetName val="Adj&amp;Rje(Z820)_39"/>
      <sheetName val="Spec_2210439"/>
      <sheetName val="WT_Util_99_LE39"/>
      <sheetName val="PTA_P&amp;S39"/>
      <sheetName val="Waste_Treatment_Variable_39"/>
      <sheetName val="แบบฟอร์มที่_7_original39"/>
      <sheetName val="แบบฟอร์มที่_7_Project_Base39"/>
      <sheetName val="All_employee39"/>
      <sheetName val="n-4_439"/>
      <sheetName val="DISCOUNT_(2)11"/>
      <sheetName val="Bank_CA&amp;SA12"/>
      <sheetName val="AR_-CID12"/>
      <sheetName val="ดบ_ค้างรับ_Tisco12"/>
      <sheetName val="คชจ_ล่วงหน้า12"/>
      <sheetName val="ก่อสร้าง_ล่วงหน้า12"/>
      <sheetName val="ภาษีหัก_ณ_ที่จ่าย12"/>
      <sheetName val="คชจ_รอเรียกเก็บ_TDT12"/>
      <sheetName val="อุปกรณ์(หน่วยงาน)_12"/>
      <sheetName val="ICS_Cost_by_units12"/>
      <sheetName val="ICM_Budget&amp;Cost_Phase_I12"/>
      <sheetName val="ICM_Budget_Cost_Phase_II12"/>
      <sheetName val="ICm_Cost_by_units12"/>
      <sheetName val="CIV_AP_2-131-0012"/>
      <sheetName val="ICM_AP_2-131-0012"/>
      <sheetName val="CIV_AP_2-133-0012"/>
      <sheetName val="ICM_AP_2-133-0012"/>
      <sheetName val="ICM_AP_RPT12"/>
      <sheetName val="CIV_AP_RPT12"/>
      <sheetName val="CHQระหว่างทาง_2-132-0012"/>
      <sheetName val="ภาษีเงินได้หัก_ณ_ที่จ่าย12"/>
      <sheetName val="ค้างจ่าย_CID12"/>
      <sheetName val="เงินทดรองรับ_2-191-0012"/>
      <sheetName val="เงินทดรองรับ_2-193-0012"/>
      <sheetName val="เงินทดรองรับ_2-194-xx12"/>
      <sheetName val="สรุปเงินมัดจำห้องชุด_Agent12"/>
      <sheetName val="Commission-Tiny_(Chinese)12"/>
      <sheetName val="Commission-Sky_Pro_(Thai)12"/>
      <sheetName val="สำรองผลประโยชน์พนง_12"/>
      <sheetName val="รด_บริหาร12"/>
      <sheetName val="รด_อื่น12"/>
      <sheetName val="6-120-10_ค่าเช่า12"/>
      <sheetName val="6-120-20_ค่าบริการ12"/>
      <sheetName val="6-120-50_ค่าซ่อมแซม12"/>
      <sheetName val="6-150-10_ค่าที่ปรึกษา12"/>
      <sheetName val="6-130-20_ส่งเสริมการขาย12"/>
      <sheetName val="6-130-30_คอมมิชชั่น-ICS12"/>
      <sheetName val="6-130-30_คอมมิชชั่น-ICM12"/>
      <sheetName val="#6-200-00_ดอกเบี้ยจ่าย12"/>
      <sheetName val="Haft_year_tax_estimation_111"/>
      <sheetName val="Haft_year_tax_estimation_211"/>
      <sheetName val="Haft_year_tax_estimation_(1)11"/>
      <sheetName val="Haft_year_tax_estimation_(2)11"/>
      <sheetName val="Taxcal_6_Month11"/>
      <sheetName val="Data_Last_year11"/>
      <sheetName val="GL_CB11"/>
      <sheetName val="GL_M11"/>
      <sheetName val="Gain_Loss_Calculation11"/>
      <sheetName val="Deferred_Charge11"/>
      <sheetName val="Detail_รายบุคคลปี_5811"/>
      <sheetName val="Sale_040411"/>
      <sheetName val="IBA_&lt;O3&gt;11"/>
      <sheetName val="Loan_Amortization_Table11"/>
      <sheetName val="Linkage_Quote11"/>
      <sheetName val="Register_Cal_Mar_04_July_05_11"/>
      <sheetName val="QR_4_111"/>
      <sheetName val="คชจ_ดำเนินงาน6-4311"/>
      <sheetName val="Norms_SP11"/>
      <sheetName val="Jul_0211"/>
      <sheetName val="Non_Movement11"/>
      <sheetName val="Retire_2015-201711"/>
      <sheetName val="New_Item11"/>
      <sheetName val="B131_11"/>
      <sheetName val="HR_Budget7"/>
      <sheetName val="BOS_Commodity7"/>
      <sheetName val="SSD_Plant_Incremental_Projects7"/>
      <sheetName val="ERP_7_067"/>
      <sheetName val="Pareto_Top_RPN7"/>
      <sheetName val="FDR_BUDGET_2001_EISENACH7"/>
      <sheetName val="Cost_Reduction_Programs7"/>
      <sheetName val="COMPARISON_SHEET_(1)7"/>
      <sheetName val="2_Conso7"/>
      <sheetName val="Summary_by_Machine_Type_MAR7"/>
      <sheetName val="stat_local7"/>
      <sheetName val="ORGANIZATION_PLASTIC_GROUP_7"/>
      <sheetName val="ORGANIZATION_PLASTIC_GROUP__27"/>
      <sheetName val="IMPROVE_MAN_POWER7"/>
      <sheetName val="ฟอล์ม_B27"/>
      <sheetName val="Man_power_SPEC7"/>
      <sheetName val="Man_power_SPEC_(2)7"/>
      <sheetName val="Current_ORG7"/>
      <sheetName val="Blank_ORG7"/>
      <sheetName val="DLOT_Calculate7"/>
      <sheetName val="ประเมิน_7"/>
      <sheetName val="Improvement_Plan7"/>
      <sheetName val="รายชื่อพนักงาน_7"/>
      <sheetName val="Machine_capacity7"/>
      <sheetName val="DLOT_Current7"/>
      <sheetName val="ORG_(2)7"/>
      <sheetName val="Injection_new7"/>
      <sheetName val="Injection_new_7"/>
      <sheetName val="ADJ_-_RATE52"/>
      <sheetName val="ADJ___RATE52"/>
      <sheetName val="SCB_1_-_Current52"/>
      <sheetName val="SCB_2_-_Current52"/>
      <sheetName val="BALANCE_SHEET_52"/>
      <sheetName val="BS_ATTACH52"/>
      <sheetName val="Sheet1_(2)52"/>
      <sheetName val="เงินกู้_MGC51"/>
      <sheetName val="LC___TR_Listing51"/>
      <sheetName val="Customize_Your_Invoice51"/>
      <sheetName val="Stock_Aging51"/>
      <sheetName val="VariableII__period51"/>
      <sheetName val="Dec_200151"/>
      <sheetName val="CF_RECONCILE_-_151"/>
      <sheetName val="Cost_Centers49"/>
      <sheetName val="_IB-PL-00-01_SUMMARY49"/>
      <sheetName val="10-1_Media49"/>
      <sheetName val="Customize_Your_Purchase_Order49"/>
      <sheetName val="ALL_KSFC_RIGS_EXCEPT_R-549"/>
      <sheetName val="FP_Friends_Other49"/>
      <sheetName val="163040_LC_TR49"/>
      <sheetName val="ng_1243"/>
      <sheetName val="Trial_Balance48"/>
      <sheetName val="_IBPL000148"/>
      <sheetName val="TrialBalance_Q3-200248"/>
      <sheetName val="Workbook_Inputs48"/>
      <sheetName val="163040_LC-TR48"/>
      <sheetName val="CA_Sheet49"/>
      <sheetName val="F9_Parameters47"/>
      <sheetName val="Total_Inventory48"/>
      <sheetName val="Semi_FG&amp;FG48"/>
      <sheetName val="Provision_NRV48"/>
      <sheetName val="Customize_Your_Loan_Manager47"/>
      <sheetName val="D190_247"/>
      <sheetName val="Bang_chiet_tinh_TBA47"/>
      <sheetName val="Data_Entry45"/>
      <sheetName val="input_data45"/>
      <sheetName val="Valo_DCF45"/>
      <sheetName val="List_info45"/>
      <sheetName val="By_Person45"/>
      <sheetName val="head_Jan45"/>
      <sheetName val="Cost_center40"/>
      <sheetName val="DB_PPC_PSF45"/>
      <sheetName val="Record_CR43"/>
      <sheetName val="Co__Code43"/>
      <sheetName val="Incident__NP_201743"/>
      <sheetName val="Standing_Data37"/>
      <sheetName val="Asset_&amp;_Liability37"/>
      <sheetName val="Net_asset_value37"/>
      <sheetName val="Drop_List37"/>
      <sheetName val="CAN_DOI_-_KET_QUA39"/>
      <sheetName val="Month_v_YTD37"/>
      <sheetName val="_IB-PL-YTD37"/>
      <sheetName val="BOI_sum37"/>
      <sheetName val="Update_CIT_FY1937"/>
      <sheetName val="Tax_computation_BOI37"/>
      <sheetName val="A)_Provision_schedule37"/>
      <sheetName val="A2)_834_Inventory37"/>
      <sheetName val="B1)_646_Retirement37"/>
      <sheetName val="B2)_746_Retirement_37"/>
      <sheetName val="C1)_791-0000-20_Private_exp_37"/>
      <sheetName val="TB_(as_of_31DEC)37"/>
      <sheetName val="C2)_779-0000-20_Misc_37"/>
      <sheetName val="C1)_663_Car_Lease37"/>
      <sheetName val="C2)_758_Car_Lease37"/>
      <sheetName val="D)_Training37"/>
      <sheetName val="E)_HY_test_PwC37"/>
      <sheetName val="F)_RD_60437"/>
      <sheetName val="G)_RD_64237"/>
      <sheetName val="TO_-_SP37"/>
      <sheetName val="Company_Info37"/>
      <sheetName val="CA_Comp37"/>
      <sheetName val="Balance_Sheet37"/>
      <sheetName val="Drop_down_list37"/>
      <sheetName val="Write_off37"/>
      <sheetName val="Cost_centre_expenditure37"/>
      <sheetName val="addl_cost37"/>
      <sheetName val="Cash_Flow37"/>
      <sheetName val="Co_info37"/>
      <sheetName val="Financial_Summary37"/>
      <sheetName val="Adj&amp;Rje(Z820)_37"/>
      <sheetName val="Spec_2210437"/>
      <sheetName val="WT_Util_99_LE37"/>
      <sheetName val="PTA_P&amp;S37"/>
      <sheetName val="Waste_Treatment_Variable_37"/>
      <sheetName val="แบบฟอร์มที่_7_original37"/>
      <sheetName val="แบบฟอร์มที่_7_Project_Base37"/>
      <sheetName val="All_employee37"/>
      <sheetName val="n-4_437"/>
      <sheetName val="DISCOUNT_(2)9"/>
      <sheetName val="Bank_CA&amp;SA10"/>
      <sheetName val="AR_-CID10"/>
      <sheetName val="ดบ_ค้างรับ_Tisco10"/>
      <sheetName val="คชจ_ล่วงหน้า10"/>
      <sheetName val="ก่อสร้าง_ล่วงหน้า10"/>
      <sheetName val="ภาษีหัก_ณ_ที่จ่าย10"/>
      <sheetName val="คชจ_รอเรียกเก็บ_TDT10"/>
      <sheetName val="อุปกรณ์(หน่วยงาน)_10"/>
      <sheetName val="ICS_Cost_by_units10"/>
      <sheetName val="ICM_Budget&amp;Cost_Phase_I10"/>
      <sheetName val="ICM_Budget_Cost_Phase_II10"/>
      <sheetName val="ICm_Cost_by_units10"/>
      <sheetName val="CIV_AP_2-131-0010"/>
      <sheetName val="ICM_AP_2-131-0010"/>
      <sheetName val="CIV_AP_2-133-0010"/>
      <sheetName val="ICM_AP_2-133-0010"/>
      <sheetName val="ICM_AP_RPT10"/>
      <sheetName val="CIV_AP_RPT10"/>
      <sheetName val="CHQระหว่างทาง_2-132-0010"/>
      <sheetName val="ภาษีเงินได้หัก_ณ_ที่จ่าย10"/>
      <sheetName val="ค้างจ่าย_CID10"/>
      <sheetName val="เงินทดรองรับ_2-191-0010"/>
      <sheetName val="เงินทดรองรับ_2-193-0010"/>
      <sheetName val="เงินทดรองรับ_2-194-xx10"/>
      <sheetName val="สรุปเงินมัดจำห้องชุด_Agent10"/>
      <sheetName val="Commission-Tiny_(Chinese)10"/>
      <sheetName val="Commission-Sky_Pro_(Thai)10"/>
      <sheetName val="สำรองผลประโยชน์พนง_10"/>
      <sheetName val="รด_บริหาร10"/>
      <sheetName val="รด_อื่น10"/>
      <sheetName val="6-120-10_ค่าเช่า10"/>
      <sheetName val="6-120-20_ค่าบริการ10"/>
      <sheetName val="6-120-50_ค่าซ่อมแซม10"/>
      <sheetName val="6-150-10_ค่าที่ปรึกษา10"/>
      <sheetName val="6-130-20_ส่งเสริมการขาย10"/>
      <sheetName val="6-130-30_คอมมิชชั่น-ICS10"/>
      <sheetName val="6-130-30_คอมมิชชั่น-ICM10"/>
      <sheetName val="#6-200-00_ดอกเบี้ยจ่าย10"/>
      <sheetName val="Haft_year_tax_estimation_19"/>
      <sheetName val="Haft_year_tax_estimation_29"/>
      <sheetName val="Haft_year_tax_estimation_(1)9"/>
      <sheetName val="Haft_year_tax_estimation_(2)9"/>
      <sheetName val="Taxcal_6_Month9"/>
      <sheetName val="Data_Last_year9"/>
      <sheetName val="GL_CB9"/>
      <sheetName val="GL_M9"/>
      <sheetName val="Gain_Loss_Calculation9"/>
      <sheetName val="Deferred_Charge9"/>
      <sheetName val="Detail_รายบุคคลปี_589"/>
      <sheetName val="Sale_04049"/>
      <sheetName val="IBA_&lt;O3&gt;9"/>
      <sheetName val="Loan_Amortization_Table9"/>
      <sheetName val="Linkage_Quote9"/>
      <sheetName val="Register_Cal_Mar_04_July_05_9"/>
      <sheetName val="QR_4_19"/>
      <sheetName val="คชจ_ดำเนินงาน6-439"/>
      <sheetName val="Norms_SP9"/>
      <sheetName val="Jul_029"/>
      <sheetName val="Non_Movement9"/>
      <sheetName val="Retire_2015-20179"/>
      <sheetName val="New_Item9"/>
      <sheetName val="B131_9"/>
      <sheetName val="HR_Budget5"/>
      <sheetName val="BOS_Commodity5"/>
      <sheetName val="SSD_Plant_Incremental_Projects5"/>
      <sheetName val="ERP_7_065"/>
      <sheetName val="Pareto_Top_RPN5"/>
      <sheetName val="FDR_BUDGET_2001_EISENACH5"/>
      <sheetName val="Cost_Reduction_Programs5"/>
      <sheetName val="COMPARISON_SHEET_(1)5"/>
      <sheetName val="2_Conso5"/>
      <sheetName val="Summary_by_Machine_Type_MAR5"/>
      <sheetName val="stat_local5"/>
      <sheetName val="ORGANIZATION_PLASTIC_GROUP_5"/>
      <sheetName val="ORGANIZATION_PLASTIC_GROUP__25"/>
      <sheetName val="IMPROVE_MAN_POWER5"/>
      <sheetName val="ฟอล์ม_B25"/>
      <sheetName val="Man_power_SPEC5"/>
      <sheetName val="Man_power_SPEC_(2)5"/>
      <sheetName val="Current_ORG5"/>
      <sheetName val="Blank_ORG5"/>
      <sheetName val="DLOT_Calculate5"/>
      <sheetName val="ประเมิน_5"/>
      <sheetName val="Improvement_Plan5"/>
      <sheetName val="รายชื่อพนักงาน_5"/>
      <sheetName val="Machine_capacity5"/>
      <sheetName val="DLOT_Current5"/>
      <sheetName val="ORG_(2)5"/>
      <sheetName val="Injection_new5"/>
      <sheetName val="Injection_new_5"/>
      <sheetName val="ADJ_-_RATE53"/>
      <sheetName val="ADJ___RATE53"/>
      <sheetName val="SCB_1_-_Current53"/>
      <sheetName val="SCB_2_-_Current53"/>
      <sheetName val="BALANCE_SHEET_53"/>
      <sheetName val="BS_ATTACH53"/>
      <sheetName val="Sheet1_(2)53"/>
      <sheetName val="เงินกู้_MGC52"/>
      <sheetName val="LC___TR_Listing52"/>
      <sheetName val="Customize_Your_Invoice52"/>
      <sheetName val="Stock_Aging52"/>
      <sheetName val="VariableII__period52"/>
      <sheetName val="Dec_200152"/>
      <sheetName val="CF_RECONCILE_-_152"/>
      <sheetName val="Cost_Centers50"/>
      <sheetName val="_IB-PL-00-01_SUMMARY50"/>
      <sheetName val="10-1_Media50"/>
      <sheetName val="Customize_Your_Purchase_Order50"/>
      <sheetName val="ALL_KSFC_RIGS_EXCEPT_R-550"/>
      <sheetName val="FP_Friends_Other50"/>
      <sheetName val="163040_LC_TR50"/>
      <sheetName val="ng_1244"/>
      <sheetName val="Trial_Balance49"/>
      <sheetName val="_IBPL000149"/>
      <sheetName val="TrialBalance_Q3-200249"/>
      <sheetName val="Workbook_Inputs49"/>
      <sheetName val="163040_LC-TR49"/>
      <sheetName val="CA_Sheet50"/>
      <sheetName val="F9_Parameters48"/>
      <sheetName val="Total_Inventory49"/>
      <sheetName val="Semi_FG&amp;FG49"/>
      <sheetName val="Provision_NRV49"/>
      <sheetName val="Customize_Your_Loan_Manager48"/>
      <sheetName val="D190_248"/>
      <sheetName val="Bang_chiet_tinh_TBA48"/>
      <sheetName val="Data_Entry46"/>
      <sheetName val="input_data46"/>
      <sheetName val="Valo_DCF46"/>
      <sheetName val="List_info46"/>
      <sheetName val="By_Person46"/>
      <sheetName val="head_Jan46"/>
      <sheetName val="Cost_center41"/>
      <sheetName val="DB_PPC_PSF46"/>
      <sheetName val="Record_CR44"/>
      <sheetName val="Co__Code44"/>
      <sheetName val="Incident__NP_201744"/>
      <sheetName val="Standing_Data38"/>
      <sheetName val="Asset_&amp;_Liability38"/>
      <sheetName val="Net_asset_value38"/>
      <sheetName val="Drop_List38"/>
      <sheetName val="CAN_DOI_-_KET_QUA40"/>
      <sheetName val="Month_v_YTD38"/>
      <sheetName val="_IB-PL-YTD38"/>
      <sheetName val="BOI_sum38"/>
      <sheetName val="Update_CIT_FY1938"/>
      <sheetName val="Tax_computation_BOI38"/>
      <sheetName val="A)_Provision_schedule38"/>
      <sheetName val="A2)_834_Inventory38"/>
      <sheetName val="B1)_646_Retirement38"/>
      <sheetName val="B2)_746_Retirement_38"/>
      <sheetName val="C1)_791-0000-20_Private_exp_38"/>
      <sheetName val="TB_(as_of_31DEC)38"/>
      <sheetName val="C2)_779-0000-20_Misc_38"/>
      <sheetName val="C1)_663_Car_Lease38"/>
      <sheetName val="C2)_758_Car_Lease38"/>
      <sheetName val="D)_Training38"/>
      <sheetName val="E)_HY_test_PwC38"/>
      <sheetName val="F)_RD_60438"/>
      <sheetName val="G)_RD_64238"/>
      <sheetName val="TO_-_SP38"/>
      <sheetName val="Company_Info38"/>
      <sheetName val="CA_Comp38"/>
      <sheetName val="Balance_Sheet38"/>
      <sheetName val="Drop_down_list38"/>
      <sheetName val="Write_off38"/>
      <sheetName val="Cost_centre_expenditure38"/>
      <sheetName val="addl_cost38"/>
      <sheetName val="Cash_Flow38"/>
      <sheetName val="Co_info38"/>
      <sheetName val="Financial_Summary38"/>
      <sheetName val="Adj&amp;Rje(Z820)_38"/>
      <sheetName val="Spec_2210438"/>
      <sheetName val="WT_Util_99_LE38"/>
      <sheetName val="PTA_P&amp;S38"/>
      <sheetName val="Waste_Treatment_Variable_38"/>
      <sheetName val="แบบฟอร์มที่_7_original38"/>
      <sheetName val="แบบฟอร์มที่_7_Project_Base38"/>
      <sheetName val="All_employee38"/>
      <sheetName val="n-4_438"/>
      <sheetName val="DISCOUNT_(2)10"/>
      <sheetName val="Bank_CA&amp;SA11"/>
      <sheetName val="AR_-CID11"/>
      <sheetName val="ดบ_ค้างรับ_Tisco11"/>
      <sheetName val="คชจ_ล่วงหน้า11"/>
      <sheetName val="ก่อสร้าง_ล่วงหน้า11"/>
      <sheetName val="ภาษีหัก_ณ_ที่จ่าย11"/>
      <sheetName val="คชจ_รอเรียกเก็บ_TDT11"/>
      <sheetName val="อุปกรณ์(หน่วยงาน)_11"/>
      <sheetName val="ICS_Cost_by_units11"/>
      <sheetName val="ICM_Budget&amp;Cost_Phase_I11"/>
      <sheetName val="ICM_Budget_Cost_Phase_II11"/>
      <sheetName val="ICm_Cost_by_units11"/>
      <sheetName val="CIV_AP_2-131-0011"/>
      <sheetName val="ICM_AP_2-131-0011"/>
      <sheetName val="CIV_AP_2-133-0011"/>
      <sheetName val="ICM_AP_2-133-0011"/>
      <sheetName val="ICM_AP_RPT11"/>
      <sheetName val="CIV_AP_RPT11"/>
      <sheetName val="CHQระหว่างทาง_2-132-0011"/>
      <sheetName val="ภาษีเงินได้หัก_ณ_ที่จ่าย11"/>
      <sheetName val="ค้างจ่าย_CID11"/>
      <sheetName val="เงินทดรองรับ_2-191-0011"/>
      <sheetName val="เงินทดรองรับ_2-193-0011"/>
      <sheetName val="เงินทดรองรับ_2-194-xx11"/>
      <sheetName val="สรุปเงินมัดจำห้องชุด_Agent11"/>
      <sheetName val="Commission-Tiny_(Chinese)11"/>
      <sheetName val="Commission-Sky_Pro_(Thai)11"/>
      <sheetName val="สำรองผลประโยชน์พนง_11"/>
      <sheetName val="รด_บริหาร11"/>
      <sheetName val="รด_อื่น11"/>
      <sheetName val="6-120-10_ค่าเช่า11"/>
      <sheetName val="6-120-20_ค่าบริการ11"/>
      <sheetName val="6-120-50_ค่าซ่อมแซม11"/>
      <sheetName val="6-150-10_ค่าที่ปรึกษา11"/>
      <sheetName val="6-130-20_ส่งเสริมการขาย11"/>
      <sheetName val="6-130-30_คอมมิชชั่น-ICS11"/>
      <sheetName val="6-130-30_คอมมิชชั่น-ICM11"/>
      <sheetName val="#6-200-00_ดอกเบี้ยจ่าย11"/>
      <sheetName val="Haft_year_tax_estimation_110"/>
      <sheetName val="Haft_year_tax_estimation_210"/>
      <sheetName val="Haft_year_tax_estimation_(1)10"/>
      <sheetName val="Haft_year_tax_estimation_(2)10"/>
      <sheetName val="Taxcal_6_Month10"/>
      <sheetName val="Data_Last_year10"/>
      <sheetName val="GL_CB10"/>
      <sheetName val="GL_M10"/>
      <sheetName val="Gain_Loss_Calculation10"/>
      <sheetName val="Deferred_Charge10"/>
      <sheetName val="Detail_รายบุคคลปี_5810"/>
      <sheetName val="Sale_040410"/>
      <sheetName val="IBA_&lt;O3&gt;10"/>
      <sheetName val="Loan_Amortization_Table10"/>
      <sheetName val="Linkage_Quote10"/>
      <sheetName val="Register_Cal_Mar_04_July_05_10"/>
      <sheetName val="QR_4_110"/>
      <sheetName val="คชจ_ดำเนินงาน6-4310"/>
      <sheetName val="Norms_SP10"/>
      <sheetName val="Jul_0210"/>
      <sheetName val="Non_Movement10"/>
      <sheetName val="Retire_2015-201710"/>
      <sheetName val="New_Item10"/>
      <sheetName val="B131_10"/>
      <sheetName val="HR_Budget6"/>
      <sheetName val="BOS_Commodity6"/>
      <sheetName val="SSD_Plant_Incremental_Projects6"/>
      <sheetName val="ERP_7_066"/>
      <sheetName val="Pareto_Top_RPN6"/>
      <sheetName val="FDR_BUDGET_2001_EISENACH6"/>
      <sheetName val="Cost_Reduction_Programs6"/>
      <sheetName val="COMPARISON_SHEET_(1)6"/>
      <sheetName val="2_Conso6"/>
      <sheetName val="Summary_by_Machine_Type_MAR6"/>
      <sheetName val="stat_local6"/>
      <sheetName val="ORGANIZATION_PLASTIC_GROUP_6"/>
      <sheetName val="ORGANIZATION_PLASTIC_GROUP__26"/>
      <sheetName val="IMPROVE_MAN_POWER6"/>
      <sheetName val="ฟอล์ม_B26"/>
      <sheetName val="Man_power_SPEC6"/>
      <sheetName val="Man_power_SPEC_(2)6"/>
      <sheetName val="Current_ORG6"/>
      <sheetName val="Blank_ORG6"/>
      <sheetName val="DLOT_Calculate6"/>
      <sheetName val="ประเมิน_6"/>
      <sheetName val="Improvement_Plan6"/>
      <sheetName val="รายชื่อพนักงาน_6"/>
      <sheetName val="Machine_capacity6"/>
      <sheetName val="DLOT_Current6"/>
      <sheetName val="ORG_(2)6"/>
      <sheetName val="Injection_new6"/>
      <sheetName val="Injection_new_6"/>
      <sheetName val="ADJ_-_RATE55"/>
      <sheetName val="ADJ___RATE55"/>
      <sheetName val="SCB_1_-_Current55"/>
      <sheetName val="SCB_2_-_Current55"/>
      <sheetName val="BALANCE_SHEET_55"/>
      <sheetName val="BS_ATTACH55"/>
      <sheetName val="Sheet1_(2)55"/>
      <sheetName val="เงินกู้_MGC54"/>
      <sheetName val="LC___TR_Listing54"/>
      <sheetName val="Customize_Your_Invoice54"/>
      <sheetName val="Stock_Aging54"/>
      <sheetName val="VariableII__period54"/>
      <sheetName val="Dec_200154"/>
      <sheetName val="CF_RECONCILE_-_154"/>
      <sheetName val="Cost_Centers52"/>
      <sheetName val="_IB-PL-00-01_SUMMARY52"/>
      <sheetName val="10-1_Media52"/>
      <sheetName val="Customize_Your_Purchase_Order52"/>
      <sheetName val="ALL_KSFC_RIGS_EXCEPT_R-552"/>
      <sheetName val="FP_Friends_Other52"/>
      <sheetName val="163040_LC_TR52"/>
      <sheetName val="ng_1246"/>
      <sheetName val="Trial_Balance51"/>
      <sheetName val="_IBPL000151"/>
      <sheetName val="TrialBalance_Q3-200251"/>
      <sheetName val="Workbook_Inputs51"/>
      <sheetName val="163040_LC-TR51"/>
      <sheetName val="CA_Sheet52"/>
      <sheetName val="F9_Parameters50"/>
      <sheetName val="Total_Inventory51"/>
      <sheetName val="Semi_FG&amp;FG51"/>
      <sheetName val="Provision_NRV51"/>
      <sheetName val="Customize_Your_Loan_Manager50"/>
      <sheetName val="D190_250"/>
      <sheetName val="Bang_chiet_tinh_TBA50"/>
      <sheetName val="Data_Entry48"/>
      <sheetName val="input_data48"/>
      <sheetName val="Valo_DCF48"/>
      <sheetName val="List_info48"/>
      <sheetName val="By_Person48"/>
      <sheetName val="head_Jan48"/>
      <sheetName val="Cost_center43"/>
      <sheetName val="DB_PPC_PSF48"/>
      <sheetName val="Record_CR46"/>
      <sheetName val="Co__Code46"/>
      <sheetName val="Incident__NP_201746"/>
      <sheetName val="Standing_Data40"/>
      <sheetName val="Asset_&amp;_Liability40"/>
      <sheetName val="Net_asset_value40"/>
      <sheetName val="Drop_List40"/>
      <sheetName val="CAN_DOI_-_KET_QUA42"/>
      <sheetName val="Month_v_YTD40"/>
      <sheetName val="_IB-PL-YTD40"/>
      <sheetName val="BOI_sum40"/>
      <sheetName val="Update_CIT_FY1940"/>
      <sheetName val="Tax_computation_BOI40"/>
      <sheetName val="A)_Provision_schedule40"/>
      <sheetName val="A2)_834_Inventory40"/>
      <sheetName val="B1)_646_Retirement40"/>
      <sheetName val="B2)_746_Retirement_40"/>
      <sheetName val="C1)_791-0000-20_Private_exp_40"/>
      <sheetName val="TB_(as_of_31DEC)40"/>
      <sheetName val="C2)_779-0000-20_Misc_40"/>
      <sheetName val="C1)_663_Car_Lease40"/>
      <sheetName val="C2)_758_Car_Lease40"/>
      <sheetName val="D)_Training40"/>
      <sheetName val="E)_HY_test_PwC40"/>
      <sheetName val="F)_RD_60440"/>
      <sheetName val="G)_RD_64240"/>
      <sheetName val="TO_-_SP40"/>
      <sheetName val="Company_Info40"/>
      <sheetName val="CA_Comp40"/>
      <sheetName val="Balance_Sheet40"/>
      <sheetName val="Drop_down_list40"/>
      <sheetName val="Write_off40"/>
      <sheetName val="Cost_centre_expenditure40"/>
      <sheetName val="addl_cost40"/>
      <sheetName val="Cash_Flow40"/>
      <sheetName val="Co_info40"/>
      <sheetName val="Financial_Summary40"/>
      <sheetName val="Adj&amp;Rje(Z820)_40"/>
      <sheetName val="Spec_2210440"/>
      <sheetName val="WT_Util_99_LE40"/>
      <sheetName val="PTA_P&amp;S40"/>
      <sheetName val="Waste_Treatment_Variable_40"/>
      <sheetName val="แบบฟอร์มที่_7_original40"/>
      <sheetName val="แบบฟอร์มที่_7_Project_Base40"/>
      <sheetName val="All_employee40"/>
      <sheetName val="n-4_440"/>
      <sheetName val="DISCOUNT_(2)12"/>
      <sheetName val="Bank_CA&amp;SA13"/>
      <sheetName val="AR_-CID13"/>
      <sheetName val="ดบ_ค้างรับ_Tisco13"/>
      <sheetName val="คชจ_ล่วงหน้า13"/>
      <sheetName val="ก่อสร้าง_ล่วงหน้า13"/>
      <sheetName val="ภาษีหัก_ณ_ที่จ่าย13"/>
      <sheetName val="คชจ_รอเรียกเก็บ_TDT13"/>
      <sheetName val="อุปกรณ์(หน่วยงาน)_13"/>
      <sheetName val="ICS_Cost_by_units13"/>
      <sheetName val="ICM_Budget&amp;Cost_Phase_I13"/>
      <sheetName val="ICM_Budget_Cost_Phase_II13"/>
      <sheetName val="ICm_Cost_by_units13"/>
      <sheetName val="CIV_AP_2-131-0013"/>
      <sheetName val="ICM_AP_2-131-0013"/>
      <sheetName val="CIV_AP_2-133-0013"/>
      <sheetName val="ICM_AP_2-133-0013"/>
      <sheetName val="ICM_AP_RPT13"/>
      <sheetName val="CIV_AP_RPT13"/>
      <sheetName val="CHQระหว่างทาง_2-132-0013"/>
      <sheetName val="ภาษีเงินได้หัก_ณ_ที่จ่าย13"/>
      <sheetName val="ค้างจ่าย_CID13"/>
      <sheetName val="เงินทดรองรับ_2-191-0013"/>
      <sheetName val="เงินทดรองรับ_2-193-0013"/>
      <sheetName val="เงินทดรองรับ_2-194-xx13"/>
      <sheetName val="สรุปเงินมัดจำห้องชุด_Agent13"/>
      <sheetName val="Commission-Tiny_(Chinese)13"/>
      <sheetName val="Commission-Sky_Pro_(Thai)13"/>
      <sheetName val="สำรองผลประโยชน์พนง_13"/>
      <sheetName val="รด_บริหาร13"/>
      <sheetName val="รด_อื่น13"/>
      <sheetName val="6-120-10_ค่าเช่า13"/>
      <sheetName val="6-120-20_ค่าบริการ13"/>
      <sheetName val="6-120-50_ค่าซ่อมแซม13"/>
      <sheetName val="6-150-10_ค่าที่ปรึกษา13"/>
      <sheetName val="6-130-20_ส่งเสริมการขาย13"/>
      <sheetName val="6-130-30_คอมมิชชั่น-ICS13"/>
      <sheetName val="6-130-30_คอมมิชชั่น-ICM13"/>
      <sheetName val="#6-200-00_ดอกเบี้ยจ่าย13"/>
      <sheetName val="Haft_year_tax_estimation_112"/>
      <sheetName val="Haft_year_tax_estimation_212"/>
      <sheetName val="Haft_year_tax_estimation_(1)12"/>
      <sheetName val="Haft_year_tax_estimation_(2)12"/>
      <sheetName val="Taxcal_6_Month12"/>
      <sheetName val="Data_Last_year12"/>
      <sheetName val="GL_CB12"/>
      <sheetName val="GL_M12"/>
      <sheetName val="Gain_Loss_Calculation12"/>
      <sheetName val="Deferred_Charge12"/>
      <sheetName val="Detail_รายบุคคลปี_5812"/>
      <sheetName val="Sale_040412"/>
      <sheetName val="IBA_&lt;O3&gt;12"/>
      <sheetName val="Loan_Amortization_Table12"/>
      <sheetName val="Linkage_Quote12"/>
      <sheetName val="Register_Cal_Mar_04_July_05_12"/>
      <sheetName val="QR_4_112"/>
      <sheetName val="คชจ_ดำเนินงาน6-4312"/>
      <sheetName val="Norms_SP12"/>
      <sheetName val="Jul_0212"/>
      <sheetName val="Non_Movement12"/>
      <sheetName val="Retire_2015-201712"/>
      <sheetName val="New_Item12"/>
      <sheetName val="B131_12"/>
      <sheetName val="HR_Budget8"/>
      <sheetName val="BOS_Commodity8"/>
      <sheetName val="SSD_Plant_Incremental_Projects8"/>
      <sheetName val="ERP_7_068"/>
      <sheetName val="Pareto_Top_RPN8"/>
      <sheetName val="FDR_BUDGET_2001_EISENACH8"/>
      <sheetName val="Cost_Reduction_Programs8"/>
      <sheetName val="COMPARISON_SHEET_(1)8"/>
      <sheetName val="2_Conso8"/>
      <sheetName val="Summary_by_Machine_Type_MAR8"/>
      <sheetName val="stat_local8"/>
      <sheetName val="ORGANIZATION_PLASTIC_GROUP_8"/>
      <sheetName val="ORGANIZATION_PLASTIC_GROUP__28"/>
      <sheetName val="IMPROVE_MAN_POWER8"/>
      <sheetName val="ฟอล์ม_B28"/>
      <sheetName val="Man_power_SPEC8"/>
      <sheetName val="Man_power_SPEC_(2)8"/>
      <sheetName val="Current_ORG8"/>
      <sheetName val="Blank_ORG8"/>
      <sheetName val="DLOT_Calculate8"/>
      <sheetName val="ประเมิน_8"/>
      <sheetName val="Improvement_Plan8"/>
      <sheetName val="รายชื่อพนักงาน_8"/>
      <sheetName val="Machine_capacity8"/>
      <sheetName val="DLOT_Current8"/>
      <sheetName val="ORG_(2)8"/>
      <sheetName val="Injection_new8"/>
      <sheetName val="Injection_new_8"/>
      <sheetName val="ADJ_-_RATE56"/>
      <sheetName val="ADJ___RATE56"/>
      <sheetName val="SCB_1_-_Current56"/>
      <sheetName val="SCB_2_-_Current56"/>
      <sheetName val="BALANCE_SHEET_56"/>
      <sheetName val="BS_ATTACH56"/>
      <sheetName val="Sheet1_(2)56"/>
      <sheetName val="เงินกู้_MGC55"/>
      <sheetName val="LC___TR_Listing55"/>
      <sheetName val="Customize_Your_Invoice55"/>
      <sheetName val="Stock_Aging55"/>
      <sheetName val="VariableII__period55"/>
      <sheetName val="Dec_200155"/>
      <sheetName val="CF_RECONCILE_-_155"/>
      <sheetName val="Cost_Centers53"/>
      <sheetName val="_IB-PL-00-01_SUMMARY53"/>
      <sheetName val="10-1_Media53"/>
      <sheetName val="Customize_Your_Purchase_Order53"/>
      <sheetName val="ALL_KSFC_RIGS_EXCEPT_R-553"/>
      <sheetName val="FP_Friends_Other53"/>
      <sheetName val="163040_LC_TR53"/>
      <sheetName val="ng_1247"/>
      <sheetName val="Trial_Balance52"/>
      <sheetName val="_IBPL000152"/>
      <sheetName val="TrialBalance_Q3-200252"/>
      <sheetName val="Workbook_Inputs52"/>
      <sheetName val="163040_LC-TR52"/>
      <sheetName val="CA_Sheet53"/>
      <sheetName val="F9_Parameters51"/>
      <sheetName val="Total_Inventory52"/>
      <sheetName val="Semi_FG&amp;FG52"/>
      <sheetName val="Provision_NRV52"/>
      <sheetName val="Customize_Your_Loan_Manager51"/>
      <sheetName val="D190_251"/>
      <sheetName val="Bang_chiet_tinh_TBA51"/>
      <sheetName val="Data_Entry49"/>
      <sheetName val="input_data49"/>
      <sheetName val="Valo_DCF49"/>
      <sheetName val="List_info49"/>
      <sheetName val="By_Person49"/>
      <sheetName val="head_Jan49"/>
      <sheetName val="Cost_center44"/>
      <sheetName val="DB_PPC_PSF49"/>
      <sheetName val="Record_CR47"/>
      <sheetName val="Co__Code47"/>
      <sheetName val="Incident__NP_201747"/>
      <sheetName val="Standing_Data41"/>
      <sheetName val="Asset_&amp;_Liability41"/>
      <sheetName val="Net_asset_value41"/>
      <sheetName val="Drop_List41"/>
      <sheetName val="CAN_DOI_-_KET_QUA43"/>
      <sheetName val="Month_v_YTD41"/>
      <sheetName val="_IB-PL-YTD41"/>
      <sheetName val="BOI_sum41"/>
      <sheetName val="Update_CIT_FY1941"/>
      <sheetName val="Tax_computation_BOI41"/>
      <sheetName val="A)_Provision_schedule41"/>
      <sheetName val="A2)_834_Inventory41"/>
      <sheetName val="B1)_646_Retirement41"/>
      <sheetName val="B2)_746_Retirement_41"/>
      <sheetName val="C1)_791-0000-20_Private_exp_41"/>
      <sheetName val="TB_(as_of_31DEC)41"/>
      <sheetName val="C2)_779-0000-20_Misc_41"/>
      <sheetName val="C1)_663_Car_Lease41"/>
      <sheetName val="C2)_758_Car_Lease41"/>
      <sheetName val="D)_Training41"/>
      <sheetName val="E)_HY_test_PwC41"/>
      <sheetName val="F)_RD_60441"/>
      <sheetName val="G)_RD_64241"/>
      <sheetName val="TO_-_SP41"/>
      <sheetName val="Company_Info41"/>
      <sheetName val="CA_Comp41"/>
      <sheetName val="Balance_Sheet41"/>
      <sheetName val="Drop_down_list41"/>
      <sheetName val="Write_off41"/>
      <sheetName val="Cost_centre_expenditure41"/>
      <sheetName val="addl_cost41"/>
      <sheetName val="Cash_Flow41"/>
      <sheetName val="Co_info41"/>
      <sheetName val="Financial_Summary41"/>
      <sheetName val="Adj&amp;Rje(Z820)_41"/>
      <sheetName val="Spec_2210441"/>
      <sheetName val="WT_Util_99_LE41"/>
      <sheetName val="PTA_P&amp;S41"/>
      <sheetName val="Waste_Treatment_Variable_41"/>
      <sheetName val="แบบฟอร์มที่_7_original41"/>
      <sheetName val="แบบฟอร์มที่_7_Project_Base41"/>
      <sheetName val="All_employee41"/>
      <sheetName val="n-4_441"/>
      <sheetName val="DISCOUNT_(2)13"/>
      <sheetName val="Bank_CA&amp;SA14"/>
      <sheetName val="AR_-CID14"/>
      <sheetName val="ดบ_ค้างรับ_Tisco14"/>
      <sheetName val="คชจ_ล่วงหน้า14"/>
      <sheetName val="ก่อสร้าง_ล่วงหน้า14"/>
      <sheetName val="ภาษีหัก_ณ_ที่จ่าย14"/>
      <sheetName val="คชจ_รอเรียกเก็บ_TDT14"/>
      <sheetName val="อุปกรณ์(หน่วยงาน)_14"/>
      <sheetName val="ICS_Cost_by_units14"/>
      <sheetName val="ICM_Budget&amp;Cost_Phase_I14"/>
      <sheetName val="ICM_Budget_Cost_Phase_II14"/>
      <sheetName val="ICm_Cost_by_units14"/>
      <sheetName val="CIV_AP_2-131-0014"/>
      <sheetName val="ICM_AP_2-131-0014"/>
      <sheetName val="CIV_AP_2-133-0014"/>
      <sheetName val="ICM_AP_2-133-0014"/>
      <sheetName val="ICM_AP_RPT14"/>
      <sheetName val="CIV_AP_RPT14"/>
      <sheetName val="CHQระหว่างทาง_2-132-0014"/>
      <sheetName val="ภาษีเงินได้หัก_ณ_ที่จ่าย14"/>
      <sheetName val="ค้างจ่าย_CID14"/>
      <sheetName val="เงินทดรองรับ_2-191-0014"/>
      <sheetName val="เงินทดรองรับ_2-193-0014"/>
      <sheetName val="เงินทดรองรับ_2-194-xx14"/>
      <sheetName val="สรุปเงินมัดจำห้องชุด_Agent14"/>
      <sheetName val="Commission-Tiny_(Chinese)14"/>
      <sheetName val="Commission-Sky_Pro_(Thai)14"/>
      <sheetName val="สำรองผลประโยชน์พนง_14"/>
      <sheetName val="รด_บริหาร14"/>
      <sheetName val="รด_อื่น14"/>
      <sheetName val="6-120-10_ค่าเช่า14"/>
      <sheetName val="6-120-20_ค่าบริการ14"/>
      <sheetName val="6-120-50_ค่าซ่อมแซม14"/>
      <sheetName val="6-150-10_ค่าที่ปรึกษา14"/>
      <sheetName val="6-130-20_ส่งเสริมการขาย14"/>
      <sheetName val="6-130-30_คอมมิชชั่น-ICS14"/>
      <sheetName val="6-130-30_คอมมิชชั่น-ICM14"/>
      <sheetName val="#6-200-00_ดอกเบี้ยจ่าย14"/>
      <sheetName val="Haft_year_tax_estimation_113"/>
      <sheetName val="Haft_year_tax_estimation_213"/>
      <sheetName val="Haft_year_tax_estimation_(1)13"/>
      <sheetName val="Haft_year_tax_estimation_(2)13"/>
      <sheetName val="Taxcal_6_Month13"/>
      <sheetName val="Data_Last_year13"/>
      <sheetName val="GL_CB13"/>
      <sheetName val="GL_M13"/>
      <sheetName val="Gain_Loss_Calculation13"/>
      <sheetName val="Deferred_Charge13"/>
      <sheetName val="Detail_รายบุคคลปี_5813"/>
      <sheetName val="Sale_040413"/>
      <sheetName val="IBA_&lt;O3&gt;13"/>
      <sheetName val="Loan_Amortization_Table13"/>
      <sheetName val="Linkage_Quote13"/>
      <sheetName val="Register_Cal_Mar_04_July_05_13"/>
      <sheetName val="QR_4_113"/>
      <sheetName val="คชจ_ดำเนินงาน6-4313"/>
      <sheetName val="Norms_SP13"/>
      <sheetName val="Jul_0213"/>
      <sheetName val="Non_Movement13"/>
      <sheetName val="Retire_2015-201713"/>
      <sheetName val="New_Item13"/>
      <sheetName val="B131_13"/>
      <sheetName val="HR_Budget9"/>
      <sheetName val="BOS_Commodity9"/>
      <sheetName val="SSD_Plant_Incremental_Projects9"/>
      <sheetName val="ERP_7_069"/>
      <sheetName val="Pareto_Top_RPN9"/>
      <sheetName val="FDR_BUDGET_2001_EISENACH9"/>
      <sheetName val="Cost_Reduction_Programs9"/>
      <sheetName val="COMPARISON_SHEET_(1)9"/>
      <sheetName val="2_Conso9"/>
      <sheetName val="Summary_by_Machine_Type_MAR9"/>
      <sheetName val="stat_local9"/>
      <sheetName val="ORGANIZATION_PLASTIC_GROUP_9"/>
      <sheetName val="ORGANIZATION_PLASTIC_GROUP__29"/>
      <sheetName val="IMPROVE_MAN_POWER9"/>
      <sheetName val="ฟอล์ม_B29"/>
      <sheetName val="Man_power_SPEC9"/>
      <sheetName val="Man_power_SPEC_(2)9"/>
      <sheetName val="Current_ORG9"/>
      <sheetName val="Blank_ORG9"/>
      <sheetName val="DLOT_Calculate9"/>
      <sheetName val="ประเมิน_9"/>
      <sheetName val="Improvement_Plan9"/>
      <sheetName val="รายชื่อพนักงาน_9"/>
      <sheetName val="Machine_capacity9"/>
      <sheetName val="DLOT_Current9"/>
      <sheetName val="ORG_(2)9"/>
      <sheetName val="Injection_new9"/>
      <sheetName val="Injection_new_9"/>
      <sheetName val="ADJ_-_RATE58"/>
      <sheetName val="ADJ___RATE58"/>
      <sheetName val="SCB_1_-_Current58"/>
      <sheetName val="SCB_2_-_Current58"/>
      <sheetName val="BALANCE_SHEET_58"/>
      <sheetName val="BS_ATTACH58"/>
      <sheetName val="Sheet1_(2)58"/>
      <sheetName val="เงินกู้_MGC57"/>
      <sheetName val="LC___TR_Listing57"/>
      <sheetName val="Customize_Your_Invoice57"/>
      <sheetName val="Stock_Aging57"/>
      <sheetName val="VariableII__period57"/>
      <sheetName val="Dec_200157"/>
      <sheetName val="CF_RECONCILE_-_157"/>
      <sheetName val="Cost_Centers55"/>
      <sheetName val="_IB-PL-00-01_SUMMARY55"/>
      <sheetName val="10-1_Media55"/>
      <sheetName val="Customize_Your_Purchase_Order55"/>
      <sheetName val="ALL_KSFC_RIGS_EXCEPT_R-555"/>
      <sheetName val="FP_Friends_Other55"/>
      <sheetName val="163040_LC_TR55"/>
      <sheetName val="ng_1249"/>
      <sheetName val="Trial_Balance54"/>
      <sheetName val="_IBPL000154"/>
      <sheetName val="TrialBalance_Q3-200254"/>
      <sheetName val="Workbook_Inputs54"/>
      <sheetName val="163040_LC-TR54"/>
      <sheetName val="CA_Sheet55"/>
      <sheetName val="F9_Parameters53"/>
      <sheetName val="Total_Inventory54"/>
      <sheetName val="Semi_FG&amp;FG54"/>
      <sheetName val="Provision_NRV54"/>
      <sheetName val="Customize_Your_Loan_Manager53"/>
      <sheetName val="D190_253"/>
      <sheetName val="Bang_chiet_tinh_TBA53"/>
      <sheetName val="Data_Entry51"/>
      <sheetName val="input_data51"/>
      <sheetName val="Valo_DCF51"/>
      <sheetName val="List_info51"/>
      <sheetName val="By_Person51"/>
      <sheetName val="head_Jan51"/>
      <sheetName val="Cost_center46"/>
      <sheetName val="DB_PPC_PSF51"/>
      <sheetName val="Record_CR49"/>
      <sheetName val="Co__Code49"/>
      <sheetName val="Incident__NP_201749"/>
      <sheetName val="Standing_Data43"/>
      <sheetName val="Asset_&amp;_Liability43"/>
      <sheetName val="Net_asset_value43"/>
      <sheetName val="Drop_List43"/>
      <sheetName val="CAN_DOI_-_KET_QUA45"/>
      <sheetName val="Month_v_YTD43"/>
      <sheetName val="_IB-PL-YTD43"/>
      <sheetName val="BOI_sum43"/>
      <sheetName val="Update_CIT_FY1943"/>
      <sheetName val="Tax_computation_BOI43"/>
      <sheetName val="A)_Provision_schedule43"/>
      <sheetName val="A2)_834_Inventory43"/>
      <sheetName val="B1)_646_Retirement43"/>
      <sheetName val="B2)_746_Retirement_43"/>
      <sheetName val="C1)_791-0000-20_Private_exp_43"/>
      <sheetName val="TB_(as_of_31DEC)43"/>
      <sheetName val="C2)_779-0000-20_Misc_43"/>
      <sheetName val="C1)_663_Car_Lease43"/>
      <sheetName val="C2)_758_Car_Lease43"/>
      <sheetName val="D)_Training43"/>
      <sheetName val="E)_HY_test_PwC43"/>
      <sheetName val="F)_RD_60443"/>
      <sheetName val="G)_RD_64243"/>
      <sheetName val="TO_-_SP43"/>
      <sheetName val="Company_Info43"/>
      <sheetName val="CA_Comp43"/>
      <sheetName val="Balance_Sheet43"/>
      <sheetName val="Drop_down_list43"/>
      <sheetName val="Write_off43"/>
      <sheetName val="Cost_centre_expenditure43"/>
      <sheetName val="addl_cost43"/>
      <sheetName val="Cash_Flow43"/>
      <sheetName val="Co_info43"/>
      <sheetName val="Financial_Summary43"/>
      <sheetName val="Adj&amp;Rje(Z820)_43"/>
      <sheetName val="Spec_2210443"/>
      <sheetName val="WT_Util_99_LE43"/>
      <sheetName val="PTA_P&amp;S43"/>
      <sheetName val="Waste_Treatment_Variable_43"/>
      <sheetName val="แบบฟอร์มที่_7_original43"/>
      <sheetName val="แบบฟอร์มที่_7_Project_Base43"/>
      <sheetName val="All_employee43"/>
      <sheetName val="n-4_443"/>
      <sheetName val="DISCOUNT_(2)15"/>
      <sheetName val="Bank_CA&amp;SA16"/>
      <sheetName val="AR_-CID16"/>
      <sheetName val="ดบ_ค้างรับ_Tisco16"/>
      <sheetName val="คชจ_ล่วงหน้า16"/>
      <sheetName val="ก่อสร้าง_ล่วงหน้า16"/>
      <sheetName val="ภาษีหัก_ณ_ที่จ่าย16"/>
      <sheetName val="คชจ_รอเรียกเก็บ_TDT16"/>
      <sheetName val="อุปกรณ์(หน่วยงาน)_16"/>
      <sheetName val="ICS_Cost_by_units16"/>
      <sheetName val="ICM_Budget&amp;Cost_Phase_I16"/>
      <sheetName val="ICM_Budget_Cost_Phase_II16"/>
      <sheetName val="ICm_Cost_by_units16"/>
      <sheetName val="CIV_AP_2-131-0016"/>
      <sheetName val="ICM_AP_2-131-0016"/>
      <sheetName val="CIV_AP_2-133-0016"/>
      <sheetName val="ICM_AP_2-133-0016"/>
      <sheetName val="ICM_AP_RPT16"/>
      <sheetName val="CIV_AP_RPT16"/>
      <sheetName val="CHQระหว่างทาง_2-132-0016"/>
      <sheetName val="ภาษีเงินได้หัก_ณ_ที่จ่าย16"/>
      <sheetName val="ค้างจ่าย_CID16"/>
      <sheetName val="เงินทดรองรับ_2-191-0016"/>
      <sheetName val="เงินทดรองรับ_2-193-0016"/>
      <sheetName val="เงินทดรองรับ_2-194-xx16"/>
      <sheetName val="สรุปเงินมัดจำห้องชุด_Agent16"/>
      <sheetName val="Commission-Tiny_(Chinese)16"/>
      <sheetName val="Commission-Sky_Pro_(Thai)16"/>
      <sheetName val="สำรองผลประโยชน์พนง_16"/>
      <sheetName val="รด_บริหาร16"/>
      <sheetName val="รด_อื่น16"/>
      <sheetName val="6-120-10_ค่าเช่า16"/>
      <sheetName val="6-120-20_ค่าบริการ16"/>
      <sheetName val="6-120-50_ค่าซ่อมแซม16"/>
      <sheetName val="6-150-10_ค่าที่ปรึกษา16"/>
      <sheetName val="6-130-20_ส่งเสริมการขาย16"/>
      <sheetName val="6-130-30_คอมมิชชั่น-ICS16"/>
      <sheetName val="6-130-30_คอมมิชชั่น-ICM16"/>
      <sheetName val="#6-200-00_ดอกเบี้ยจ่าย16"/>
      <sheetName val="Haft_year_tax_estimation_115"/>
      <sheetName val="Haft_year_tax_estimation_215"/>
      <sheetName val="Haft_year_tax_estimation_(1)15"/>
      <sheetName val="Haft_year_tax_estimation_(2)15"/>
      <sheetName val="Taxcal_6_Month15"/>
      <sheetName val="Data_Last_year15"/>
      <sheetName val="GL_CB15"/>
      <sheetName val="GL_M15"/>
      <sheetName val="Gain_Loss_Calculation15"/>
      <sheetName val="Deferred_Charge15"/>
      <sheetName val="Detail_รายบุคคลปี_5815"/>
      <sheetName val="Sale_040415"/>
      <sheetName val="IBA_&lt;O3&gt;15"/>
      <sheetName val="Loan_Amortization_Table15"/>
      <sheetName val="Linkage_Quote15"/>
      <sheetName val="Register_Cal_Mar_04_July_05_15"/>
      <sheetName val="QR_4_115"/>
      <sheetName val="คชจ_ดำเนินงาน6-4315"/>
      <sheetName val="Norms_SP15"/>
      <sheetName val="Jul_0215"/>
      <sheetName val="Non_Movement15"/>
      <sheetName val="Retire_2015-201715"/>
      <sheetName val="New_Item15"/>
      <sheetName val="B131_15"/>
      <sheetName val="HR_Budget11"/>
      <sheetName val="BOS_Commodity11"/>
      <sheetName val="SSD_Plant_Incremental_Project11"/>
      <sheetName val="ERP_7_0611"/>
      <sheetName val="Pareto_Top_RPN11"/>
      <sheetName val="FDR_BUDGET_2001_EISENACH11"/>
      <sheetName val="Cost_Reduction_Programs11"/>
      <sheetName val="COMPARISON_SHEET_(1)11"/>
      <sheetName val="2_Conso11"/>
      <sheetName val="Summary_by_Machine_Type_MAR11"/>
      <sheetName val="stat_local11"/>
      <sheetName val="ORGANIZATION_PLASTIC_GROUP_11"/>
      <sheetName val="ORGANIZATION_PLASTIC_GROUP__211"/>
      <sheetName val="IMPROVE_MAN_POWER11"/>
      <sheetName val="ฟอล์ม_B211"/>
      <sheetName val="Man_power_SPEC11"/>
      <sheetName val="Man_power_SPEC_(2)11"/>
      <sheetName val="Current_ORG11"/>
      <sheetName val="Blank_ORG11"/>
      <sheetName val="DLOT_Calculate11"/>
      <sheetName val="ประเมิน_11"/>
      <sheetName val="Improvement_Plan11"/>
      <sheetName val="รายชื่อพนักงาน_11"/>
      <sheetName val="Machine_capacity11"/>
      <sheetName val="DLOT_Current11"/>
      <sheetName val="ORG_(2)11"/>
      <sheetName val="Injection_new11"/>
      <sheetName val="Injection_new_11"/>
      <sheetName val="C_A_Add1_(App_III)4"/>
      <sheetName val="R&amp;M_confirmation_(App_A)4"/>
      <sheetName val="Marine_insurance_(App_B)4"/>
      <sheetName val="Reinvestment_Allowance4"/>
      <sheetName val="1_LeadSchedule2"/>
      <sheetName val="TC_YA2000_cyb_(R)3"/>
      <sheetName val="CA_Sum"/>
      <sheetName val="Stat_A2"/>
      <sheetName val="SSP_HOURS2"/>
      <sheetName val="2_A2_L_Fixed_Assets"/>
      <sheetName val="HEADCOUNT_WORKSHEET2"/>
      <sheetName val="Mat'l_Pareto2"/>
      <sheetName val="Inventory_Valuation-detail-_(22"/>
      <sheetName val="BPCOR_DETAILS2"/>
      <sheetName val="BPMKT_DETAILS2"/>
      <sheetName val="K4__F&amp;F2"/>
      <sheetName val="Format_(2)2"/>
      <sheetName val="Excess_Calc2"/>
      <sheetName val="U_2"/>
      <sheetName val="Expense_Summary2"/>
      <sheetName val="BGI_-_Interco_wkg3"/>
      <sheetName val="FAMS_Adj_3"/>
      <sheetName val="Client_Adj_-_BGI3"/>
      <sheetName val="Client_Adj_-BGM3"/>
      <sheetName val="BGM_BS3"/>
      <sheetName val="BGM_STAT3"/>
      <sheetName val="BGI_BS3"/>
      <sheetName val="BGI_STAT3"/>
      <sheetName val="Spliting_Balance_Sheet_-_1204(3"/>
      <sheetName val="01_02"/>
      <sheetName val="Cash_(new)1"/>
      <sheetName val="MCMD95_(1)"/>
      <sheetName val="FF-2_(1)2"/>
      <sheetName val="FB1_(2)2"/>
      <sheetName val="BS_(3)2"/>
      <sheetName val="D1_(3)2"/>
      <sheetName val="E1__(3)2"/>
      <sheetName val="F1__(3)2"/>
      <sheetName val="G1__(3)2"/>
      <sheetName val="J1_(3)2"/>
      <sheetName val="J3_(3)2"/>
      <sheetName val="M1_(3)2"/>
      <sheetName val="M1-1_(3)2"/>
      <sheetName val="M1-2_(3)2"/>
      <sheetName val="N1_(3)2"/>
      <sheetName val="General_info2"/>
      <sheetName val="PBSE_BS2"/>
      <sheetName val="comp_of_re_pack2"/>
      <sheetName val="CF_Statements2"/>
      <sheetName val="Stmt_of_equity2"/>
      <sheetName val="GP_analysis2"/>
      <sheetName val="PBSE_PL2"/>
      <sheetName val="FB4_Sch9_Disclosure2"/>
      <sheetName val="E1_2"/>
      <sheetName val="F1_2"/>
      <sheetName val="G1_2"/>
      <sheetName val="General_info_(2)2"/>
      <sheetName val="BS_(2)2"/>
      <sheetName val="CF_Statements_(2)2"/>
      <sheetName val="Stmt_of_equity_(2)2"/>
      <sheetName val="D1_(2)2"/>
      <sheetName val="D1-1_(2)2"/>
      <sheetName val="E1__(2)2"/>
      <sheetName val="F1__(2)2"/>
      <sheetName val="G1__(2)2"/>
      <sheetName val="J1_(2)2"/>
      <sheetName val="J3_(2)2"/>
      <sheetName val="Tax_(2)2"/>
      <sheetName val="L1_(2)2"/>
      <sheetName val="M1_(2)2"/>
      <sheetName val="M1-1_(2)2"/>
      <sheetName val="M1-2_(2)2"/>
      <sheetName val="N1_(2)2"/>
      <sheetName val="X_Rates2"/>
      <sheetName val="T101_"/>
      <sheetName val="Posting_entries"/>
      <sheetName val="GL-Andy_current_ac"/>
      <sheetName val="6A_CA"/>
      <sheetName val="F1_21"/>
      <sheetName val="_Balance_Sheet2"/>
      <sheetName val="_Profit_Projection_sum2"/>
      <sheetName val="Product_segment2"/>
      <sheetName val="Profit_&amp;_Loss_Yr_12"/>
      <sheetName val="Profit_&amp;_Loss_Yr_22"/>
      <sheetName val="Profit_&amp;_Loss_Yr_32"/>
      <sheetName val="Staff_cost2"/>
      <sheetName val="Fixed_Assets_Sum(2005)2"/>
      <sheetName val="Fixed_Assets_Sum(2006)2"/>
      <sheetName val="Fixed_Assets_Sum(2007)2"/>
      <sheetName val="Cash_Flow_Yr_12"/>
      <sheetName val="Cash_Flow_Yr_22"/>
      <sheetName val="Cash_Flow_Yr_32"/>
      <sheetName val="Bal_Sheet_Yr_12"/>
      <sheetName val="Bal_Sheet_Yr_22"/>
      <sheetName val="Bal_Sheet_Yr_32"/>
      <sheetName val="Deferred_taxation_(1)2"/>
      <sheetName val="Deferred_taxation_(2)2"/>
      <sheetName val="Recon_of_FA2"/>
      <sheetName val="Reasonableness_test2"/>
      <sheetName val="NQ_Asset_Summary2"/>
      <sheetName val="S_DEBTOR073"/>
      <sheetName val="chart_1"/>
      <sheetName val="A2_02_Fixed_Assets"/>
      <sheetName val="disc_rate"/>
      <sheetName val="Lenders_Ratios_juneseptnov"/>
      <sheetName val="Data_2"/>
      <sheetName val="FF_2__1_"/>
      <sheetName val="cal_(2)"/>
      <sheetName val="Non-Statistical_Sampling_Master"/>
      <sheetName val="Two_Step_Revenue_Testing_Master"/>
      <sheetName val="Global_Data"/>
      <sheetName val="B&amp;S_1999"/>
      <sheetName val="A5_Code"/>
      <sheetName val="ytd_fty_(DG)_oh_12-2016"/>
      <sheetName val="NAV Base"/>
      <sheetName val="Seagate__share_in_units4"/>
      <sheetName val="3_P&amp;L_4"/>
      <sheetName val="Data_22"/>
      <sheetName val="FF_2__1_2"/>
      <sheetName val="cal_(2)2"/>
      <sheetName val="Non-Statistical_Sampling_Maste2"/>
      <sheetName val="Two_Step_Revenue_Testing_Maste2"/>
      <sheetName val="Global_Data2"/>
      <sheetName val="Expense_Summary4"/>
      <sheetName val="B&amp;S_19992"/>
      <sheetName val="C_A_Add1_(App_III)6"/>
      <sheetName val="R&amp;M_confirmation_(App_A)6"/>
      <sheetName val="Marine_insurance_(App_B)6"/>
      <sheetName val="Reinvestment_Allowance6"/>
      <sheetName val="1_LeadSchedule4"/>
      <sheetName val="TC_YA2000_cyb_(R)5"/>
      <sheetName val="CA_Sum2"/>
      <sheetName val="Stat_A4"/>
      <sheetName val="SSP_HOURS4"/>
      <sheetName val="2_A2_L_Fixed_Assets2"/>
      <sheetName val="HEADCOUNT_WORKSHEET4"/>
      <sheetName val="Mat'l_Pareto4"/>
      <sheetName val="Inventory_Valuation-detail-_(24"/>
      <sheetName val="BPCOR_DETAILS4"/>
      <sheetName val="BPMKT_DETAILS4"/>
      <sheetName val="K4__F&amp;F4"/>
      <sheetName val="Format_(2)4"/>
      <sheetName val="Excess_Calc4"/>
      <sheetName val="U_4"/>
      <sheetName val="BGI_-_Interco_wkg5"/>
      <sheetName val="FAMS_Adj_5"/>
      <sheetName val="Client_Adj_-_BGI5"/>
      <sheetName val="Client_Adj_-BGM5"/>
      <sheetName val="BGM_BS5"/>
      <sheetName val="BGM_STAT5"/>
      <sheetName val="BGI_BS5"/>
      <sheetName val="BGI_STAT5"/>
      <sheetName val="Spliting_Balance_Sheet_-_1204(5"/>
      <sheetName val="01_04"/>
      <sheetName val="Cash_(new)3"/>
      <sheetName val="MCMD95_(1)2"/>
      <sheetName val="FF-2_(1)4"/>
      <sheetName val="FB1_(2)4"/>
      <sheetName val="BS_(3)4"/>
      <sheetName val="D1_(3)4"/>
      <sheetName val="E1__(3)4"/>
      <sheetName val="F1__(3)4"/>
      <sheetName val="G1__(3)4"/>
      <sheetName val="J1_(3)4"/>
      <sheetName val="J3_(3)4"/>
      <sheetName val="M1_(3)4"/>
      <sheetName val="M1-1_(3)4"/>
      <sheetName val="M1-2_(3)4"/>
      <sheetName val="N1_(3)4"/>
      <sheetName val="General_info4"/>
      <sheetName val="PBSE_BS4"/>
      <sheetName val="comp_of_re_pack4"/>
      <sheetName val="CF_Statements4"/>
      <sheetName val="Stmt_of_equity4"/>
      <sheetName val="GP_analysis4"/>
      <sheetName val="PBSE_PL4"/>
      <sheetName val="FB4_Sch9_Disclosure4"/>
      <sheetName val="E1_4"/>
      <sheetName val="F1_4"/>
      <sheetName val="G1_4"/>
      <sheetName val="General_info_(2)4"/>
      <sheetName val="BS_(2)4"/>
      <sheetName val="CF_Statements_(2)4"/>
      <sheetName val="Stmt_of_equity_(2)4"/>
      <sheetName val="D1_(2)4"/>
      <sheetName val="D1-1_(2)4"/>
      <sheetName val="E1__(2)4"/>
      <sheetName val="F1__(2)4"/>
      <sheetName val="G1__(2)4"/>
      <sheetName val="J1_(2)4"/>
      <sheetName val="J3_(2)4"/>
      <sheetName val="Tax_(2)4"/>
      <sheetName val="L1_(2)4"/>
      <sheetName val="M1_(2)4"/>
      <sheetName val="M1-1_(2)4"/>
      <sheetName val="M1-2_(2)4"/>
      <sheetName val="N1_(2)4"/>
      <sheetName val="X_Rates4"/>
      <sheetName val="T101_2"/>
      <sheetName val="Posting_entries2"/>
      <sheetName val="GL-Andy_current_ac2"/>
      <sheetName val="6A_CA2"/>
      <sheetName val="F1_23"/>
      <sheetName val="_Balance_Sheet4"/>
      <sheetName val="_Profit_Projection_sum4"/>
      <sheetName val="Product_segment4"/>
      <sheetName val="Profit_&amp;_Loss_Yr_14"/>
      <sheetName val="Profit_&amp;_Loss_Yr_24"/>
      <sheetName val="Profit_&amp;_Loss_Yr_34"/>
      <sheetName val="Staff_cost4"/>
      <sheetName val="Fixed_Assets_Sum(2005)4"/>
      <sheetName val="Fixed_Assets_Sum(2006)4"/>
      <sheetName val="Fixed_Assets_Sum(2007)4"/>
      <sheetName val="Cash_Flow_Yr_14"/>
      <sheetName val="Cash_Flow_Yr_24"/>
      <sheetName val="Cash_Flow_Yr_34"/>
      <sheetName val="Bal_Sheet_Yr_14"/>
      <sheetName val="Bal_Sheet_Yr_24"/>
      <sheetName val="Bal_Sheet_Yr_34"/>
      <sheetName val="Deferred_taxation_(1)4"/>
      <sheetName val="Deferred_taxation_(2)4"/>
      <sheetName val="Recon_of_FA4"/>
      <sheetName val="Reasonableness_test4"/>
      <sheetName val="NQ_Asset_Summary4"/>
      <sheetName val="S_DEBTOR075"/>
      <sheetName val="chart_12"/>
      <sheetName val="A2_02_Fixed_Assets2"/>
      <sheetName val="disc_rate2"/>
      <sheetName val="Lenders_Ratios_juneseptnov2"/>
      <sheetName val="Data_21"/>
      <sheetName val="FF_2__1_1"/>
      <sheetName val="cal_(2)1"/>
      <sheetName val="Non-Statistical_Sampling_Maste1"/>
      <sheetName val="Two_Step_Revenue_Testing_Maste1"/>
      <sheetName val="Global_Data1"/>
      <sheetName val="Expense_Summary3"/>
      <sheetName val="B&amp;S_19991"/>
      <sheetName val="C_A_Add1_(App_III)5"/>
      <sheetName val="R&amp;M_confirmation_(App_A)5"/>
      <sheetName val="Marine_insurance_(App_B)5"/>
      <sheetName val="Reinvestment_Allowance5"/>
      <sheetName val="1_LeadSchedule3"/>
      <sheetName val="TC_YA2000_cyb_(R)4"/>
      <sheetName val="CA_Sum1"/>
      <sheetName val="Stat_A3"/>
      <sheetName val="SSP_HOURS3"/>
      <sheetName val="2_A2_L_Fixed_Assets1"/>
      <sheetName val="HEADCOUNT_WORKSHEET3"/>
      <sheetName val="Mat'l_Pareto3"/>
      <sheetName val="Inventory_Valuation-detail-_(23"/>
      <sheetName val="BPCOR_DETAILS3"/>
      <sheetName val="BPMKT_DETAILS3"/>
      <sheetName val="K4__F&amp;F3"/>
      <sheetName val="Format_(2)3"/>
      <sheetName val="Excess_Calc3"/>
      <sheetName val="U_3"/>
      <sheetName val="BGI_-_Interco_wkg4"/>
      <sheetName val="FAMS_Adj_4"/>
      <sheetName val="Client_Adj_-_BGI4"/>
      <sheetName val="Client_Adj_-BGM4"/>
      <sheetName val="BGM_BS4"/>
      <sheetName val="BGM_STAT4"/>
      <sheetName val="BGI_BS4"/>
      <sheetName val="BGI_STAT4"/>
      <sheetName val="Spliting_Balance_Sheet_-_1204(4"/>
      <sheetName val="01_03"/>
      <sheetName val="Cash_(new)2"/>
      <sheetName val="MCMD95_(1)1"/>
      <sheetName val="FF-2_(1)3"/>
      <sheetName val="FB1_(2)3"/>
      <sheetName val="BS_(3)3"/>
      <sheetName val="D1_(3)3"/>
      <sheetName val="E1__(3)3"/>
      <sheetName val="F1__(3)3"/>
      <sheetName val="G1__(3)3"/>
      <sheetName val="J1_(3)3"/>
      <sheetName val="J3_(3)3"/>
      <sheetName val="M1_(3)3"/>
      <sheetName val="M1-1_(3)3"/>
      <sheetName val="M1-2_(3)3"/>
      <sheetName val="N1_(3)3"/>
      <sheetName val="General_info3"/>
      <sheetName val="PBSE_BS3"/>
      <sheetName val="comp_of_re_pack3"/>
      <sheetName val="CF_Statements3"/>
      <sheetName val="Stmt_of_equity3"/>
      <sheetName val="GP_analysis3"/>
      <sheetName val="PBSE_PL3"/>
      <sheetName val="FB4_Sch9_Disclosure3"/>
      <sheetName val="E1_3"/>
      <sheetName val="F1_3"/>
      <sheetName val="G1_3"/>
      <sheetName val="General_info_(2)3"/>
      <sheetName val="BS_(2)3"/>
      <sheetName val="CF_Statements_(2)3"/>
      <sheetName val="Stmt_of_equity_(2)3"/>
      <sheetName val="D1_(2)3"/>
      <sheetName val="D1-1_(2)3"/>
      <sheetName val="E1__(2)3"/>
      <sheetName val="F1__(2)3"/>
      <sheetName val="G1__(2)3"/>
      <sheetName val="J1_(2)3"/>
      <sheetName val="J3_(2)3"/>
      <sheetName val="Tax_(2)3"/>
      <sheetName val="L1_(2)3"/>
      <sheetName val="M1_(2)3"/>
      <sheetName val="M1-1_(2)3"/>
      <sheetName val="M1-2_(2)3"/>
      <sheetName val="N1_(2)3"/>
      <sheetName val="X_Rates3"/>
      <sheetName val="T101_1"/>
      <sheetName val="Posting_entries1"/>
      <sheetName val="GL-Andy_current_ac1"/>
      <sheetName val="6A_CA1"/>
      <sheetName val="F1_22"/>
      <sheetName val="_Balance_Sheet3"/>
      <sheetName val="_Profit_Projection_sum3"/>
      <sheetName val="Product_segment3"/>
      <sheetName val="Profit_&amp;_Loss_Yr_13"/>
      <sheetName val="Profit_&amp;_Loss_Yr_23"/>
      <sheetName val="Profit_&amp;_Loss_Yr_33"/>
      <sheetName val="Staff_cost3"/>
      <sheetName val="Fixed_Assets_Sum(2005)3"/>
      <sheetName val="Fixed_Assets_Sum(2006)3"/>
      <sheetName val="Fixed_Assets_Sum(2007)3"/>
      <sheetName val="Cash_Flow_Yr_13"/>
      <sheetName val="Cash_Flow_Yr_23"/>
      <sheetName val="Cash_Flow_Yr_33"/>
      <sheetName val="Bal_Sheet_Yr_13"/>
      <sheetName val="Bal_Sheet_Yr_23"/>
      <sheetName val="Bal_Sheet_Yr_33"/>
      <sheetName val="Deferred_taxation_(1)3"/>
      <sheetName val="Deferred_taxation_(2)3"/>
      <sheetName val="Recon_of_FA3"/>
      <sheetName val="Reasonableness_test3"/>
      <sheetName val="NQ_Asset_Summary3"/>
      <sheetName val="S_DEBTOR074"/>
      <sheetName val="chart_11"/>
      <sheetName val="A2_02_Fixed_Assets1"/>
      <sheetName val="disc_rate1"/>
      <sheetName val="Lenders_Ratios_juneseptnov1"/>
      <sheetName val="評價底稿"/>
      <sheetName val="custommer"/>
    </sheetNames>
    <sheetDataSet>
      <sheetData sheetId="0" refreshError="1">
        <row r="2">
          <cell r="B2">
            <v>1.9678000000000001E-2</v>
          </cell>
        </row>
        <row r="5">
          <cell r="B5" t="str">
            <v>FT charge</v>
          </cell>
        </row>
      </sheetData>
      <sheetData sheetId="1">
        <row r="2">
          <cell r="B2">
            <v>1.9678000000000001E-2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2">
          <cell r="B2" t="str">
            <v>Estimated TPT UT 2012 Selling Prices</v>
          </cell>
        </row>
      </sheetData>
      <sheetData sheetId="45">
        <row r="2">
          <cell r="B2">
            <v>1.9678000000000001E-2</v>
          </cell>
        </row>
      </sheetData>
      <sheetData sheetId="46">
        <row r="2">
          <cell r="B2">
            <v>1.9678000000000001E-2</v>
          </cell>
        </row>
      </sheetData>
      <sheetData sheetId="47">
        <row r="2">
          <cell r="B2">
            <v>1.9678000000000001E-2</v>
          </cell>
        </row>
      </sheetData>
      <sheetData sheetId="48">
        <row r="2">
          <cell r="B2">
            <v>1.9678000000000001E-2</v>
          </cell>
        </row>
      </sheetData>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refreshError="1"/>
      <sheetData sheetId="97" refreshError="1"/>
      <sheetData sheetId="98" refreshError="1"/>
      <sheetData sheetId="99" refreshError="1"/>
      <sheetData sheetId="100"/>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ow r="2">
          <cell r="B2">
            <v>1.9678000000000001E-2</v>
          </cell>
        </row>
      </sheetData>
      <sheetData sheetId="116">
        <row r="2">
          <cell r="B2">
            <v>1.9678000000000001E-2</v>
          </cell>
        </row>
      </sheetData>
      <sheetData sheetId="117">
        <row r="2">
          <cell r="B2">
            <v>1.9678000000000001E-2</v>
          </cell>
        </row>
      </sheetData>
      <sheetData sheetId="118">
        <row r="2">
          <cell r="B2">
            <v>1.9678000000000001E-2</v>
          </cell>
        </row>
      </sheetData>
      <sheetData sheetId="119">
        <row r="2">
          <cell r="B2">
            <v>1.9678000000000001E-2</v>
          </cell>
        </row>
      </sheetData>
      <sheetData sheetId="120">
        <row r="2">
          <cell r="B2">
            <v>1.9678000000000001E-2</v>
          </cell>
        </row>
      </sheetData>
      <sheetData sheetId="121">
        <row r="2">
          <cell r="B2">
            <v>1.9678000000000001E-2</v>
          </cell>
        </row>
      </sheetData>
      <sheetData sheetId="122">
        <row r="2">
          <cell r="B2">
            <v>1.9678000000000001E-2</v>
          </cell>
        </row>
      </sheetData>
      <sheetData sheetId="123">
        <row r="2">
          <cell r="B2">
            <v>1.9678000000000001E-2</v>
          </cell>
        </row>
      </sheetData>
      <sheetData sheetId="124">
        <row r="2">
          <cell r="B2">
            <v>1.9678000000000001E-2</v>
          </cell>
        </row>
      </sheetData>
      <sheetData sheetId="125">
        <row r="2">
          <cell r="B2">
            <v>1.9678000000000001E-2</v>
          </cell>
        </row>
      </sheetData>
      <sheetData sheetId="126">
        <row r="2">
          <cell r="B2">
            <v>1.9678000000000001E-2</v>
          </cell>
        </row>
      </sheetData>
      <sheetData sheetId="127">
        <row r="2">
          <cell r="B2">
            <v>1.9678000000000001E-2</v>
          </cell>
        </row>
      </sheetData>
      <sheetData sheetId="128">
        <row r="2">
          <cell r="B2">
            <v>1.9678000000000001E-2</v>
          </cell>
        </row>
      </sheetData>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ow r="2">
          <cell r="B2">
            <v>1.9678000000000001E-2</v>
          </cell>
        </row>
      </sheetData>
      <sheetData sheetId="147">
        <row r="2">
          <cell r="B2">
            <v>1.9678000000000001E-2</v>
          </cell>
        </row>
      </sheetData>
      <sheetData sheetId="148">
        <row r="2">
          <cell r="B2">
            <v>1.9678000000000001E-2</v>
          </cell>
        </row>
      </sheetData>
      <sheetData sheetId="149">
        <row r="2">
          <cell r="B2">
            <v>1.9678000000000001E-2</v>
          </cell>
        </row>
      </sheetData>
      <sheetData sheetId="150">
        <row r="2">
          <cell r="B2">
            <v>1.9678000000000001E-2</v>
          </cell>
        </row>
      </sheetData>
      <sheetData sheetId="151">
        <row r="2">
          <cell r="B2">
            <v>1.9678000000000001E-2</v>
          </cell>
        </row>
      </sheetData>
      <sheetData sheetId="152">
        <row r="2">
          <cell r="B2">
            <v>1.9678000000000001E-2</v>
          </cell>
        </row>
      </sheetData>
      <sheetData sheetId="153">
        <row r="2">
          <cell r="B2">
            <v>1.9678000000000001E-2</v>
          </cell>
        </row>
      </sheetData>
      <sheetData sheetId="154">
        <row r="2">
          <cell r="B2">
            <v>1.9678000000000001E-2</v>
          </cell>
        </row>
      </sheetData>
      <sheetData sheetId="155">
        <row r="2">
          <cell r="B2">
            <v>1.9678000000000001E-2</v>
          </cell>
        </row>
      </sheetData>
      <sheetData sheetId="156">
        <row r="2">
          <cell r="B2">
            <v>1.9678000000000001E-2</v>
          </cell>
        </row>
      </sheetData>
      <sheetData sheetId="157">
        <row r="2">
          <cell r="B2">
            <v>1.9678000000000001E-2</v>
          </cell>
        </row>
      </sheetData>
      <sheetData sheetId="158">
        <row r="2">
          <cell r="B2">
            <v>1.9678000000000001E-2</v>
          </cell>
        </row>
      </sheetData>
      <sheetData sheetId="159">
        <row r="2">
          <cell r="B2">
            <v>1.9678000000000001E-2</v>
          </cell>
        </row>
      </sheetData>
      <sheetData sheetId="160">
        <row r="2">
          <cell r="B2">
            <v>1.9678000000000001E-2</v>
          </cell>
        </row>
      </sheetData>
      <sheetData sheetId="161">
        <row r="2">
          <cell r="B2">
            <v>1.9678000000000001E-2</v>
          </cell>
        </row>
      </sheetData>
      <sheetData sheetId="162">
        <row r="2">
          <cell r="B2">
            <v>1.9678000000000001E-2</v>
          </cell>
        </row>
      </sheetData>
      <sheetData sheetId="163">
        <row r="2">
          <cell r="B2">
            <v>1.9678000000000001E-2</v>
          </cell>
        </row>
      </sheetData>
      <sheetData sheetId="164">
        <row r="2">
          <cell r="B2">
            <v>1.9678000000000001E-2</v>
          </cell>
        </row>
      </sheetData>
      <sheetData sheetId="165">
        <row r="2">
          <cell r="B2">
            <v>1.9678000000000001E-2</v>
          </cell>
        </row>
      </sheetData>
      <sheetData sheetId="166">
        <row r="2">
          <cell r="B2">
            <v>1.9678000000000001E-2</v>
          </cell>
        </row>
      </sheetData>
      <sheetData sheetId="167">
        <row r="2">
          <cell r="B2">
            <v>1.9678000000000001E-2</v>
          </cell>
        </row>
      </sheetData>
      <sheetData sheetId="168">
        <row r="2">
          <cell r="B2">
            <v>1.9678000000000001E-2</v>
          </cell>
        </row>
      </sheetData>
      <sheetData sheetId="169" refreshError="1"/>
      <sheetData sheetId="170" refreshError="1"/>
      <sheetData sheetId="171" refreshError="1"/>
      <sheetData sheetId="172">
        <row r="2">
          <cell r="B2">
            <v>1.9678000000000001E-2</v>
          </cell>
        </row>
      </sheetData>
      <sheetData sheetId="173">
        <row r="2">
          <cell r="B2">
            <v>1.9678000000000001E-2</v>
          </cell>
        </row>
      </sheetData>
      <sheetData sheetId="174">
        <row r="2">
          <cell r="B2">
            <v>1.9678000000000001E-2</v>
          </cell>
        </row>
      </sheetData>
      <sheetData sheetId="175">
        <row r="2">
          <cell r="B2">
            <v>1.9678000000000001E-2</v>
          </cell>
        </row>
      </sheetData>
      <sheetData sheetId="176">
        <row r="2">
          <cell r="B2">
            <v>1.9678000000000001E-2</v>
          </cell>
        </row>
      </sheetData>
      <sheetData sheetId="177">
        <row r="2">
          <cell r="B2">
            <v>1.9678000000000001E-2</v>
          </cell>
        </row>
      </sheetData>
      <sheetData sheetId="178">
        <row r="2">
          <cell r="B2">
            <v>1.9678000000000001E-2</v>
          </cell>
        </row>
      </sheetData>
      <sheetData sheetId="179">
        <row r="2">
          <cell r="B2">
            <v>1.9678000000000001E-2</v>
          </cell>
        </row>
      </sheetData>
      <sheetData sheetId="180">
        <row r="2">
          <cell r="B2">
            <v>1.9678000000000001E-2</v>
          </cell>
        </row>
      </sheetData>
      <sheetData sheetId="181">
        <row r="2">
          <cell r="B2">
            <v>1.9678000000000001E-2</v>
          </cell>
        </row>
      </sheetData>
      <sheetData sheetId="182">
        <row r="2">
          <cell r="B2">
            <v>1.9678000000000001E-2</v>
          </cell>
        </row>
      </sheetData>
      <sheetData sheetId="183">
        <row r="2">
          <cell r="B2">
            <v>1.9678000000000001E-2</v>
          </cell>
        </row>
      </sheetData>
      <sheetData sheetId="184">
        <row r="2">
          <cell r="B2">
            <v>1.9678000000000001E-2</v>
          </cell>
        </row>
      </sheetData>
      <sheetData sheetId="185">
        <row r="2">
          <cell r="B2">
            <v>1.9678000000000001E-2</v>
          </cell>
        </row>
      </sheetData>
      <sheetData sheetId="186">
        <row r="2">
          <cell r="B2">
            <v>1.9678000000000001E-2</v>
          </cell>
        </row>
      </sheetData>
      <sheetData sheetId="187">
        <row r="2">
          <cell r="B2">
            <v>1.9678000000000001E-2</v>
          </cell>
        </row>
      </sheetData>
      <sheetData sheetId="188">
        <row r="2">
          <cell r="B2">
            <v>1.9678000000000001E-2</v>
          </cell>
        </row>
      </sheetData>
      <sheetData sheetId="189">
        <row r="2">
          <cell r="B2">
            <v>1.9678000000000001E-2</v>
          </cell>
        </row>
      </sheetData>
      <sheetData sheetId="190">
        <row r="2">
          <cell r="B2">
            <v>1.9678000000000001E-2</v>
          </cell>
        </row>
      </sheetData>
      <sheetData sheetId="191">
        <row r="2">
          <cell r="B2">
            <v>1.9678000000000001E-2</v>
          </cell>
        </row>
      </sheetData>
      <sheetData sheetId="192">
        <row r="2">
          <cell r="B2">
            <v>1.9678000000000001E-2</v>
          </cell>
        </row>
      </sheetData>
      <sheetData sheetId="193">
        <row r="2">
          <cell r="B2">
            <v>1.9678000000000001E-2</v>
          </cell>
        </row>
      </sheetData>
      <sheetData sheetId="194">
        <row r="2">
          <cell r="B2">
            <v>1.9678000000000001E-2</v>
          </cell>
        </row>
      </sheetData>
      <sheetData sheetId="195">
        <row r="2">
          <cell r="B2">
            <v>1.9678000000000001E-2</v>
          </cell>
        </row>
      </sheetData>
      <sheetData sheetId="196">
        <row r="2">
          <cell r="B2">
            <v>1.9678000000000001E-2</v>
          </cell>
        </row>
      </sheetData>
      <sheetData sheetId="197">
        <row r="2">
          <cell r="B2">
            <v>1.9678000000000001E-2</v>
          </cell>
        </row>
      </sheetData>
      <sheetData sheetId="198">
        <row r="2">
          <cell r="B2">
            <v>1.9678000000000001E-2</v>
          </cell>
        </row>
      </sheetData>
      <sheetData sheetId="199">
        <row r="2">
          <cell r="B2">
            <v>1.9678000000000001E-2</v>
          </cell>
        </row>
      </sheetData>
      <sheetData sheetId="200">
        <row r="2">
          <cell r="B2">
            <v>1.9678000000000001E-2</v>
          </cell>
        </row>
      </sheetData>
      <sheetData sheetId="201">
        <row r="2">
          <cell r="B2">
            <v>1.9678000000000001E-2</v>
          </cell>
        </row>
      </sheetData>
      <sheetData sheetId="202">
        <row r="2">
          <cell r="B2">
            <v>1.9678000000000001E-2</v>
          </cell>
        </row>
      </sheetData>
      <sheetData sheetId="203" refreshError="1"/>
      <sheetData sheetId="204" refreshError="1"/>
      <sheetData sheetId="205">
        <row r="2">
          <cell r="B2">
            <v>1.9678000000000001E-2</v>
          </cell>
        </row>
      </sheetData>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ow r="2">
          <cell r="B2">
            <v>1.9678000000000001E-2</v>
          </cell>
        </row>
      </sheetData>
      <sheetData sheetId="222">
        <row r="2">
          <cell r="B2">
            <v>1.9678000000000001E-2</v>
          </cell>
        </row>
      </sheetData>
      <sheetData sheetId="223">
        <row r="2">
          <cell r="B2">
            <v>1.9678000000000001E-2</v>
          </cell>
        </row>
      </sheetData>
      <sheetData sheetId="224">
        <row r="2">
          <cell r="B2">
            <v>1.9678000000000001E-2</v>
          </cell>
        </row>
      </sheetData>
      <sheetData sheetId="225">
        <row r="2">
          <cell r="B2">
            <v>1.9678000000000001E-2</v>
          </cell>
        </row>
      </sheetData>
      <sheetData sheetId="226">
        <row r="2">
          <cell r="B2">
            <v>1.9678000000000001E-2</v>
          </cell>
        </row>
      </sheetData>
      <sheetData sheetId="227">
        <row r="2">
          <cell r="B2">
            <v>1.9678000000000001E-2</v>
          </cell>
        </row>
      </sheetData>
      <sheetData sheetId="228">
        <row r="2">
          <cell r="B2">
            <v>1.9678000000000001E-2</v>
          </cell>
        </row>
      </sheetData>
      <sheetData sheetId="229">
        <row r="2">
          <cell r="B2">
            <v>1.9678000000000001E-2</v>
          </cell>
        </row>
      </sheetData>
      <sheetData sheetId="230">
        <row r="2">
          <cell r="B2">
            <v>1.9678000000000001E-2</v>
          </cell>
        </row>
      </sheetData>
      <sheetData sheetId="231">
        <row r="2">
          <cell r="B2">
            <v>1.9678000000000001E-2</v>
          </cell>
        </row>
      </sheetData>
      <sheetData sheetId="232">
        <row r="2">
          <cell r="B2">
            <v>1.9678000000000001E-2</v>
          </cell>
        </row>
      </sheetData>
      <sheetData sheetId="233">
        <row r="2">
          <cell r="B2">
            <v>1.9678000000000001E-2</v>
          </cell>
        </row>
      </sheetData>
      <sheetData sheetId="234">
        <row r="2">
          <cell r="B2">
            <v>1.9678000000000001E-2</v>
          </cell>
        </row>
      </sheetData>
      <sheetData sheetId="235">
        <row r="2">
          <cell r="B2">
            <v>1.9678000000000001E-2</v>
          </cell>
        </row>
      </sheetData>
      <sheetData sheetId="236">
        <row r="2">
          <cell r="B2">
            <v>1.9678000000000001E-2</v>
          </cell>
        </row>
      </sheetData>
      <sheetData sheetId="237">
        <row r="2">
          <cell r="B2">
            <v>1.9678000000000001E-2</v>
          </cell>
        </row>
      </sheetData>
      <sheetData sheetId="238">
        <row r="2">
          <cell r="B2">
            <v>1.9678000000000001E-2</v>
          </cell>
        </row>
      </sheetData>
      <sheetData sheetId="239">
        <row r="2">
          <cell r="B2">
            <v>1.9678000000000001E-2</v>
          </cell>
        </row>
      </sheetData>
      <sheetData sheetId="240">
        <row r="2">
          <cell r="B2">
            <v>1.9678000000000001E-2</v>
          </cell>
        </row>
      </sheetData>
      <sheetData sheetId="241">
        <row r="2">
          <cell r="B2">
            <v>1.9678000000000001E-2</v>
          </cell>
        </row>
      </sheetData>
      <sheetData sheetId="242">
        <row r="2">
          <cell r="B2">
            <v>1.9678000000000001E-2</v>
          </cell>
        </row>
      </sheetData>
      <sheetData sheetId="243">
        <row r="2">
          <cell r="B2">
            <v>1.9678000000000001E-2</v>
          </cell>
        </row>
      </sheetData>
      <sheetData sheetId="244">
        <row r="2">
          <cell r="B2">
            <v>1.9678000000000001E-2</v>
          </cell>
        </row>
      </sheetData>
      <sheetData sheetId="245">
        <row r="2">
          <cell r="B2">
            <v>1.9678000000000001E-2</v>
          </cell>
        </row>
      </sheetData>
      <sheetData sheetId="246">
        <row r="2">
          <cell r="B2">
            <v>1.9678000000000001E-2</v>
          </cell>
        </row>
      </sheetData>
      <sheetData sheetId="247">
        <row r="2">
          <cell r="B2">
            <v>1.9678000000000001E-2</v>
          </cell>
        </row>
      </sheetData>
      <sheetData sheetId="248">
        <row r="2">
          <cell r="B2">
            <v>1.9678000000000001E-2</v>
          </cell>
        </row>
      </sheetData>
      <sheetData sheetId="249">
        <row r="2">
          <cell r="B2">
            <v>1.9678000000000001E-2</v>
          </cell>
        </row>
      </sheetData>
      <sheetData sheetId="250">
        <row r="2">
          <cell r="B2">
            <v>1.9678000000000001E-2</v>
          </cell>
        </row>
      </sheetData>
      <sheetData sheetId="251">
        <row r="2">
          <cell r="B2">
            <v>1.9678000000000001E-2</v>
          </cell>
        </row>
      </sheetData>
      <sheetData sheetId="252">
        <row r="2">
          <cell r="B2">
            <v>1.9678000000000001E-2</v>
          </cell>
        </row>
      </sheetData>
      <sheetData sheetId="253">
        <row r="2">
          <cell r="B2">
            <v>1.9678000000000001E-2</v>
          </cell>
        </row>
      </sheetData>
      <sheetData sheetId="254" refreshError="1"/>
      <sheetData sheetId="255" refreshError="1"/>
      <sheetData sheetId="256" refreshError="1"/>
      <sheetData sheetId="257" refreshError="1"/>
      <sheetData sheetId="258" refreshError="1"/>
      <sheetData sheetId="259" refreshError="1"/>
      <sheetData sheetId="260">
        <row r="2">
          <cell r="B2">
            <v>1.9678000000000001E-2</v>
          </cell>
        </row>
      </sheetData>
      <sheetData sheetId="261">
        <row r="2">
          <cell r="B2">
            <v>1.9678000000000001E-2</v>
          </cell>
        </row>
      </sheetData>
      <sheetData sheetId="262">
        <row r="2">
          <cell r="B2">
            <v>1.9678000000000001E-2</v>
          </cell>
        </row>
      </sheetData>
      <sheetData sheetId="263">
        <row r="2">
          <cell r="B2">
            <v>1.9678000000000001E-2</v>
          </cell>
        </row>
      </sheetData>
      <sheetData sheetId="264">
        <row r="2">
          <cell r="B2">
            <v>1.9678000000000001E-2</v>
          </cell>
        </row>
      </sheetData>
      <sheetData sheetId="265">
        <row r="2">
          <cell r="B2">
            <v>1.9678000000000001E-2</v>
          </cell>
        </row>
      </sheetData>
      <sheetData sheetId="266">
        <row r="2">
          <cell r="B2">
            <v>1.9678000000000001E-2</v>
          </cell>
        </row>
      </sheetData>
      <sheetData sheetId="267">
        <row r="2">
          <cell r="B2">
            <v>1.9678000000000001E-2</v>
          </cell>
        </row>
      </sheetData>
      <sheetData sheetId="268">
        <row r="2">
          <cell r="B2">
            <v>1.9678000000000001E-2</v>
          </cell>
        </row>
      </sheetData>
      <sheetData sheetId="269">
        <row r="2">
          <cell r="B2">
            <v>1.9678000000000001E-2</v>
          </cell>
        </row>
      </sheetData>
      <sheetData sheetId="270">
        <row r="2">
          <cell r="B2">
            <v>1.9678000000000001E-2</v>
          </cell>
        </row>
      </sheetData>
      <sheetData sheetId="271">
        <row r="2">
          <cell r="B2">
            <v>1.9678000000000001E-2</v>
          </cell>
        </row>
      </sheetData>
      <sheetData sheetId="272">
        <row r="2">
          <cell r="B2">
            <v>1.9678000000000001E-2</v>
          </cell>
        </row>
      </sheetData>
      <sheetData sheetId="273">
        <row r="2">
          <cell r="B2">
            <v>1.9678000000000001E-2</v>
          </cell>
        </row>
      </sheetData>
      <sheetData sheetId="274">
        <row r="2">
          <cell r="B2">
            <v>1.9678000000000001E-2</v>
          </cell>
        </row>
      </sheetData>
      <sheetData sheetId="275">
        <row r="2">
          <cell r="B2">
            <v>1.9678000000000001E-2</v>
          </cell>
        </row>
      </sheetData>
      <sheetData sheetId="276">
        <row r="2">
          <cell r="B2">
            <v>1.9678000000000001E-2</v>
          </cell>
        </row>
      </sheetData>
      <sheetData sheetId="277">
        <row r="2">
          <cell r="B2">
            <v>1.9678000000000001E-2</v>
          </cell>
        </row>
      </sheetData>
      <sheetData sheetId="278">
        <row r="2">
          <cell r="B2">
            <v>1.9678000000000001E-2</v>
          </cell>
        </row>
      </sheetData>
      <sheetData sheetId="279">
        <row r="2">
          <cell r="B2">
            <v>1.9678000000000001E-2</v>
          </cell>
        </row>
      </sheetData>
      <sheetData sheetId="280">
        <row r="2">
          <cell r="B2">
            <v>1.9678000000000001E-2</v>
          </cell>
        </row>
      </sheetData>
      <sheetData sheetId="281">
        <row r="2">
          <cell r="B2">
            <v>1.9678000000000001E-2</v>
          </cell>
        </row>
      </sheetData>
      <sheetData sheetId="282">
        <row r="2">
          <cell r="B2">
            <v>1.9678000000000001E-2</v>
          </cell>
        </row>
      </sheetData>
      <sheetData sheetId="283">
        <row r="2">
          <cell r="B2">
            <v>1.9678000000000001E-2</v>
          </cell>
        </row>
      </sheetData>
      <sheetData sheetId="284">
        <row r="2">
          <cell r="B2">
            <v>1.9678000000000001E-2</v>
          </cell>
        </row>
      </sheetData>
      <sheetData sheetId="285">
        <row r="2">
          <cell r="B2">
            <v>1.9678000000000001E-2</v>
          </cell>
        </row>
      </sheetData>
      <sheetData sheetId="286">
        <row r="2">
          <cell r="B2">
            <v>1.9678000000000001E-2</v>
          </cell>
        </row>
      </sheetData>
      <sheetData sheetId="287">
        <row r="2">
          <cell r="B2">
            <v>1.9678000000000001E-2</v>
          </cell>
        </row>
      </sheetData>
      <sheetData sheetId="288">
        <row r="2">
          <cell r="B2">
            <v>1.9678000000000001E-2</v>
          </cell>
        </row>
      </sheetData>
      <sheetData sheetId="289">
        <row r="2">
          <cell r="B2">
            <v>1.9678000000000001E-2</v>
          </cell>
        </row>
      </sheetData>
      <sheetData sheetId="290">
        <row r="2">
          <cell r="B2">
            <v>1.9678000000000001E-2</v>
          </cell>
        </row>
      </sheetData>
      <sheetData sheetId="291">
        <row r="2">
          <cell r="B2">
            <v>1.9678000000000001E-2</v>
          </cell>
        </row>
      </sheetData>
      <sheetData sheetId="292">
        <row r="2">
          <cell r="B2">
            <v>1.9678000000000001E-2</v>
          </cell>
        </row>
      </sheetData>
      <sheetData sheetId="293">
        <row r="2">
          <cell r="B2">
            <v>1.9678000000000001E-2</v>
          </cell>
        </row>
      </sheetData>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ow r="2">
          <cell r="B2">
            <v>1.9678000000000001E-2</v>
          </cell>
        </row>
      </sheetData>
      <sheetData sheetId="304">
        <row r="2">
          <cell r="B2">
            <v>1.9678000000000001E-2</v>
          </cell>
        </row>
      </sheetData>
      <sheetData sheetId="305">
        <row r="2">
          <cell r="B2">
            <v>1.9678000000000001E-2</v>
          </cell>
        </row>
      </sheetData>
      <sheetData sheetId="306">
        <row r="2">
          <cell r="B2">
            <v>1.9678000000000001E-2</v>
          </cell>
        </row>
      </sheetData>
      <sheetData sheetId="307">
        <row r="2">
          <cell r="B2">
            <v>1.9678000000000001E-2</v>
          </cell>
        </row>
      </sheetData>
      <sheetData sheetId="308">
        <row r="2">
          <cell r="B2">
            <v>1.9678000000000001E-2</v>
          </cell>
        </row>
      </sheetData>
      <sheetData sheetId="309">
        <row r="2">
          <cell r="B2">
            <v>1.9678000000000001E-2</v>
          </cell>
        </row>
      </sheetData>
      <sheetData sheetId="310">
        <row r="2">
          <cell r="B2">
            <v>1.9678000000000001E-2</v>
          </cell>
        </row>
      </sheetData>
      <sheetData sheetId="311">
        <row r="2">
          <cell r="B2">
            <v>1.9678000000000001E-2</v>
          </cell>
        </row>
      </sheetData>
      <sheetData sheetId="312">
        <row r="2">
          <cell r="B2">
            <v>1.9678000000000001E-2</v>
          </cell>
        </row>
      </sheetData>
      <sheetData sheetId="313">
        <row r="2">
          <cell r="B2">
            <v>1.9678000000000001E-2</v>
          </cell>
        </row>
      </sheetData>
      <sheetData sheetId="314">
        <row r="2">
          <cell r="B2">
            <v>1.9678000000000001E-2</v>
          </cell>
        </row>
      </sheetData>
      <sheetData sheetId="315">
        <row r="2">
          <cell r="B2">
            <v>1.9678000000000001E-2</v>
          </cell>
        </row>
      </sheetData>
      <sheetData sheetId="316">
        <row r="2">
          <cell r="B2">
            <v>1.9678000000000001E-2</v>
          </cell>
        </row>
      </sheetData>
      <sheetData sheetId="317">
        <row r="2">
          <cell r="B2">
            <v>1.9678000000000001E-2</v>
          </cell>
        </row>
      </sheetData>
      <sheetData sheetId="318">
        <row r="2">
          <cell r="B2">
            <v>1.9678000000000001E-2</v>
          </cell>
        </row>
      </sheetData>
      <sheetData sheetId="319">
        <row r="2">
          <cell r="B2">
            <v>1.9678000000000001E-2</v>
          </cell>
        </row>
      </sheetData>
      <sheetData sheetId="320">
        <row r="2">
          <cell r="B2">
            <v>1.9678000000000001E-2</v>
          </cell>
        </row>
      </sheetData>
      <sheetData sheetId="321">
        <row r="2">
          <cell r="B2">
            <v>1.9678000000000001E-2</v>
          </cell>
        </row>
      </sheetData>
      <sheetData sheetId="322">
        <row r="2">
          <cell r="B2">
            <v>1.9678000000000001E-2</v>
          </cell>
        </row>
      </sheetData>
      <sheetData sheetId="323">
        <row r="2">
          <cell r="B2">
            <v>1.9678000000000001E-2</v>
          </cell>
        </row>
      </sheetData>
      <sheetData sheetId="324">
        <row r="2">
          <cell r="B2">
            <v>1.9678000000000001E-2</v>
          </cell>
        </row>
      </sheetData>
      <sheetData sheetId="325">
        <row r="2">
          <cell r="B2">
            <v>1.9678000000000001E-2</v>
          </cell>
        </row>
      </sheetData>
      <sheetData sheetId="326">
        <row r="2">
          <cell r="B2">
            <v>1.9678000000000001E-2</v>
          </cell>
        </row>
      </sheetData>
      <sheetData sheetId="327">
        <row r="2">
          <cell r="B2">
            <v>1.9678000000000001E-2</v>
          </cell>
        </row>
      </sheetData>
      <sheetData sheetId="328">
        <row r="2">
          <cell r="B2">
            <v>1.9678000000000001E-2</v>
          </cell>
        </row>
      </sheetData>
      <sheetData sheetId="329">
        <row r="2">
          <cell r="B2">
            <v>1.9678000000000001E-2</v>
          </cell>
        </row>
      </sheetData>
      <sheetData sheetId="330">
        <row r="2">
          <cell r="B2">
            <v>1.9678000000000001E-2</v>
          </cell>
        </row>
      </sheetData>
      <sheetData sheetId="331">
        <row r="2">
          <cell r="B2">
            <v>1.9678000000000001E-2</v>
          </cell>
        </row>
      </sheetData>
      <sheetData sheetId="332">
        <row r="2">
          <cell r="B2">
            <v>1.9678000000000001E-2</v>
          </cell>
        </row>
      </sheetData>
      <sheetData sheetId="333">
        <row r="2">
          <cell r="B2">
            <v>1.9678000000000001E-2</v>
          </cell>
        </row>
      </sheetData>
      <sheetData sheetId="334">
        <row r="2">
          <cell r="B2">
            <v>1.9678000000000001E-2</v>
          </cell>
        </row>
      </sheetData>
      <sheetData sheetId="335">
        <row r="2">
          <cell r="B2">
            <v>1.9678000000000001E-2</v>
          </cell>
        </row>
      </sheetData>
      <sheetData sheetId="336">
        <row r="2">
          <cell r="B2">
            <v>1.9678000000000001E-2</v>
          </cell>
        </row>
      </sheetData>
      <sheetData sheetId="337">
        <row r="2">
          <cell r="B2">
            <v>1.9678000000000001E-2</v>
          </cell>
        </row>
      </sheetData>
      <sheetData sheetId="338">
        <row r="2">
          <cell r="B2">
            <v>1.9678000000000001E-2</v>
          </cell>
        </row>
      </sheetData>
      <sheetData sheetId="339">
        <row r="2">
          <cell r="B2">
            <v>1.9678000000000001E-2</v>
          </cell>
        </row>
      </sheetData>
      <sheetData sheetId="340">
        <row r="2">
          <cell r="B2">
            <v>1.9678000000000001E-2</v>
          </cell>
        </row>
      </sheetData>
      <sheetData sheetId="341">
        <row r="2">
          <cell r="B2">
            <v>1.9678000000000001E-2</v>
          </cell>
        </row>
      </sheetData>
      <sheetData sheetId="342">
        <row r="2">
          <cell r="B2">
            <v>1.9678000000000001E-2</v>
          </cell>
        </row>
      </sheetData>
      <sheetData sheetId="343">
        <row r="2">
          <cell r="B2">
            <v>1.9678000000000001E-2</v>
          </cell>
        </row>
      </sheetData>
      <sheetData sheetId="344">
        <row r="2">
          <cell r="B2">
            <v>1.9678000000000001E-2</v>
          </cell>
        </row>
      </sheetData>
      <sheetData sheetId="345">
        <row r="2">
          <cell r="B2">
            <v>1.9678000000000001E-2</v>
          </cell>
        </row>
      </sheetData>
      <sheetData sheetId="346">
        <row r="2">
          <cell r="B2">
            <v>1.9678000000000001E-2</v>
          </cell>
        </row>
      </sheetData>
      <sheetData sheetId="347">
        <row r="2">
          <cell r="B2">
            <v>1.9678000000000001E-2</v>
          </cell>
        </row>
      </sheetData>
      <sheetData sheetId="348">
        <row r="2">
          <cell r="B2">
            <v>1.9678000000000001E-2</v>
          </cell>
        </row>
      </sheetData>
      <sheetData sheetId="349">
        <row r="2">
          <cell r="B2">
            <v>1.9678000000000001E-2</v>
          </cell>
        </row>
      </sheetData>
      <sheetData sheetId="350">
        <row r="2">
          <cell r="B2">
            <v>1.9678000000000001E-2</v>
          </cell>
        </row>
      </sheetData>
      <sheetData sheetId="351">
        <row r="2">
          <cell r="B2">
            <v>1.9678000000000001E-2</v>
          </cell>
        </row>
      </sheetData>
      <sheetData sheetId="352">
        <row r="2">
          <cell r="B2">
            <v>1.9678000000000001E-2</v>
          </cell>
        </row>
      </sheetData>
      <sheetData sheetId="353">
        <row r="2">
          <cell r="B2">
            <v>1.9678000000000001E-2</v>
          </cell>
        </row>
      </sheetData>
      <sheetData sheetId="354">
        <row r="2">
          <cell r="B2">
            <v>1.9678000000000001E-2</v>
          </cell>
        </row>
      </sheetData>
      <sheetData sheetId="355">
        <row r="2">
          <cell r="B2">
            <v>1.9678000000000001E-2</v>
          </cell>
        </row>
      </sheetData>
      <sheetData sheetId="356">
        <row r="2">
          <cell r="B2">
            <v>1.9678000000000001E-2</v>
          </cell>
        </row>
      </sheetData>
      <sheetData sheetId="357">
        <row r="2">
          <cell r="B2">
            <v>1.9678000000000001E-2</v>
          </cell>
        </row>
      </sheetData>
      <sheetData sheetId="358">
        <row r="2">
          <cell r="B2">
            <v>1.9678000000000001E-2</v>
          </cell>
        </row>
      </sheetData>
      <sheetData sheetId="359">
        <row r="2">
          <cell r="B2">
            <v>1.9678000000000001E-2</v>
          </cell>
        </row>
      </sheetData>
      <sheetData sheetId="360">
        <row r="2">
          <cell r="B2">
            <v>1.9678000000000001E-2</v>
          </cell>
        </row>
      </sheetData>
      <sheetData sheetId="361">
        <row r="2">
          <cell r="B2">
            <v>1.9678000000000001E-2</v>
          </cell>
        </row>
      </sheetData>
      <sheetData sheetId="362">
        <row r="2">
          <cell r="B2">
            <v>1.9678000000000001E-2</v>
          </cell>
        </row>
      </sheetData>
      <sheetData sheetId="363">
        <row r="2">
          <cell r="B2">
            <v>1.9678000000000001E-2</v>
          </cell>
        </row>
      </sheetData>
      <sheetData sheetId="364">
        <row r="2">
          <cell r="B2">
            <v>1.9678000000000001E-2</v>
          </cell>
        </row>
      </sheetData>
      <sheetData sheetId="365">
        <row r="2">
          <cell r="B2">
            <v>1.9678000000000001E-2</v>
          </cell>
        </row>
      </sheetData>
      <sheetData sheetId="366">
        <row r="2">
          <cell r="B2">
            <v>1.9678000000000001E-2</v>
          </cell>
        </row>
      </sheetData>
      <sheetData sheetId="367">
        <row r="2">
          <cell r="B2">
            <v>1.9678000000000001E-2</v>
          </cell>
        </row>
      </sheetData>
      <sheetData sheetId="368">
        <row r="2">
          <cell r="B2">
            <v>1.9678000000000001E-2</v>
          </cell>
        </row>
      </sheetData>
      <sheetData sheetId="369">
        <row r="2">
          <cell r="B2">
            <v>1.9678000000000001E-2</v>
          </cell>
        </row>
      </sheetData>
      <sheetData sheetId="370">
        <row r="2">
          <cell r="B2">
            <v>1.9678000000000001E-2</v>
          </cell>
        </row>
      </sheetData>
      <sheetData sheetId="371">
        <row r="2">
          <cell r="B2">
            <v>1.9678000000000001E-2</v>
          </cell>
        </row>
      </sheetData>
      <sheetData sheetId="372">
        <row r="2">
          <cell r="B2">
            <v>1.9678000000000001E-2</v>
          </cell>
        </row>
      </sheetData>
      <sheetData sheetId="373">
        <row r="2">
          <cell r="B2">
            <v>1.9678000000000001E-2</v>
          </cell>
        </row>
      </sheetData>
      <sheetData sheetId="374">
        <row r="2">
          <cell r="B2">
            <v>1.9678000000000001E-2</v>
          </cell>
        </row>
      </sheetData>
      <sheetData sheetId="375">
        <row r="2">
          <cell r="B2">
            <v>1.9678000000000001E-2</v>
          </cell>
        </row>
      </sheetData>
      <sheetData sheetId="376">
        <row r="2">
          <cell r="B2">
            <v>1.9678000000000001E-2</v>
          </cell>
        </row>
      </sheetData>
      <sheetData sheetId="377">
        <row r="2">
          <cell r="B2">
            <v>1.9678000000000001E-2</v>
          </cell>
        </row>
      </sheetData>
      <sheetData sheetId="378">
        <row r="2">
          <cell r="B2">
            <v>1.9678000000000001E-2</v>
          </cell>
        </row>
      </sheetData>
      <sheetData sheetId="379">
        <row r="2">
          <cell r="B2">
            <v>1.9678000000000001E-2</v>
          </cell>
        </row>
      </sheetData>
      <sheetData sheetId="380">
        <row r="2">
          <cell r="B2">
            <v>1.9678000000000001E-2</v>
          </cell>
        </row>
      </sheetData>
      <sheetData sheetId="381">
        <row r="2">
          <cell r="B2">
            <v>1.9678000000000001E-2</v>
          </cell>
        </row>
      </sheetData>
      <sheetData sheetId="382">
        <row r="2">
          <cell r="B2">
            <v>1.9678000000000001E-2</v>
          </cell>
        </row>
      </sheetData>
      <sheetData sheetId="383">
        <row r="2">
          <cell r="B2">
            <v>1.9678000000000001E-2</v>
          </cell>
        </row>
      </sheetData>
      <sheetData sheetId="384">
        <row r="2">
          <cell r="B2">
            <v>1.9678000000000001E-2</v>
          </cell>
        </row>
      </sheetData>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ow r="2">
          <cell r="B2">
            <v>1.9678000000000001E-2</v>
          </cell>
        </row>
      </sheetData>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ow r="2">
          <cell r="B2">
            <v>1.9678000000000001E-2</v>
          </cell>
        </row>
      </sheetData>
      <sheetData sheetId="442">
        <row r="2">
          <cell r="B2">
            <v>1.9678000000000001E-2</v>
          </cell>
        </row>
      </sheetData>
      <sheetData sheetId="443">
        <row r="2">
          <cell r="B2">
            <v>1.9678000000000001E-2</v>
          </cell>
        </row>
      </sheetData>
      <sheetData sheetId="444">
        <row r="2">
          <cell r="B2">
            <v>1.9678000000000001E-2</v>
          </cell>
        </row>
      </sheetData>
      <sheetData sheetId="445">
        <row r="2">
          <cell r="B2">
            <v>0</v>
          </cell>
        </row>
      </sheetData>
      <sheetData sheetId="446">
        <row r="2">
          <cell r="B2">
            <v>1.9678000000000001E-2</v>
          </cell>
        </row>
      </sheetData>
      <sheetData sheetId="447">
        <row r="2">
          <cell r="B2">
            <v>0</v>
          </cell>
        </row>
      </sheetData>
      <sheetData sheetId="448">
        <row r="2">
          <cell r="B2">
            <v>0</v>
          </cell>
        </row>
      </sheetData>
      <sheetData sheetId="449">
        <row r="2">
          <cell r="B2">
            <v>0</v>
          </cell>
        </row>
      </sheetData>
      <sheetData sheetId="450">
        <row r="2">
          <cell r="B2">
            <v>1.9678000000000001E-2</v>
          </cell>
        </row>
      </sheetData>
      <sheetData sheetId="451">
        <row r="2">
          <cell r="B2">
            <v>1.9678000000000001E-2</v>
          </cell>
        </row>
      </sheetData>
      <sheetData sheetId="452">
        <row r="2">
          <cell r="B2">
            <v>1.9678000000000001E-2</v>
          </cell>
        </row>
      </sheetData>
      <sheetData sheetId="453">
        <row r="2">
          <cell r="B2">
            <v>1.9678000000000001E-2</v>
          </cell>
        </row>
      </sheetData>
      <sheetData sheetId="454">
        <row r="2">
          <cell r="B2">
            <v>1.9678000000000001E-2</v>
          </cell>
        </row>
      </sheetData>
      <sheetData sheetId="455">
        <row r="2">
          <cell r="B2">
            <v>1.9678000000000001E-2</v>
          </cell>
        </row>
      </sheetData>
      <sheetData sheetId="456">
        <row r="2">
          <cell r="B2">
            <v>0</v>
          </cell>
        </row>
      </sheetData>
      <sheetData sheetId="457">
        <row r="2">
          <cell r="B2">
            <v>1.9678000000000001E-2</v>
          </cell>
        </row>
      </sheetData>
      <sheetData sheetId="458">
        <row r="2">
          <cell r="B2">
            <v>0</v>
          </cell>
        </row>
      </sheetData>
      <sheetData sheetId="459">
        <row r="2">
          <cell r="B2">
            <v>0</v>
          </cell>
        </row>
      </sheetData>
      <sheetData sheetId="460">
        <row r="2">
          <cell r="B2">
            <v>0</v>
          </cell>
        </row>
      </sheetData>
      <sheetData sheetId="461">
        <row r="2">
          <cell r="B2">
            <v>0</v>
          </cell>
        </row>
      </sheetData>
      <sheetData sheetId="462">
        <row r="2">
          <cell r="B2">
            <v>0</v>
          </cell>
        </row>
      </sheetData>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ow r="2">
          <cell r="B2">
            <v>1.9678000000000001E-2</v>
          </cell>
        </row>
      </sheetData>
      <sheetData sheetId="475">
        <row r="2">
          <cell r="B2">
            <v>1.9678000000000001E-2</v>
          </cell>
        </row>
      </sheetData>
      <sheetData sheetId="476">
        <row r="2">
          <cell r="B2">
            <v>1.9678000000000001E-2</v>
          </cell>
        </row>
      </sheetData>
      <sheetData sheetId="477">
        <row r="2">
          <cell r="B2">
            <v>1.9678000000000001E-2</v>
          </cell>
        </row>
      </sheetData>
      <sheetData sheetId="478">
        <row r="2">
          <cell r="B2">
            <v>1.9678000000000001E-2</v>
          </cell>
        </row>
      </sheetData>
      <sheetData sheetId="479">
        <row r="2">
          <cell r="B2">
            <v>1.9678000000000001E-2</v>
          </cell>
        </row>
      </sheetData>
      <sheetData sheetId="480">
        <row r="2">
          <cell r="B2">
            <v>1.9678000000000001E-2</v>
          </cell>
        </row>
      </sheetData>
      <sheetData sheetId="481">
        <row r="2">
          <cell r="B2">
            <v>1.9678000000000001E-2</v>
          </cell>
        </row>
      </sheetData>
      <sheetData sheetId="482">
        <row r="2">
          <cell r="B2">
            <v>1.9678000000000001E-2</v>
          </cell>
        </row>
      </sheetData>
      <sheetData sheetId="483">
        <row r="2">
          <cell r="B2">
            <v>1.9678000000000001E-2</v>
          </cell>
        </row>
      </sheetData>
      <sheetData sheetId="484">
        <row r="2">
          <cell r="B2">
            <v>1.9678000000000001E-2</v>
          </cell>
        </row>
      </sheetData>
      <sheetData sheetId="485">
        <row r="2">
          <cell r="B2">
            <v>1.9678000000000001E-2</v>
          </cell>
        </row>
      </sheetData>
      <sheetData sheetId="486">
        <row r="2">
          <cell r="B2">
            <v>1.9678000000000001E-2</v>
          </cell>
        </row>
      </sheetData>
      <sheetData sheetId="487">
        <row r="2">
          <cell r="B2">
            <v>1.9678000000000001E-2</v>
          </cell>
        </row>
      </sheetData>
      <sheetData sheetId="488">
        <row r="2">
          <cell r="B2">
            <v>1.9678000000000001E-2</v>
          </cell>
        </row>
      </sheetData>
      <sheetData sheetId="489">
        <row r="2">
          <cell r="B2">
            <v>1.9678000000000001E-2</v>
          </cell>
        </row>
      </sheetData>
      <sheetData sheetId="490">
        <row r="2">
          <cell r="B2">
            <v>1.9678000000000001E-2</v>
          </cell>
        </row>
      </sheetData>
      <sheetData sheetId="491">
        <row r="2">
          <cell r="B2">
            <v>1.9678000000000001E-2</v>
          </cell>
        </row>
      </sheetData>
      <sheetData sheetId="492">
        <row r="2">
          <cell r="B2">
            <v>0</v>
          </cell>
        </row>
      </sheetData>
      <sheetData sheetId="493">
        <row r="2">
          <cell r="B2">
            <v>0</v>
          </cell>
        </row>
      </sheetData>
      <sheetData sheetId="494">
        <row r="2">
          <cell r="B2">
            <v>0</v>
          </cell>
        </row>
      </sheetData>
      <sheetData sheetId="495">
        <row r="2">
          <cell r="B2">
            <v>0</v>
          </cell>
        </row>
      </sheetData>
      <sheetData sheetId="496">
        <row r="2">
          <cell r="B2">
            <v>1.9678000000000001E-2</v>
          </cell>
        </row>
      </sheetData>
      <sheetData sheetId="497">
        <row r="2">
          <cell r="B2">
            <v>1.9678000000000001E-2</v>
          </cell>
        </row>
      </sheetData>
      <sheetData sheetId="498">
        <row r="2">
          <cell r="B2">
            <v>1.9678000000000001E-2</v>
          </cell>
        </row>
      </sheetData>
      <sheetData sheetId="499">
        <row r="2">
          <cell r="B2">
            <v>1.9678000000000001E-2</v>
          </cell>
        </row>
      </sheetData>
      <sheetData sheetId="500">
        <row r="2">
          <cell r="B2">
            <v>1.9678000000000001E-2</v>
          </cell>
        </row>
      </sheetData>
      <sheetData sheetId="501">
        <row r="2">
          <cell r="B2">
            <v>1.9678000000000001E-2</v>
          </cell>
        </row>
      </sheetData>
      <sheetData sheetId="502">
        <row r="2">
          <cell r="B2">
            <v>1.9678000000000001E-2</v>
          </cell>
        </row>
      </sheetData>
      <sheetData sheetId="503">
        <row r="2">
          <cell r="B2">
            <v>1.9678000000000001E-2</v>
          </cell>
        </row>
      </sheetData>
      <sheetData sheetId="504">
        <row r="2">
          <cell r="B2">
            <v>1.9678000000000001E-2</v>
          </cell>
        </row>
      </sheetData>
      <sheetData sheetId="505">
        <row r="2">
          <cell r="B2">
            <v>1.9678000000000001E-2</v>
          </cell>
        </row>
      </sheetData>
      <sheetData sheetId="506">
        <row r="2">
          <cell r="B2">
            <v>1.9678000000000001E-2</v>
          </cell>
        </row>
      </sheetData>
      <sheetData sheetId="507">
        <row r="2">
          <cell r="B2">
            <v>1.9678000000000001E-2</v>
          </cell>
        </row>
      </sheetData>
      <sheetData sheetId="508">
        <row r="2">
          <cell r="B2">
            <v>1.9678000000000001E-2</v>
          </cell>
        </row>
      </sheetData>
      <sheetData sheetId="509">
        <row r="2">
          <cell r="B2">
            <v>1.9678000000000001E-2</v>
          </cell>
        </row>
      </sheetData>
      <sheetData sheetId="510">
        <row r="2">
          <cell r="B2">
            <v>1.9678000000000001E-2</v>
          </cell>
        </row>
      </sheetData>
      <sheetData sheetId="511">
        <row r="2">
          <cell r="B2">
            <v>1.9678000000000001E-2</v>
          </cell>
        </row>
      </sheetData>
      <sheetData sheetId="512">
        <row r="2">
          <cell r="B2">
            <v>1.9678000000000001E-2</v>
          </cell>
        </row>
      </sheetData>
      <sheetData sheetId="513">
        <row r="2">
          <cell r="B2">
            <v>1.9678000000000001E-2</v>
          </cell>
        </row>
      </sheetData>
      <sheetData sheetId="514">
        <row r="2">
          <cell r="B2">
            <v>1.9678000000000001E-2</v>
          </cell>
        </row>
      </sheetData>
      <sheetData sheetId="515">
        <row r="2">
          <cell r="B2">
            <v>1.9678000000000001E-2</v>
          </cell>
        </row>
      </sheetData>
      <sheetData sheetId="516">
        <row r="2">
          <cell r="B2">
            <v>1.9678000000000001E-2</v>
          </cell>
        </row>
      </sheetData>
      <sheetData sheetId="517">
        <row r="2">
          <cell r="B2">
            <v>1.9678000000000001E-2</v>
          </cell>
        </row>
      </sheetData>
      <sheetData sheetId="518">
        <row r="2">
          <cell r="B2">
            <v>1.9678000000000001E-2</v>
          </cell>
        </row>
      </sheetData>
      <sheetData sheetId="519">
        <row r="2">
          <cell r="B2">
            <v>1.9678000000000001E-2</v>
          </cell>
        </row>
      </sheetData>
      <sheetData sheetId="520">
        <row r="2">
          <cell r="B2">
            <v>1.9678000000000001E-2</v>
          </cell>
        </row>
      </sheetData>
      <sheetData sheetId="521">
        <row r="2">
          <cell r="B2">
            <v>1.9678000000000001E-2</v>
          </cell>
        </row>
      </sheetData>
      <sheetData sheetId="522">
        <row r="2">
          <cell r="B2">
            <v>1.9678000000000001E-2</v>
          </cell>
        </row>
      </sheetData>
      <sheetData sheetId="523">
        <row r="2">
          <cell r="B2">
            <v>1.9678000000000001E-2</v>
          </cell>
        </row>
      </sheetData>
      <sheetData sheetId="524">
        <row r="2">
          <cell r="B2">
            <v>1.9678000000000001E-2</v>
          </cell>
        </row>
      </sheetData>
      <sheetData sheetId="525">
        <row r="2">
          <cell r="B2">
            <v>1.9678000000000001E-2</v>
          </cell>
        </row>
      </sheetData>
      <sheetData sheetId="526">
        <row r="2">
          <cell r="B2">
            <v>1.9678000000000001E-2</v>
          </cell>
        </row>
      </sheetData>
      <sheetData sheetId="527">
        <row r="2">
          <cell r="B2">
            <v>1.9678000000000001E-2</v>
          </cell>
        </row>
      </sheetData>
      <sheetData sheetId="528">
        <row r="2">
          <cell r="B2">
            <v>1.9678000000000001E-2</v>
          </cell>
        </row>
      </sheetData>
      <sheetData sheetId="529">
        <row r="2">
          <cell r="B2">
            <v>1.9678000000000001E-2</v>
          </cell>
        </row>
      </sheetData>
      <sheetData sheetId="530">
        <row r="2">
          <cell r="B2">
            <v>1.9678000000000001E-2</v>
          </cell>
        </row>
      </sheetData>
      <sheetData sheetId="531">
        <row r="2">
          <cell r="B2">
            <v>1.9678000000000001E-2</v>
          </cell>
        </row>
      </sheetData>
      <sheetData sheetId="532">
        <row r="2">
          <cell r="B2">
            <v>1.9678000000000001E-2</v>
          </cell>
        </row>
      </sheetData>
      <sheetData sheetId="533">
        <row r="2">
          <cell r="B2">
            <v>1.9678000000000001E-2</v>
          </cell>
        </row>
      </sheetData>
      <sheetData sheetId="534">
        <row r="2">
          <cell r="B2">
            <v>1.9678000000000001E-2</v>
          </cell>
        </row>
      </sheetData>
      <sheetData sheetId="535">
        <row r="2">
          <cell r="B2">
            <v>1.9678000000000001E-2</v>
          </cell>
        </row>
      </sheetData>
      <sheetData sheetId="536">
        <row r="2">
          <cell r="B2">
            <v>1.9678000000000001E-2</v>
          </cell>
        </row>
      </sheetData>
      <sheetData sheetId="537">
        <row r="2">
          <cell r="B2">
            <v>1.9678000000000001E-2</v>
          </cell>
        </row>
      </sheetData>
      <sheetData sheetId="538">
        <row r="2">
          <cell r="B2">
            <v>1.9678000000000001E-2</v>
          </cell>
        </row>
      </sheetData>
      <sheetData sheetId="539">
        <row r="2">
          <cell r="B2">
            <v>1.9678000000000001E-2</v>
          </cell>
        </row>
      </sheetData>
      <sheetData sheetId="540">
        <row r="2">
          <cell r="B2">
            <v>1.9678000000000001E-2</v>
          </cell>
        </row>
      </sheetData>
      <sheetData sheetId="541">
        <row r="2">
          <cell r="B2">
            <v>1.9678000000000001E-2</v>
          </cell>
        </row>
      </sheetData>
      <sheetData sheetId="542">
        <row r="2">
          <cell r="B2">
            <v>1.9678000000000001E-2</v>
          </cell>
        </row>
      </sheetData>
      <sheetData sheetId="543">
        <row r="2">
          <cell r="B2">
            <v>1.9678000000000001E-2</v>
          </cell>
        </row>
      </sheetData>
      <sheetData sheetId="544">
        <row r="2">
          <cell r="B2">
            <v>1.9678000000000001E-2</v>
          </cell>
        </row>
      </sheetData>
      <sheetData sheetId="545">
        <row r="2">
          <cell r="B2">
            <v>1.9678000000000001E-2</v>
          </cell>
        </row>
      </sheetData>
      <sheetData sheetId="546">
        <row r="2">
          <cell r="B2">
            <v>1.9678000000000001E-2</v>
          </cell>
        </row>
      </sheetData>
      <sheetData sheetId="547">
        <row r="2">
          <cell r="B2">
            <v>1.9678000000000001E-2</v>
          </cell>
        </row>
      </sheetData>
      <sheetData sheetId="548">
        <row r="2">
          <cell r="B2">
            <v>1.9678000000000001E-2</v>
          </cell>
        </row>
      </sheetData>
      <sheetData sheetId="549">
        <row r="2">
          <cell r="B2">
            <v>1.9678000000000001E-2</v>
          </cell>
        </row>
      </sheetData>
      <sheetData sheetId="550">
        <row r="2">
          <cell r="B2">
            <v>1.9678000000000001E-2</v>
          </cell>
        </row>
      </sheetData>
      <sheetData sheetId="551">
        <row r="2">
          <cell r="B2">
            <v>1.9678000000000001E-2</v>
          </cell>
        </row>
      </sheetData>
      <sheetData sheetId="552">
        <row r="2">
          <cell r="B2">
            <v>1.9678000000000001E-2</v>
          </cell>
        </row>
      </sheetData>
      <sheetData sheetId="553">
        <row r="2">
          <cell r="B2">
            <v>1.9678000000000001E-2</v>
          </cell>
        </row>
      </sheetData>
      <sheetData sheetId="554">
        <row r="2">
          <cell r="B2">
            <v>1.9678000000000001E-2</v>
          </cell>
        </row>
      </sheetData>
      <sheetData sheetId="555">
        <row r="2">
          <cell r="B2">
            <v>1.9678000000000001E-2</v>
          </cell>
        </row>
      </sheetData>
      <sheetData sheetId="556">
        <row r="2">
          <cell r="B2">
            <v>1.9678000000000001E-2</v>
          </cell>
        </row>
      </sheetData>
      <sheetData sheetId="557">
        <row r="2">
          <cell r="B2">
            <v>1.9678000000000001E-2</v>
          </cell>
        </row>
      </sheetData>
      <sheetData sheetId="558">
        <row r="2">
          <cell r="B2">
            <v>1.9678000000000001E-2</v>
          </cell>
        </row>
      </sheetData>
      <sheetData sheetId="559">
        <row r="2">
          <cell r="B2">
            <v>0</v>
          </cell>
        </row>
      </sheetData>
      <sheetData sheetId="560">
        <row r="2">
          <cell r="B2">
            <v>0</v>
          </cell>
        </row>
      </sheetData>
      <sheetData sheetId="561">
        <row r="2">
          <cell r="B2">
            <v>0</v>
          </cell>
        </row>
      </sheetData>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ow r="2">
          <cell r="B2">
            <v>1.9678000000000001E-2</v>
          </cell>
        </row>
      </sheetData>
      <sheetData sheetId="585">
        <row r="2">
          <cell r="B2">
            <v>1.9678000000000001E-2</v>
          </cell>
        </row>
      </sheetData>
      <sheetData sheetId="586">
        <row r="2">
          <cell r="B2">
            <v>1.9678000000000001E-2</v>
          </cell>
        </row>
      </sheetData>
      <sheetData sheetId="587">
        <row r="2">
          <cell r="B2">
            <v>1.9678000000000001E-2</v>
          </cell>
        </row>
      </sheetData>
      <sheetData sheetId="588">
        <row r="2">
          <cell r="B2">
            <v>1.9678000000000001E-2</v>
          </cell>
        </row>
      </sheetData>
      <sheetData sheetId="589">
        <row r="2">
          <cell r="B2">
            <v>1.9678000000000001E-2</v>
          </cell>
        </row>
      </sheetData>
      <sheetData sheetId="590">
        <row r="2">
          <cell r="B2">
            <v>1.9678000000000001E-2</v>
          </cell>
        </row>
      </sheetData>
      <sheetData sheetId="591">
        <row r="2">
          <cell r="B2">
            <v>0</v>
          </cell>
        </row>
      </sheetData>
      <sheetData sheetId="592">
        <row r="2">
          <cell r="B2">
            <v>1.9678000000000001E-2</v>
          </cell>
        </row>
      </sheetData>
      <sheetData sheetId="593">
        <row r="2">
          <cell r="B2">
            <v>1.9678000000000001E-2</v>
          </cell>
        </row>
      </sheetData>
      <sheetData sheetId="594">
        <row r="2">
          <cell r="B2">
            <v>1.9678000000000001E-2</v>
          </cell>
        </row>
      </sheetData>
      <sheetData sheetId="595">
        <row r="2">
          <cell r="B2">
            <v>1.9678000000000001E-2</v>
          </cell>
        </row>
      </sheetData>
      <sheetData sheetId="596">
        <row r="2">
          <cell r="B2">
            <v>1.9678000000000001E-2</v>
          </cell>
        </row>
      </sheetData>
      <sheetData sheetId="597">
        <row r="2">
          <cell r="B2">
            <v>1.9678000000000001E-2</v>
          </cell>
        </row>
      </sheetData>
      <sheetData sheetId="598">
        <row r="2">
          <cell r="B2">
            <v>1.9678000000000001E-2</v>
          </cell>
        </row>
      </sheetData>
      <sheetData sheetId="599">
        <row r="2">
          <cell r="B2">
            <v>1.9678000000000001E-2</v>
          </cell>
        </row>
      </sheetData>
      <sheetData sheetId="600">
        <row r="2">
          <cell r="B2">
            <v>1.9678000000000001E-2</v>
          </cell>
        </row>
      </sheetData>
      <sheetData sheetId="601">
        <row r="2">
          <cell r="B2">
            <v>1.9678000000000001E-2</v>
          </cell>
        </row>
      </sheetData>
      <sheetData sheetId="602">
        <row r="2">
          <cell r="B2">
            <v>1.9678000000000001E-2</v>
          </cell>
        </row>
      </sheetData>
      <sheetData sheetId="603">
        <row r="2">
          <cell r="B2">
            <v>1.9678000000000001E-2</v>
          </cell>
        </row>
      </sheetData>
      <sheetData sheetId="604">
        <row r="2">
          <cell r="B2">
            <v>1.9678000000000001E-2</v>
          </cell>
        </row>
      </sheetData>
      <sheetData sheetId="605">
        <row r="2">
          <cell r="B2">
            <v>0</v>
          </cell>
        </row>
      </sheetData>
      <sheetData sheetId="606">
        <row r="2">
          <cell r="B2">
            <v>1.9678000000000001E-2</v>
          </cell>
        </row>
      </sheetData>
      <sheetData sheetId="607">
        <row r="2">
          <cell r="B2">
            <v>1.9678000000000001E-2</v>
          </cell>
        </row>
      </sheetData>
      <sheetData sheetId="608">
        <row r="2">
          <cell r="B2">
            <v>1.9678000000000001E-2</v>
          </cell>
        </row>
      </sheetData>
      <sheetData sheetId="609">
        <row r="2">
          <cell r="B2">
            <v>1.9678000000000001E-2</v>
          </cell>
        </row>
      </sheetData>
      <sheetData sheetId="610">
        <row r="2">
          <cell r="B2">
            <v>1.9678000000000001E-2</v>
          </cell>
        </row>
      </sheetData>
      <sheetData sheetId="611">
        <row r="2">
          <cell r="B2">
            <v>1.9678000000000001E-2</v>
          </cell>
        </row>
      </sheetData>
      <sheetData sheetId="612">
        <row r="2">
          <cell r="B2">
            <v>1.9678000000000001E-2</v>
          </cell>
        </row>
      </sheetData>
      <sheetData sheetId="613">
        <row r="2">
          <cell r="B2">
            <v>1.9678000000000001E-2</v>
          </cell>
        </row>
      </sheetData>
      <sheetData sheetId="614">
        <row r="2">
          <cell r="B2">
            <v>1.9678000000000001E-2</v>
          </cell>
        </row>
      </sheetData>
      <sheetData sheetId="615">
        <row r="2">
          <cell r="B2">
            <v>1.9678000000000001E-2</v>
          </cell>
        </row>
      </sheetData>
      <sheetData sheetId="616">
        <row r="2">
          <cell r="B2">
            <v>1.9678000000000001E-2</v>
          </cell>
        </row>
      </sheetData>
      <sheetData sheetId="617">
        <row r="2">
          <cell r="B2">
            <v>1.9678000000000001E-2</v>
          </cell>
        </row>
      </sheetData>
      <sheetData sheetId="618">
        <row r="2">
          <cell r="B2">
            <v>1.9678000000000001E-2</v>
          </cell>
        </row>
      </sheetData>
      <sheetData sheetId="619">
        <row r="2">
          <cell r="B2">
            <v>1.9678000000000001E-2</v>
          </cell>
        </row>
      </sheetData>
      <sheetData sheetId="620">
        <row r="2">
          <cell r="B2">
            <v>1.9678000000000001E-2</v>
          </cell>
        </row>
      </sheetData>
      <sheetData sheetId="621">
        <row r="2">
          <cell r="B2">
            <v>1.9678000000000001E-2</v>
          </cell>
        </row>
      </sheetData>
      <sheetData sheetId="622">
        <row r="2">
          <cell r="B2">
            <v>1.9678000000000001E-2</v>
          </cell>
        </row>
      </sheetData>
      <sheetData sheetId="623">
        <row r="2">
          <cell r="B2">
            <v>1.9678000000000001E-2</v>
          </cell>
        </row>
      </sheetData>
      <sheetData sheetId="624">
        <row r="2">
          <cell r="B2">
            <v>1.9678000000000001E-2</v>
          </cell>
        </row>
      </sheetData>
      <sheetData sheetId="625">
        <row r="2">
          <cell r="B2">
            <v>1.9678000000000001E-2</v>
          </cell>
        </row>
      </sheetData>
      <sheetData sheetId="626">
        <row r="2">
          <cell r="B2">
            <v>1.9678000000000001E-2</v>
          </cell>
        </row>
      </sheetData>
      <sheetData sheetId="627">
        <row r="2">
          <cell r="B2">
            <v>1.9678000000000001E-2</v>
          </cell>
        </row>
      </sheetData>
      <sheetData sheetId="628">
        <row r="2">
          <cell r="B2">
            <v>1.9678000000000001E-2</v>
          </cell>
        </row>
      </sheetData>
      <sheetData sheetId="629">
        <row r="2">
          <cell r="B2">
            <v>1.9678000000000001E-2</v>
          </cell>
        </row>
      </sheetData>
      <sheetData sheetId="630">
        <row r="2">
          <cell r="B2">
            <v>1.9678000000000001E-2</v>
          </cell>
        </row>
      </sheetData>
      <sheetData sheetId="631">
        <row r="2">
          <cell r="B2">
            <v>1.9678000000000001E-2</v>
          </cell>
        </row>
      </sheetData>
      <sheetData sheetId="632">
        <row r="2">
          <cell r="B2">
            <v>1.9678000000000001E-2</v>
          </cell>
        </row>
      </sheetData>
      <sheetData sheetId="633">
        <row r="2">
          <cell r="B2">
            <v>1.9678000000000001E-2</v>
          </cell>
        </row>
      </sheetData>
      <sheetData sheetId="634">
        <row r="2">
          <cell r="B2">
            <v>1.9678000000000001E-2</v>
          </cell>
        </row>
      </sheetData>
      <sheetData sheetId="635">
        <row r="2">
          <cell r="B2">
            <v>1.9678000000000001E-2</v>
          </cell>
        </row>
      </sheetData>
      <sheetData sheetId="636">
        <row r="2">
          <cell r="B2">
            <v>1.9678000000000001E-2</v>
          </cell>
        </row>
      </sheetData>
      <sheetData sheetId="637">
        <row r="2">
          <cell r="B2">
            <v>1.9678000000000001E-2</v>
          </cell>
        </row>
      </sheetData>
      <sheetData sheetId="638">
        <row r="2">
          <cell r="B2">
            <v>1.9678000000000001E-2</v>
          </cell>
        </row>
      </sheetData>
      <sheetData sheetId="639">
        <row r="2">
          <cell r="B2">
            <v>1.9678000000000001E-2</v>
          </cell>
        </row>
      </sheetData>
      <sheetData sheetId="640">
        <row r="2">
          <cell r="B2">
            <v>1.9678000000000001E-2</v>
          </cell>
        </row>
      </sheetData>
      <sheetData sheetId="641">
        <row r="2">
          <cell r="B2">
            <v>1.9678000000000001E-2</v>
          </cell>
        </row>
      </sheetData>
      <sheetData sheetId="642">
        <row r="2">
          <cell r="B2">
            <v>1.9678000000000001E-2</v>
          </cell>
        </row>
      </sheetData>
      <sheetData sheetId="643">
        <row r="2">
          <cell r="B2">
            <v>1.9678000000000001E-2</v>
          </cell>
        </row>
      </sheetData>
      <sheetData sheetId="644">
        <row r="2">
          <cell r="B2">
            <v>0</v>
          </cell>
        </row>
      </sheetData>
      <sheetData sheetId="645">
        <row r="2">
          <cell r="B2">
            <v>1.9678000000000001E-2</v>
          </cell>
        </row>
      </sheetData>
      <sheetData sheetId="646">
        <row r="2">
          <cell r="B2">
            <v>1.9678000000000001E-2</v>
          </cell>
        </row>
      </sheetData>
      <sheetData sheetId="647">
        <row r="2">
          <cell r="B2">
            <v>1.9678000000000001E-2</v>
          </cell>
        </row>
      </sheetData>
      <sheetData sheetId="648">
        <row r="2">
          <cell r="B2">
            <v>1.9678000000000001E-2</v>
          </cell>
        </row>
      </sheetData>
      <sheetData sheetId="649">
        <row r="2">
          <cell r="B2">
            <v>1.9678000000000001E-2</v>
          </cell>
        </row>
      </sheetData>
      <sheetData sheetId="650">
        <row r="2">
          <cell r="B2">
            <v>1.9678000000000001E-2</v>
          </cell>
        </row>
      </sheetData>
      <sheetData sheetId="651">
        <row r="2">
          <cell r="B2">
            <v>1.9678000000000001E-2</v>
          </cell>
        </row>
      </sheetData>
      <sheetData sheetId="652">
        <row r="2">
          <cell r="B2">
            <v>1.9678000000000001E-2</v>
          </cell>
        </row>
      </sheetData>
      <sheetData sheetId="653">
        <row r="2">
          <cell r="B2">
            <v>1.9678000000000001E-2</v>
          </cell>
        </row>
      </sheetData>
      <sheetData sheetId="654">
        <row r="2">
          <cell r="B2">
            <v>1.9678000000000001E-2</v>
          </cell>
        </row>
      </sheetData>
      <sheetData sheetId="655">
        <row r="2">
          <cell r="B2">
            <v>1.9678000000000001E-2</v>
          </cell>
        </row>
      </sheetData>
      <sheetData sheetId="656">
        <row r="2">
          <cell r="B2">
            <v>1.9678000000000001E-2</v>
          </cell>
        </row>
      </sheetData>
      <sheetData sheetId="657">
        <row r="2">
          <cell r="B2">
            <v>1.9678000000000001E-2</v>
          </cell>
        </row>
      </sheetData>
      <sheetData sheetId="658">
        <row r="2">
          <cell r="B2">
            <v>1.9678000000000001E-2</v>
          </cell>
        </row>
      </sheetData>
      <sheetData sheetId="659">
        <row r="2">
          <cell r="B2">
            <v>1.9678000000000001E-2</v>
          </cell>
        </row>
      </sheetData>
      <sheetData sheetId="660">
        <row r="2">
          <cell r="B2">
            <v>1.9678000000000001E-2</v>
          </cell>
        </row>
      </sheetData>
      <sheetData sheetId="661">
        <row r="2">
          <cell r="B2">
            <v>1.9678000000000001E-2</v>
          </cell>
        </row>
      </sheetData>
      <sheetData sheetId="662">
        <row r="2">
          <cell r="B2">
            <v>1.9678000000000001E-2</v>
          </cell>
        </row>
      </sheetData>
      <sheetData sheetId="663">
        <row r="2">
          <cell r="B2">
            <v>1.9678000000000001E-2</v>
          </cell>
        </row>
      </sheetData>
      <sheetData sheetId="664">
        <row r="2">
          <cell r="B2">
            <v>1.9678000000000001E-2</v>
          </cell>
        </row>
      </sheetData>
      <sheetData sheetId="665">
        <row r="2">
          <cell r="B2">
            <v>1.9678000000000001E-2</v>
          </cell>
        </row>
      </sheetData>
      <sheetData sheetId="666">
        <row r="2">
          <cell r="B2">
            <v>1.9678000000000001E-2</v>
          </cell>
        </row>
      </sheetData>
      <sheetData sheetId="667">
        <row r="2">
          <cell r="B2">
            <v>1.9678000000000001E-2</v>
          </cell>
        </row>
      </sheetData>
      <sheetData sheetId="668">
        <row r="2">
          <cell r="B2">
            <v>1.9678000000000001E-2</v>
          </cell>
        </row>
      </sheetData>
      <sheetData sheetId="669">
        <row r="2">
          <cell r="B2">
            <v>1.9678000000000001E-2</v>
          </cell>
        </row>
      </sheetData>
      <sheetData sheetId="670">
        <row r="2">
          <cell r="B2">
            <v>1.9678000000000001E-2</v>
          </cell>
        </row>
      </sheetData>
      <sheetData sheetId="671">
        <row r="2">
          <cell r="B2">
            <v>1.9678000000000001E-2</v>
          </cell>
        </row>
      </sheetData>
      <sheetData sheetId="672">
        <row r="2">
          <cell r="B2">
            <v>1.9678000000000001E-2</v>
          </cell>
        </row>
      </sheetData>
      <sheetData sheetId="673">
        <row r="2">
          <cell r="B2">
            <v>1.9678000000000001E-2</v>
          </cell>
        </row>
      </sheetData>
      <sheetData sheetId="674">
        <row r="2">
          <cell r="B2">
            <v>1.9678000000000001E-2</v>
          </cell>
        </row>
      </sheetData>
      <sheetData sheetId="675">
        <row r="2">
          <cell r="B2">
            <v>1.9678000000000001E-2</v>
          </cell>
        </row>
      </sheetData>
      <sheetData sheetId="676">
        <row r="2">
          <cell r="B2">
            <v>1.9678000000000001E-2</v>
          </cell>
        </row>
      </sheetData>
      <sheetData sheetId="677">
        <row r="2">
          <cell r="B2">
            <v>1.9678000000000001E-2</v>
          </cell>
        </row>
      </sheetData>
      <sheetData sheetId="678">
        <row r="2">
          <cell r="B2">
            <v>1.9678000000000001E-2</v>
          </cell>
        </row>
      </sheetData>
      <sheetData sheetId="679">
        <row r="2">
          <cell r="B2">
            <v>1.9678000000000001E-2</v>
          </cell>
        </row>
      </sheetData>
      <sheetData sheetId="680">
        <row r="2">
          <cell r="B2">
            <v>1.9678000000000001E-2</v>
          </cell>
        </row>
      </sheetData>
      <sheetData sheetId="681">
        <row r="2">
          <cell r="B2">
            <v>1.9678000000000001E-2</v>
          </cell>
        </row>
      </sheetData>
      <sheetData sheetId="682">
        <row r="2">
          <cell r="B2">
            <v>1.9678000000000001E-2</v>
          </cell>
        </row>
      </sheetData>
      <sheetData sheetId="683">
        <row r="2">
          <cell r="B2">
            <v>1.9678000000000001E-2</v>
          </cell>
        </row>
      </sheetData>
      <sheetData sheetId="684">
        <row r="2">
          <cell r="B2">
            <v>1.9678000000000001E-2</v>
          </cell>
        </row>
      </sheetData>
      <sheetData sheetId="685">
        <row r="2">
          <cell r="B2">
            <v>1.9678000000000001E-2</v>
          </cell>
        </row>
      </sheetData>
      <sheetData sheetId="686">
        <row r="2">
          <cell r="B2">
            <v>1.9678000000000001E-2</v>
          </cell>
        </row>
      </sheetData>
      <sheetData sheetId="687">
        <row r="2">
          <cell r="B2">
            <v>1.9678000000000001E-2</v>
          </cell>
        </row>
      </sheetData>
      <sheetData sheetId="688">
        <row r="2">
          <cell r="B2">
            <v>1.9678000000000001E-2</v>
          </cell>
        </row>
      </sheetData>
      <sheetData sheetId="689">
        <row r="2">
          <cell r="B2">
            <v>1.9678000000000001E-2</v>
          </cell>
        </row>
      </sheetData>
      <sheetData sheetId="690">
        <row r="2">
          <cell r="B2">
            <v>1.9678000000000001E-2</v>
          </cell>
        </row>
      </sheetData>
      <sheetData sheetId="691">
        <row r="2">
          <cell r="B2">
            <v>1.9678000000000001E-2</v>
          </cell>
        </row>
      </sheetData>
      <sheetData sheetId="692">
        <row r="2">
          <cell r="B2">
            <v>1.9678000000000001E-2</v>
          </cell>
        </row>
      </sheetData>
      <sheetData sheetId="693">
        <row r="2">
          <cell r="B2">
            <v>1.9678000000000001E-2</v>
          </cell>
        </row>
      </sheetData>
      <sheetData sheetId="694">
        <row r="2">
          <cell r="B2">
            <v>1.9678000000000001E-2</v>
          </cell>
        </row>
      </sheetData>
      <sheetData sheetId="695">
        <row r="2">
          <cell r="B2">
            <v>1.9678000000000001E-2</v>
          </cell>
        </row>
      </sheetData>
      <sheetData sheetId="696">
        <row r="2">
          <cell r="B2">
            <v>1.9678000000000001E-2</v>
          </cell>
        </row>
      </sheetData>
      <sheetData sheetId="697">
        <row r="2">
          <cell r="B2">
            <v>1.9678000000000001E-2</v>
          </cell>
        </row>
      </sheetData>
      <sheetData sheetId="698">
        <row r="2">
          <cell r="B2">
            <v>0</v>
          </cell>
        </row>
      </sheetData>
      <sheetData sheetId="699">
        <row r="2">
          <cell r="B2">
            <v>1.9678000000000001E-2</v>
          </cell>
        </row>
      </sheetData>
      <sheetData sheetId="700">
        <row r="2">
          <cell r="B2">
            <v>1.9678000000000001E-2</v>
          </cell>
        </row>
      </sheetData>
      <sheetData sheetId="701">
        <row r="2">
          <cell r="B2">
            <v>1.9678000000000001E-2</v>
          </cell>
        </row>
      </sheetData>
      <sheetData sheetId="702">
        <row r="2">
          <cell r="B2">
            <v>1.9678000000000001E-2</v>
          </cell>
        </row>
      </sheetData>
      <sheetData sheetId="703">
        <row r="2">
          <cell r="B2">
            <v>1.9678000000000001E-2</v>
          </cell>
        </row>
      </sheetData>
      <sheetData sheetId="704">
        <row r="2">
          <cell r="B2">
            <v>1.9678000000000001E-2</v>
          </cell>
        </row>
      </sheetData>
      <sheetData sheetId="705">
        <row r="2">
          <cell r="B2">
            <v>1.9678000000000001E-2</v>
          </cell>
        </row>
      </sheetData>
      <sheetData sheetId="706">
        <row r="2">
          <cell r="B2">
            <v>1.9678000000000001E-2</v>
          </cell>
        </row>
      </sheetData>
      <sheetData sheetId="707">
        <row r="2">
          <cell r="B2">
            <v>1.9678000000000001E-2</v>
          </cell>
        </row>
      </sheetData>
      <sheetData sheetId="708">
        <row r="2">
          <cell r="B2">
            <v>1.9678000000000001E-2</v>
          </cell>
        </row>
      </sheetData>
      <sheetData sheetId="709">
        <row r="2">
          <cell r="B2">
            <v>1.9678000000000001E-2</v>
          </cell>
        </row>
      </sheetData>
      <sheetData sheetId="710">
        <row r="2">
          <cell r="B2">
            <v>1.9678000000000001E-2</v>
          </cell>
        </row>
      </sheetData>
      <sheetData sheetId="711">
        <row r="2">
          <cell r="B2">
            <v>1.9678000000000001E-2</v>
          </cell>
        </row>
      </sheetData>
      <sheetData sheetId="712">
        <row r="2">
          <cell r="B2">
            <v>1.9678000000000001E-2</v>
          </cell>
        </row>
      </sheetData>
      <sheetData sheetId="713">
        <row r="2">
          <cell r="B2">
            <v>1.9678000000000001E-2</v>
          </cell>
        </row>
      </sheetData>
      <sheetData sheetId="714">
        <row r="2">
          <cell r="B2">
            <v>1.9678000000000001E-2</v>
          </cell>
        </row>
      </sheetData>
      <sheetData sheetId="715">
        <row r="2">
          <cell r="B2">
            <v>1.9678000000000001E-2</v>
          </cell>
        </row>
      </sheetData>
      <sheetData sheetId="716">
        <row r="2">
          <cell r="B2">
            <v>1.9678000000000001E-2</v>
          </cell>
        </row>
      </sheetData>
      <sheetData sheetId="717">
        <row r="2">
          <cell r="B2">
            <v>1.9678000000000001E-2</v>
          </cell>
        </row>
      </sheetData>
      <sheetData sheetId="718">
        <row r="2">
          <cell r="B2">
            <v>1.9678000000000001E-2</v>
          </cell>
        </row>
      </sheetData>
      <sheetData sheetId="719">
        <row r="2">
          <cell r="B2">
            <v>1.9678000000000001E-2</v>
          </cell>
        </row>
      </sheetData>
      <sheetData sheetId="720">
        <row r="2">
          <cell r="B2">
            <v>1.9678000000000001E-2</v>
          </cell>
        </row>
      </sheetData>
      <sheetData sheetId="721">
        <row r="2">
          <cell r="B2">
            <v>1.9678000000000001E-2</v>
          </cell>
        </row>
      </sheetData>
      <sheetData sheetId="722">
        <row r="2">
          <cell r="B2">
            <v>1.9678000000000001E-2</v>
          </cell>
        </row>
      </sheetData>
      <sheetData sheetId="723">
        <row r="2">
          <cell r="B2">
            <v>1.9678000000000001E-2</v>
          </cell>
        </row>
      </sheetData>
      <sheetData sheetId="724">
        <row r="2">
          <cell r="B2">
            <v>1.9678000000000001E-2</v>
          </cell>
        </row>
      </sheetData>
      <sheetData sheetId="725">
        <row r="2">
          <cell r="B2">
            <v>1.9678000000000001E-2</v>
          </cell>
        </row>
      </sheetData>
      <sheetData sheetId="726">
        <row r="2">
          <cell r="B2">
            <v>1.9678000000000001E-2</v>
          </cell>
        </row>
      </sheetData>
      <sheetData sheetId="727">
        <row r="2">
          <cell r="B2">
            <v>1.9678000000000001E-2</v>
          </cell>
        </row>
      </sheetData>
      <sheetData sheetId="728">
        <row r="2">
          <cell r="B2">
            <v>1.9678000000000001E-2</v>
          </cell>
        </row>
      </sheetData>
      <sheetData sheetId="729">
        <row r="2">
          <cell r="B2">
            <v>1.9678000000000001E-2</v>
          </cell>
        </row>
      </sheetData>
      <sheetData sheetId="730">
        <row r="2">
          <cell r="B2">
            <v>1.9678000000000001E-2</v>
          </cell>
        </row>
      </sheetData>
      <sheetData sheetId="731">
        <row r="2">
          <cell r="B2">
            <v>1.9678000000000001E-2</v>
          </cell>
        </row>
      </sheetData>
      <sheetData sheetId="732">
        <row r="2">
          <cell r="B2">
            <v>1.9678000000000001E-2</v>
          </cell>
        </row>
      </sheetData>
      <sheetData sheetId="733">
        <row r="2">
          <cell r="B2">
            <v>1.9678000000000001E-2</v>
          </cell>
        </row>
      </sheetData>
      <sheetData sheetId="734">
        <row r="2">
          <cell r="B2">
            <v>1.9678000000000001E-2</v>
          </cell>
        </row>
      </sheetData>
      <sheetData sheetId="735">
        <row r="2">
          <cell r="B2">
            <v>1.9678000000000001E-2</v>
          </cell>
        </row>
      </sheetData>
      <sheetData sheetId="736">
        <row r="2">
          <cell r="B2">
            <v>1.9678000000000001E-2</v>
          </cell>
        </row>
      </sheetData>
      <sheetData sheetId="737">
        <row r="2">
          <cell r="B2">
            <v>1.9678000000000001E-2</v>
          </cell>
        </row>
      </sheetData>
      <sheetData sheetId="738">
        <row r="2">
          <cell r="B2">
            <v>1.9678000000000001E-2</v>
          </cell>
        </row>
      </sheetData>
      <sheetData sheetId="739">
        <row r="2">
          <cell r="B2">
            <v>1.9678000000000001E-2</v>
          </cell>
        </row>
      </sheetData>
      <sheetData sheetId="740">
        <row r="2">
          <cell r="B2">
            <v>1.9678000000000001E-2</v>
          </cell>
        </row>
      </sheetData>
      <sheetData sheetId="741">
        <row r="2">
          <cell r="B2">
            <v>1.9678000000000001E-2</v>
          </cell>
        </row>
      </sheetData>
      <sheetData sheetId="742">
        <row r="2">
          <cell r="B2">
            <v>1.9678000000000001E-2</v>
          </cell>
        </row>
      </sheetData>
      <sheetData sheetId="743">
        <row r="2">
          <cell r="B2">
            <v>1.9678000000000001E-2</v>
          </cell>
        </row>
      </sheetData>
      <sheetData sheetId="744">
        <row r="2">
          <cell r="B2">
            <v>1.9678000000000001E-2</v>
          </cell>
        </row>
      </sheetData>
      <sheetData sheetId="745">
        <row r="2">
          <cell r="B2">
            <v>1.9678000000000001E-2</v>
          </cell>
        </row>
      </sheetData>
      <sheetData sheetId="746">
        <row r="2">
          <cell r="B2">
            <v>1.9678000000000001E-2</v>
          </cell>
        </row>
      </sheetData>
      <sheetData sheetId="747">
        <row r="2">
          <cell r="B2">
            <v>1.9678000000000001E-2</v>
          </cell>
        </row>
      </sheetData>
      <sheetData sheetId="748">
        <row r="2">
          <cell r="B2">
            <v>1.9678000000000001E-2</v>
          </cell>
        </row>
      </sheetData>
      <sheetData sheetId="749">
        <row r="2">
          <cell r="B2">
            <v>1.9678000000000001E-2</v>
          </cell>
        </row>
      </sheetData>
      <sheetData sheetId="750">
        <row r="2">
          <cell r="B2">
            <v>1.9678000000000001E-2</v>
          </cell>
        </row>
      </sheetData>
      <sheetData sheetId="751">
        <row r="2">
          <cell r="B2">
            <v>1.9678000000000001E-2</v>
          </cell>
        </row>
      </sheetData>
      <sheetData sheetId="752">
        <row r="2">
          <cell r="B2">
            <v>1.9678000000000001E-2</v>
          </cell>
        </row>
      </sheetData>
      <sheetData sheetId="753">
        <row r="2">
          <cell r="B2">
            <v>1.9678000000000001E-2</v>
          </cell>
        </row>
      </sheetData>
      <sheetData sheetId="754">
        <row r="2">
          <cell r="B2">
            <v>1.9678000000000001E-2</v>
          </cell>
        </row>
      </sheetData>
      <sheetData sheetId="755">
        <row r="2">
          <cell r="B2">
            <v>1.9678000000000001E-2</v>
          </cell>
        </row>
      </sheetData>
      <sheetData sheetId="756">
        <row r="2">
          <cell r="B2">
            <v>1.9678000000000001E-2</v>
          </cell>
        </row>
      </sheetData>
      <sheetData sheetId="757">
        <row r="2">
          <cell r="B2">
            <v>1.9678000000000001E-2</v>
          </cell>
        </row>
      </sheetData>
      <sheetData sheetId="758">
        <row r="2">
          <cell r="B2">
            <v>1.9678000000000001E-2</v>
          </cell>
        </row>
      </sheetData>
      <sheetData sheetId="759">
        <row r="2">
          <cell r="B2">
            <v>1.9678000000000001E-2</v>
          </cell>
        </row>
      </sheetData>
      <sheetData sheetId="760">
        <row r="2">
          <cell r="B2">
            <v>1.9678000000000001E-2</v>
          </cell>
        </row>
      </sheetData>
      <sheetData sheetId="761">
        <row r="2">
          <cell r="B2">
            <v>1.9678000000000001E-2</v>
          </cell>
        </row>
      </sheetData>
      <sheetData sheetId="762">
        <row r="2">
          <cell r="B2">
            <v>1.9678000000000001E-2</v>
          </cell>
        </row>
      </sheetData>
      <sheetData sheetId="763">
        <row r="2">
          <cell r="B2">
            <v>1.9678000000000001E-2</v>
          </cell>
        </row>
      </sheetData>
      <sheetData sheetId="764">
        <row r="2">
          <cell r="B2">
            <v>1.9678000000000001E-2</v>
          </cell>
        </row>
      </sheetData>
      <sheetData sheetId="765">
        <row r="2">
          <cell r="B2">
            <v>1.9678000000000001E-2</v>
          </cell>
        </row>
      </sheetData>
      <sheetData sheetId="766">
        <row r="2">
          <cell r="B2">
            <v>1.9678000000000001E-2</v>
          </cell>
        </row>
      </sheetData>
      <sheetData sheetId="767">
        <row r="2">
          <cell r="B2">
            <v>1.9678000000000001E-2</v>
          </cell>
        </row>
      </sheetData>
      <sheetData sheetId="768">
        <row r="2">
          <cell r="B2">
            <v>1.9678000000000001E-2</v>
          </cell>
        </row>
      </sheetData>
      <sheetData sheetId="769">
        <row r="2">
          <cell r="B2">
            <v>1.9678000000000001E-2</v>
          </cell>
        </row>
      </sheetData>
      <sheetData sheetId="770">
        <row r="2">
          <cell r="B2">
            <v>1.9678000000000001E-2</v>
          </cell>
        </row>
      </sheetData>
      <sheetData sheetId="771">
        <row r="2">
          <cell r="B2">
            <v>1.9678000000000001E-2</v>
          </cell>
        </row>
      </sheetData>
      <sheetData sheetId="772">
        <row r="2">
          <cell r="B2">
            <v>1.9678000000000001E-2</v>
          </cell>
        </row>
      </sheetData>
      <sheetData sheetId="773">
        <row r="2">
          <cell r="B2">
            <v>1.9678000000000001E-2</v>
          </cell>
        </row>
      </sheetData>
      <sheetData sheetId="774">
        <row r="2">
          <cell r="B2">
            <v>1.9678000000000001E-2</v>
          </cell>
        </row>
      </sheetData>
      <sheetData sheetId="775">
        <row r="2">
          <cell r="B2">
            <v>1.9678000000000001E-2</v>
          </cell>
        </row>
      </sheetData>
      <sheetData sheetId="776">
        <row r="2">
          <cell r="B2">
            <v>1.9678000000000001E-2</v>
          </cell>
        </row>
      </sheetData>
      <sheetData sheetId="777">
        <row r="2">
          <cell r="B2">
            <v>1.9678000000000001E-2</v>
          </cell>
        </row>
      </sheetData>
      <sheetData sheetId="778">
        <row r="2">
          <cell r="B2">
            <v>1.9678000000000001E-2</v>
          </cell>
        </row>
      </sheetData>
      <sheetData sheetId="779">
        <row r="2">
          <cell r="B2">
            <v>1.9678000000000001E-2</v>
          </cell>
        </row>
      </sheetData>
      <sheetData sheetId="780">
        <row r="2">
          <cell r="B2">
            <v>1.9678000000000001E-2</v>
          </cell>
        </row>
      </sheetData>
      <sheetData sheetId="781">
        <row r="2">
          <cell r="B2">
            <v>1.9678000000000001E-2</v>
          </cell>
        </row>
      </sheetData>
      <sheetData sheetId="782">
        <row r="2">
          <cell r="B2">
            <v>1.9678000000000001E-2</v>
          </cell>
        </row>
      </sheetData>
      <sheetData sheetId="783">
        <row r="2">
          <cell r="B2">
            <v>1.9678000000000001E-2</v>
          </cell>
        </row>
      </sheetData>
      <sheetData sheetId="784">
        <row r="2">
          <cell r="B2">
            <v>1.9678000000000001E-2</v>
          </cell>
        </row>
      </sheetData>
      <sheetData sheetId="785">
        <row r="2">
          <cell r="B2">
            <v>1.9678000000000001E-2</v>
          </cell>
        </row>
      </sheetData>
      <sheetData sheetId="786">
        <row r="2">
          <cell r="B2">
            <v>1.9678000000000001E-2</v>
          </cell>
        </row>
      </sheetData>
      <sheetData sheetId="787">
        <row r="2">
          <cell r="B2">
            <v>1.9678000000000001E-2</v>
          </cell>
        </row>
      </sheetData>
      <sheetData sheetId="788">
        <row r="2">
          <cell r="B2">
            <v>1.9678000000000001E-2</v>
          </cell>
        </row>
      </sheetData>
      <sheetData sheetId="789">
        <row r="2">
          <cell r="B2">
            <v>1.9678000000000001E-2</v>
          </cell>
        </row>
      </sheetData>
      <sheetData sheetId="790">
        <row r="2">
          <cell r="B2">
            <v>1.9678000000000001E-2</v>
          </cell>
        </row>
      </sheetData>
      <sheetData sheetId="791">
        <row r="2">
          <cell r="B2">
            <v>1.9678000000000001E-2</v>
          </cell>
        </row>
      </sheetData>
      <sheetData sheetId="792">
        <row r="2">
          <cell r="B2">
            <v>1.9678000000000001E-2</v>
          </cell>
        </row>
      </sheetData>
      <sheetData sheetId="793">
        <row r="2">
          <cell r="B2">
            <v>1.9678000000000001E-2</v>
          </cell>
        </row>
      </sheetData>
      <sheetData sheetId="794">
        <row r="2">
          <cell r="B2">
            <v>1.9678000000000001E-2</v>
          </cell>
        </row>
      </sheetData>
      <sheetData sheetId="795">
        <row r="2">
          <cell r="B2">
            <v>1.9678000000000001E-2</v>
          </cell>
        </row>
      </sheetData>
      <sheetData sheetId="796">
        <row r="2">
          <cell r="B2">
            <v>1.9678000000000001E-2</v>
          </cell>
        </row>
      </sheetData>
      <sheetData sheetId="797">
        <row r="2">
          <cell r="B2">
            <v>1.9678000000000001E-2</v>
          </cell>
        </row>
      </sheetData>
      <sheetData sheetId="798">
        <row r="2">
          <cell r="B2">
            <v>1.9678000000000001E-2</v>
          </cell>
        </row>
      </sheetData>
      <sheetData sheetId="799">
        <row r="2">
          <cell r="B2">
            <v>1.9678000000000001E-2</v>
          </cell>
        </row>
      </sheetData>
      <sheetData sheetId="800">
        <row r="2">
          <cell r="B2">
            <v>1.9678000000000001E-2</v>
          </cell>
        </row>
      </sheetData>
      <sheetData sheetId="801">
        <row r="2">
          <cell r="B2">
            <v>1.9678000000000001E-2</v>
          </cell>
        </row>
      </sheetData>
      <sheetData sheetId="802">
        <row r="2">
          <cell r="B2">
            <v>1.9678000000000001E-2</v>
          </cell>
        </row>
      </sheetData>
      <sheetData sheetId="803">
        <row r="2">
          <cell r="B2">
            <v>1.9678000000000001E-2</v>
          </cell>
        </row>
      </sheetData>
      <sheetData sheetId="804">
        <row r="2">
          <cell r="B2">
            <v>1.9678000000000001E-2</v>
          </cell>
        </row>
      </sheetData>
      <sheetData sheetId="805">
        <row r="2">
          <cell r="B2">
            <v>1.9678000000000001E-2</v>
          </cell>
        </row>
      </sheetData>
      <sheetData sheetId="806">
        <row r="2">
          <cell r="B2">
            <v>1.9678000000000001E-2</v>
          </cell>
        </row>
      </sheetData>
      <sheetData sheetId="807">
        <row r="2">
          <cell r="B2">
            <v>1.9678000000000001E-2</v>
          </cell>
        </row>
      </sheetData>
      <sheetData sheetId="808">
        <row r="2">
          <cell r="B2">
            <v>1.9678000000000001E-2</v>
          </cell>
        </row>
      </sheetData>
      <sheetData sheetId="809">
        <row r="2">
          <cell r="B2">
            <v>1.9678000000000001E-2</v>
          </cell>
        </row>
      </sheetData>
      <sheetData sheetId="810">
        <row r="2">
          <cell r="B2">
            <v>1.9678000000000001E-2</v>
          </cell>
        </row>
      </sheetData>
      <sheetData sheetId="811">
        <row r="2">
          <cell r="B2">
            <v>1.9678000000000001E-2</v>
          </cell>
        </row>
      </sheetData>
      <sheetData sheetId="812">
        <row r="2">
          <cell r="B2">
            <v>1.9678000000000001E-2</v>
          </cell>
        </row>
      </sheetData>
      <sheetData sheetId="813">
        <row r="2">
          <cell r="B2">
            <v>1.9678000000000001E-2</v>
          </cell>
        </row>
      </sheetData>
      <sheetData sheetId="814">
        <row r="2">
          <cell r="B2">
            <v>1.9678000000000001E-2</v>
          </cell>
        </row>
      </sheetData>
      <sheetData sheetId="815">
        <row r="2">
          <cell r="B2">
            <v>1.9678000000000001E-2</v>
          </cell>
        </row>
      </sheetData>
      <sheetData sheetId="816">
        <row r="2">
          <cell r="B2">
            <v>1.9678000000000001E-2</v>
          </cell>
        </row>
      </sheetData>
      <sheetData sheetId="817">
        <row r="2">
          <cell r="B2">
            <v>1.9678000000000001E-2</v>
          </cell>
        </row>
      </sheetData>
      <sheetData sheetId="818">
        <row r="2">
          <cell r="B2">
            <v>1.9678000000000001E-2</v>
          </cell>
        </row>
      </sheetData>
      <sheetData sheetId="819">
        <row r="2">
          <cell r="B2">
            <v>1.9678000000000001E-2</v>
          </cell>
        </row>
      </sheetData>
      <sheetData sheetId="820">
        <row r="2">
          <cell r="B2">
            <v>1.9678000000000001E-2</v>
          </cell>
        </row>
      </sheetData>
      <sheetData sheetId="821">
        <row r="2">
          <cell r="B2">
            <v>1.9678000000000001E-2</v>
          </cell>
        </row>
      </sheetData>
      <sheetData sheetId="822">
        <row r="2">
          <cell r="B2">
            <v>0</v>
          </cell>
        </row>
      </sheetData>
      <sheetData sheetId="823">
        <row r="2">
          <cell r="B2">
            <v>1.9678000000000001E-2</v>
          </cell>
        </row>
      </sheetData>
      <sheetData sheetId="824">
        <row r="2">
          <cell r="B2">
            <v>1.9678000000000001E-2</v>
          </cell>
        </row>
      </sheetData>
      <sheetData sheetId="825">
        <row r="2">
          <cell r="B2">
            <v>1.9678000000000001E-2</v>
          </cell>
        </row>
      </sheetData>
      <sheetData sheetId="826">
        <row r="2">
          <cell r="B2">
            <v>1.9678000000000001E-2</v>
          </cell>
        </row>
      </sheetData>
      <sheetData sheetId="827">
        <row r="2">
          <cell r="B2">
            <v>1.9678000000000001E-2</v>
          </cell>
        </row>
      </sheetData>
      <sheetData sheetId="828">
        <row r="2">
          <cell r="B2">
            <v>1.9678000000000001E-2</v>
          </cell>
        </row>
      </sheetData>
      <sheetData sheetId="829">
        <row r="2">
          <cell r="B2">
            <v>1.9678000000000001E-2</v>
          </cell>
        </row>
      </sheetData>
      <sheetData sheetId="830">
        <row r="2">
          <cell r="B2">
            <v>0</v>
          </cell>
        </row>
      </sheetData>
      <sheetData sheetId="831">
        <row r="2">
          <cell r="B2">
            <v>1.9678000000000001E-2</v>
          </cell>
        </row>
      </sheetData>
      <sheetData sheetId="832">
        <row r="2">
          <cell r="B2">
            <v>1.9678000000000001E-2</v>
          </cell>
        </row>
      </sheetData>
      <sheetData sheetId="833">
        <row r="2">
          <cell r="B2">
            <v>0</v>
          </cell>
        </row>
      </sheetData>
      <sheetData sheetId="834">
        <row r="2">
          <cell r="B2">
            <v>0</v>
          </cell>
        </row>
      </sheetData>
      <sheetData sheetId="835">
        <row r="2">
          <cell r="B2">
            <v>1.9678000000000001E-2</v>
          </cell>
        </row>
      </sheetData>
      <sheetData sheetId="836">
        <row r="2">
          <cell r="B2">
            <v>1.9678000000000001E-2</v>
          </cell>
        </row>
      </sheetData>
      <sheetData sheetId="837">
        <row r="2">
          <cell r="B2">
            <v>0</v>
          </cell>
        </row>
      </sheetData>
      <sheetData sheetId="838">
        <row r="2">
          <cell r="B2">
            <v>0</v>
          </cell>
        </row>
      </sheetData>
      <sheetData sheetId="839">
        <row r="2">
          <cell r="B2">
            <v>1.9678000000000001E-2</v>
          </cell>
        </row>
      </sheetData>
      <sheetData sheetId="840">
        <row r="2">
          <cell r="B2">
            <v>1.9678000000000001E-2</v>
          </cell>
        </row>
      </sheetData>
      <sheetData sheetId="841">
        <row r="2">
          <cell r="B2">
            <v>1.9678000000000001E-2</v>
          </cell>
        </row>
      </sheetData>
      <sheetData sheetId="842">
        <row r="2">
          <cell r="B2">
            <v>1.9678000000000001E-2</v>
          </cell>
        </row>
      </sheetData>
      <sheetData sheetId="843">
        <row r="2">
          <cell r="B2">
            <v>0</v>
          </cell>
        </row>
      </sheetData>
      <sheetData sheetId="844">
        <row r="2">
          <cell r="B2">
            <v>0</v>
          </cell>
        </row>
      </sheetData>
      <sheetData sheetId="845">
        <row r="2">
          <cell r="B2">
            <v>1.9678000000000001E-2</v>
          </cell>
        </row>
      </sheetData>
      <sheetData sheetId="846">
        <row r="2">
          <cell r="B2">
            <v>0</v>
          </cell>
        </row>
      </sheetData>
      <sheetData sheetId="847">
        <row r="2">
          <cell r="B2">
            <v>1.9678000000000001E-2</v>
          </cell>
        </row>
      </sheetData>
      <sheetData sheetId="848">
        <row r="2">
          <cell r="B2">
            <v>1.9678000000000001E-2</v>
          </cell>
        </row>
      </sheetData>
      <sheetData sheetId="849">
        <row r="2">
          <cell r="B2">
            <v>1.9678000000000001E-2</v>
          </cell>
        </row>
      </sheetData>
      <sheetData sheetId="850">
        <row r="2">
          <cell r="B2">
            <v>0</v>
          </cell>
        </row>
      </sheetData>
      <sheetData sheetId="851">
        <row r="2">
          <cell r="B2">
            <v>0</v>
          </cell>
        </row>
      </sheetData>
      <sheetData sheetId="852">
        <row r="2">
          <cell r="B2">
            <v>0</v>
          </cell>
        </row>
      </sheetData>
      <sheetData sheetId="853" refreshError="1"/>
      <sheetData sheetId="854" refreshError="1"/>
      <sheetData sheetId="855" refreshError="1"/>
      <sheetData sheetId="856" refreshError="1"/>
      <sheetData sheetId="857" refreshError="1"/>
      <sheetData sheetId="858">
        <row r="2">
          <cell r="B2">
            <v>1.9677996635437012E-2</v>
          </cell>
        </row>
      </sheetData>
      <sheetData sheetId="859">
        <row r="3">
          <cell r="B3" t="str">
            <v>Total</v>
          </cell>
        </row>
      </sheetData>
      <sheetData sheetId="860"/>
      <sheetData sheetId="861">
        <row r="2">
          <cell r="B2">
            <v>0</v>
          </cell>
        </row>
      </sheetData>
      <sheetData sheetId="862">
        <row r="2">
          <cell r="B2">
            <v>0</v>
          </cell>
        </row>
      </sheetData>
      <sheetData sheetId="863">
        <row r="3">
          <cell r="B3" t="str">
            <v>Total</v>
          </cell>
        </row>
      </sheetData>
      <sheetData sheetId="864"/>
      <sheetData sheetId="865">
        <row r="2">
          <cell r="B2">
            <v>0</v>
          </cell>
        </row>
      </sheetData>
      <sheetData sheetId="866">
        <row r="2">
          <cell r="B2">
            <v>0</v>
          </cell>
        </row>
      </sheetData>
      <sheetData sheetId="867">
        <row r="2">
          <cell r="B2">
            <v>0</v>
          </cell>
        </row>
      </sheetData>
      <sheetData sheetId="868">
        <row r="3">
          <cell r="B3" t="str">
            <v>Total</v>
          </cell>
        </row>
      </sheetData>
      <sheetData sheetId="869">
        <row r="2">
          <cell r="B2">
            <v>0</v>
          </cell>
        </row>
      </sheetData>
      <sheetData sheetId="870">
        <row r="2">
          <cell r="B2">
            <v>0</v>
          </cell>
        </row>
      </sheetData>
      <sheetData sheetId="871">
        <row r="2">
          <cell r="B2">
            <v>0</v>
          </cell>
        </row>
      </sheetData>
      <sheetData sheetId="872">
        <row r="3">
          <cell r="B3" t="str">
            <v>Total</v>
          </cell>
        </row>
      </sheetData>
      <sheetData sheetId="873">
        <row r="2">
          <cell r="B2">
            <v>0</v>
          </cell>
        </row>
      </sheetData>
      <sheetData sheetId="874">
        <row r="2">
          <cell r="B2">
            <v>0</v>
          </cell>
        </row>
      </sheetData>
      <sheetData sheetId="875">
        <row r="2">
          <cell r="B2">
            <v>0</v>
          </cell>
        </row>
      </sheetData>
      <sheetData sheetId="876">
        <row r="2">
          <cell r="B2">
            <v>0</v>
          </cell>
        </row>
      </sheetData>
      <sheetData sheetId="877">
        <row r="3">
          <cell r="B3" t="str">
            <v>Total</v>
          </cell>
        </row>
      </sheetData>
      <sheetData sheetId="878">
        <row r="2">
          <cell r="B2">
            <v>0</v>
          </cell>
        </row>
      </sheetData>
      <sheetData sheetId="879" refreshError="1"/>
      <sheetData sheetId="880" refreshError="1"/>
      <sheetData sheetId="881">
        <row r="2">
          <cell r="B2">
            <v>1.9678000000000001E-2</v>
          </cell>
        </row>
      </sheetData>
      <sheetData sheetId="882">
        <row r="2">
          <cell r="B2">
            <v>0</v>
          </cell>
        </row>
      </sheetData>
      <sheetData sheetId="883">
        <row r="2">
          <cell r="B2">
            <v>0</v>
          </cell>
        </row>
      </sheetData>
      <sheetData sheetId="884">
        <row r="2">
          <cell r="B2">
            <v>0</v>
          </cell>
        </row>
      </sheetData>
      <sheetData sheetId="885">
        <row r="2">
          <cell r="B2">
            <v>1.9678000000000001E-2</v>
          </cell>
        </row>
      </sheetData>
      <sheetData sheetId="886">
        <row r="2">
          <cell r="B2">
            <v>1.9678000000000001E-2</v>
          </cell>
        </row>
      </sheetData>
      <sheetData sheetId="887">
        <row r="2">
          <cell r="B2">
            <v>1.9678000000000001E-2</v>
          </cell>
        </row>
      </sheetData>
      <sheetData sheetId="888">
        <row r="2">
          <cell r="B2">
            <v>1.9678000000000001E-2</v>
          </cell>
        </row>
      </sheetData>
      <sheetData sheetId="889">
        <row r="2">
          <cell r="B2">
            <v>1.9678000000000001E-2</v>
          </cell>
        </row>
      </sheetData>
      <sheetData sheetId="890">
        <row r="2">
          <cell r="B2">
            <v>0</v>
          </cell>
        </row>
      </sheetData>
      <sheetData sheetId="891">
        <row r="2">
          <cell r="B2">
            <v>0</v>
          </cell>
        </row>
      </sheetData>
      <sheetData sheetId="892">
        <row r="2">
          <cell r="B2">
            <v>0</v>
          </cell>
        </row>
      </sheetData>
      <sheetData sheetId="893">
        <row r="2">
          <cell r="B2">
            <v>1.9678000000000001E-2</v>
          </cell>
        </row>
      </sheetData>
      <sheetData sheetId="894">
        <row r="2">
          <cell r="B2">
            <v>1.9678000000000001E-2</v>
          </cell>
        </row>
      </sheetData>
      <sheetData sheetId="895">
        <row r="2">
          <cell r="B2">
            <v>1.9678000000000001E-2</v>
          </cell>
        </row>
      </sheetData>
      <sheetData sheetId="896">
        <row r="2">
          <cell r="B2">
            <v>0</v>
          </cell>
        </row>
      </sheetData>
      <sheetData sheetId="897">
        <row r="2">
          <cell r="B2">
            <v>1.9678000000000001E-2</v>
          </cell>
        </row>
      </sheetData>
      <sheetData sheetId="898">
        <row r="2">
          <cell r="B2">
            <v>1.9678000000000001E-2</v>
          </cell>
        </row>
      </sheetData>
      <sheetData sheetId="899">
        <row r="2">
          <cell r="B2">
            <v>0</v>
          </cell>
        </row>
      </sheetData>
      <sheetData sheetId="900">
        <row r="2">
          <cell r="B2">
            <v>1.9678000000000001E-2</v>
          </cell>
        </row>
      </sheetData>
      <sheetData sheetId="901">
        <row r="2">
          <cell r="B2">
            <v>1.9678000000000001E-2</v>
          </cell>
        </row>
      </sheetData>
      <sheetData sheetId="902">
        <row r="2">
          <cell r="B2">
            <v>1.9678000000000001E-2</v>
          </cell>
        </row>
      </sheetData>
      <sheetData sheetId="903">
        <row r="2">
          <cell r="B2">
            <v>1.9678000000000001E-2</v>
          </cell>
        </row>
      </sheetData>
      <sheetData sheetId="904">
        <row r="2">
          <cell r="B2">
            <v>1.9678000000000001E-2</v>
          </cell>
        </row>
      </sheetData>
      <sheetData sheetId="905">
        <row r="2">
          <cell r="B2">
            <v>1.9678000000000001E-2</v>
          </cell>
        </row>
      </sheetData>
      <sheetData sheetId="906">
        <row r="2">
          <cell r="B2">
            <v>0</v>
          </cell>
        </row>
      </sheetData>
      <sheetData sheetId="907">
        <row r="2">
          <cell r="B2">
            <v>1.9678000000000001E-2</v>
          </cell>
        </row>
      </sheetData>
      <sheetData sheetId="908">
        <row r="2">
          <cell r="B2">
            <v>1.9678000000000001E-2</v>
          </cell>
        </row>
      </sheetData>
      <sheetData sheetId="909">
        <row r="2">
          <cell r="B2">
            <v>0</v>
          </cell>
        </row>
      </sheetData>
      <sheetData sheetId="910">
        <row r="2">
          <cell r="B2">
            <v>1.9678000000000001E-2</v>
          </cell>
        </row>
      </sheetData>
      <sheetData sheetId="911">
        <row r="2">
          <cell r="B2">
            <v>1.9678000000000001E-2</v>
          </cell>
        </row>
      </sheetData>
      <sheetData sheetId="912">
        <row r="2">
          <cell r="B2">
            <v>1.9678000000000001E-2</v>
          </cell>
        </row>
      </sheetData>
      <sheetData sheetId="913">
        <row r="2">
          <cell r="B2">
            <v>1.9678000000000001E-2</v>
          </cell>
        </row>
      </sheetData>
      <sheetData sheetId="914">
        <row r="2">
          <cell r="B2">
            <v>0</v>
          </cell>
        </row>
      </sheetData>
      <sheetData sheetId="915">
        <row r="2">
          <cell r="B2">
            <v>0</v>
          </cell>
        </row>
      </sheetData>
      <sheetData sheetId="916">
        <row r="2">
          <cell r="B2">
            <v>0</v>
          </cell>
        </row>
      </sheetData>
      <sheetData sheetId="917">
        <row r="2">
          <cell r="B2">
            <v>0</v>
          </cell>
        </row>
      </sheetData>
      <sheetData sheetId="918">
        <row r="2">
          <cell r="B2">
            <v>0</v>
          </cell>
        </row>
      </sheetData>
      <sheetData sheetId="919">
        <row r="2">
          <cell r="B2">
            <v>0</v>
          </cell>
        </row>
      </sheetData>
      <sheetData sheetId="920">
        <row r="2">
          <cell r="B2">
            <v>0</v>
          </cell>
        </row>
      </sheetData>
      <sheetData sheetId="921">
        <row r="2">
          <cell r="B2">
            <v>0</v>
          </cell>
        </row>
      </sheetData>
      <sheetData sheetId="922">
        <row r="2">
          <cell r="B2">
            <v>0</v>
          </cell>
        </row>
      </sheetData>
      <sheetData sheetId="923">
        <row r="2">
          <cell r="B2">
            <v>0</v>
          </cell>
        </row>
      </sheetData>
      <sheetData sheetId="924">
        <row r="2">
          <cell r="B2">
            <v>0</v>
          </cell>
        </row>
      </sheetData>
      <sheetData sheetId="925">
        <row r="2">
          <cell r="B2">
            <v>0</v>
          </cell>
        </row>
      </sheetData>
      <sheetData sheetId="926">
        <row r="2">
          <cell r="B2">
            <v>0</v>
          </cell>
        </row>
      </sheetData>
      <sheetData sheetId="927">
        <row r="2">
          <cell r="B2">
            <v>0</v>
          </cell>
        </row>
      </sheetData>
      <sheetData sheetId="928">
        <row r="2">
          <cell r="B2">
            <v>0</v>
          </cell>
        </row>
      </sheetData>
      <sheetData sheetId="929">
        <row r="2">
          <cell r="B2">
            <v>0</v>
          </cell>
        </row>
      </sheetData>
      <sheetData sheetId="930">
        <row r="2">
          <cell r="B2">
            <v>0</v>
          </cell>
        </row>
      </sheetData>
      <sheetData sheetId="931">
        <row r="2">
          <cell r="B2">
            <v>0</v>
          </cell>
        </row>
      </sheetData>
      <sheetData sheetId="932" refreshError="1"/>
      <sheetData sheetId="933">
        <row r="2">
          <cell r="B2"/>
        </row>
      </sheetData>
      <sheetData sheetId="934">
        <row r="2">
          <cell r="B2">
            <v>1.9678000000000001E-2</v>
          </cell>
        </row>
      </sheetData>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ow r="2">
          <cell r="B2">
            <v>1.9678000000000001E-2</v>
          </cell>
        </row>
      </sheetData>
      <sheetData sheetId="959">
        <row r="2">
          <cell r="B2">
            <v>1.9678000000000001E-2</v>
          </cell>
        </row>
      </sheetData>
      <sheetData sheetId="960">
        <row r="2">
          <cell r="B2">
            <v>0</v>
          </cell>
        </row>
      </sheetData>
      <sheetData sheetId="961">
        <row r="2">
          <cell r="B2">
            <v>1.9678000000000001E-2</v>
          </cell>
        </row>
      </sheetData>
      <sheetData sheetId="962">
        <row r="2">
          <cell r="B2">
            <v>0</v>
          </cell>
        </row>
      </sheetData>
      <sheetData sheetId="963">
        <row r="2">
          <cell r="B2">
            <v>0</v>
          </cell>
        </row>
      </sheetData>
      <sheetData sheetId="964">
        <row r="2">
          <cell r="B2">
            <v>0</v>
          </cell>
        </row>
      </sheetData>
      <sheetData sheetId="965">
        <row r="2">
          <cell r="B2">
            <v>1.9678000000000001E-2</v>
          </cell>
        </row>
      </sheetData>
      <sheetData sheetId="966">
        <row r="2">
          <cell r="B2">
            <v>0</v>
          </cell>
        </row>
      </sheetData>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ow r="2">
          <cell r="B2">
            <v>1.9678000000000001E-2</v>
          </cell>
        </row>
      </sheetData>
      <sheetData sheetId="1028">
        <row r="2">
          <cell r="B2">
            <v>1.9678000000000001E-2</v>
          </cell>
        </row>
      </sheetData>
      <sheetData sheetId="1029" refreshError="1"/>
      <sheetData sheetId="1030">
        <row r="2">
          <cell r="B2">
            <v>0</v>
          </cell>
        </row>
      </sheetData>
      <sheetData sheetId="1031">
        <row r="2">
          <cell r="B2">
            <v>0</v>
          </cell>
        </row>
      </sheetData>
      <sheetData sheetId="1032">
        <row r="2">
          <cell r="B2">
            <v>0</v>
          </cell>
        </row>
      </sheetData>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row r="2">
          <cell r="B2">
            <v>1.9678000000000001E-2</v>
          </cell>
        </row>
      </sheetData>
      <sheetData sheetId="1335">
        <row r="2">
          <cell r="B2">
            <v>1.9678000000000001E-2</v>
          </cell>
        </row>
      </sheetData>
      <sheetData sheetId="1336"/>
      <sheetData sheetId="1337">
        <row r="2">
          <cell r="B2">
            <v>1.9678000000000001E-2</v>
          </cell>
        </row>
      </sheetData>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refreshError="1"/>
      <sheetData sheetId="1367"/>
      <sheetData sheetId="1368">
        <row r="2">
          <cell r="B2">
            <v>1.9678000000000001E-2</v>
          </cell>
        </row>
      </sheetData>
      <sheetData sheetId="1369"/>
      <sheetData sheetId="1370"/>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row r="2">
          <cell r="B2">
            <v>0</v>
          </cell>
        </row>
      </sheetData>
      <sheetData sheetId="1448"/>
      <sheetData sheetId="1449"/>
      <sheetData sheetId="1450"/>
      <sheetData sheetId="1451"/>
      <sheetData sheetId="1452"/>
      <sheetData sheetId="1453"/>
      <sheetData sheetId="1454"/>
      <sheetData sheetId="1455"/>
      <sheetData sheetId="1456"/>
      <sheetData sheetId="1457"/>
      <sheetData sheetId="1458">
        <row r="2">
          <cell r="B2">
            <v>1.9678000000000001E-2</v>
          </cell>
        </row>
      </sheetData>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ow r="2">
          <cell r="B2">
            <v>1.9678000000000001E-2</v>
          </cell>
        </row>
      </sheetData>
      <sheetData sheetId="1646">
        <row r="2">
          <cell r="B2">
            <v>1.9678000000000001E-2</v>
          </cell>
        </row>
      </sheetData>
      <sheetData sheetId="1647">
        <row r="2">
          <cell r="B2">
            <v>1.9678000000000001E-2</v>
          </cell>
        </row>
      </sheetData>
      <sheetData sheetId="1648">
        <row r="2">
          <cell r="B2">
            <v>1.9678000000000001E-2</v>
          </cell>
        </row>
      </sheetData>
      <sheetData sheetId="1649">
        <row r="2">
          <cell r="B2">
            <v>1.9678000000000001E-2</v>
          </cell>
        </row>
      </sheetData>
      <sheetData sheetId="1650">
        <row r="2">
          <cell r="B2">
            <v>1.9678000000000001E-2</v>
          </cell>
        </row>
      </sheetData>
      <sheetData sheetId="1651"/>
      <sheetData sheetId="1652"/>
      <sheetData sheetId="1653"/>
      <sheetData sheetId="1654">
        <row r="2">
          <cell r="B2">
            <v>0</v>
          </cell>
        </row>
      </sheetData>
      <sheetData sheetId="1655"/>
      <sheetData sheetId="1656"/>
      <sheetData sheetId="1657">
        <row r="2">
          <cell r="B2">
            <v>0</v>
          </cell>
        </row>
      </sheetData>
      <sheetData sheetId="1658"/>
      <sheetData sheetId="1659">
        <row r="2">
          <cell r="B2">
            <v>1.9678000000000001E-2</v>
          </cell>
        </row>
      </sheetData>
      <sheetData sheetId="1660">
        <row r="2">
          <cell r="B2">
            <v>1.9678000000000001E-2</v>
          </cell>
        </row>
      </sheetData>
      <sheetData sheetId="1661"/>
      <sheetData sheetId="1662"/>
      <sheetData sheetId="1663"/>
      <sheetData sheetId="1664">
        <row r="2">
          <cell r="B2">
            <v>0</v>
          </cell>
        </row>
      </sheetData>
      <sheetData sheetId="1665"/>
      <sheetData sheetId="1666">
        <row r="2">
          <cell r="B2">
            <v>1.9678000000000001E-2</v>
          </cell>
        </row>
      </sheetData>
      <sheetData sheetId="1667">
        <row r="2">
          <cell r="B2">
            <v>1.9678000000000001E-2</v>
          </cell>
        </row>
      </sheetData>
      <sheetData sheetId="1668">
        <row r="2">
          <cell r="B2">
            <v>1.9678000000000001E-2</v>
          </cell>
        </row>
      </sheetData>
      <sheetData sheetId="1669">
        <row r="2">
          <cell r="B2">
            <v>1.9678000000000001E-2</v>
          </cell>
        </row>
      </sheetData>
      <sheetData sheetId="1670"/>
      <sheetData sheetId="1671"/>
      <sheetData sheetId="1672">
        <row r="2">
          <cell r="B2">
            <v>1.9678000000000001E-2</v>
          </cell>
        </row>
      </sheetData>
      <sheetData sheetId="1673"/>
      <sheetData sheetId="1674">
        <row r="2">
          <cell r="B2">
            <v>0</v>
          </cell>
        </row>
      </sheetData>
      <sheetData sheetId="1675">
        <row r="2">
          <cell r="B2">
            <v>1.9678000000000001E-2</v>
          </cell>
        </row>
      </sheetData>
      <sheetData sheetId="1676">
        <row r="2">
          <cell r="B2">
            <v>0</v>
          </cell>
        </row>
      </sheetData>
      <sheetData sheetId="1677">
        <row r="2">
          <cell r="B2">
            <v>0</v>
          </cell>
        </row>
      </sheetData>
      <sheetData sheetId="1678">
        <row r="2">
          <cell r="B2">
            <v>1.9678000000000001E-2</v>
          </cell>
        </row>
      </sheetData>
      <sheetData sheetId="1679">
        <row r="2">
          <cell r="B2">
            <v>1.9678000000000001E-2</v>
          </cell>
        </row>
      </sheetData>
      <sheetData sheetId="1680">
        <row r="2">
          <cell r="B2">
            <v>1.9678000000000001E-2</v>
          </cell>
        </row>
      </sheetData>
      <sheetData sheetId="1681">
        <row r="2">
          <cell r="B2">
            <v>1.9678000000000001E-2</v>
          </cell>
        </row>
      </sheetData>
      <sheetData sheetId="1682">
        <row r="2">
          <cell r="B2">
            <v>1.9678000000000001E-2</v>
          </cell>
        </row>
      </sheetData>
      <sheetData sheetId="1683"/>
      <sheetData sheetId="1684"/>
      <sheetData sheetId="1685"/>
      <sheetData sheetId="1686"/>
      <sheetData sheetId="1687"/>
      <sheetData sheetId="1688"/>
      <sheetData sheetId="1689"/>
      <sheetData sheetId="1690"/>
      <sheetData sheetId="1691">
        <row r="2">
          <cell r="B2">
            <v>1.9678000000000001E-2</v>
          </cell>
        </row>
      </sheetData>
      <sheetData sheetId="1692">
        <row r="2">
          <cell r="B2">
            <v>1.9678000000000001E-2</v>
          </cell>
        </row>
      </sheetData>
      <sheetData sheetId="1693">
        <row r="2">
          <cell r="B2">
            <v>1.9678000000000001E-2</v>
          </cell>
        </row>
      </sheetData>
      <sheetData sheetId="1694">
        <row r="2">
          <cell r="B2">
            <v>0</v>
          </cell>
        </row>
      </sheetData>
      <sheetData sheetId="1695">
        <row r="2">
          <cell r="B2">
            <v>0</v>
          </cell>
        </row>
      </sheetData>
      <sheetData sheetId="1696">
        <row r="2">
          <cell r="B2">
            <v>0</v>
          </cell>
        </row>
      </sheetData>
      <sheetData sheetId="1697">
        <row r="2">
          <cell r="B2">
            <v>0</v>
          </cell>
        </row>
      </sheetData>
      <sheetData sheetId="1698">
        <row r="2">
          <cell r="B2">
            <v>1.9678000000000001E-2</v>
          </cell>
        </row>
      </sheetData>
      <sheetData sheetId="1699"/>
      <sheetData sheetId="1700"/>
      <sheetData sheetId="1701"/>
      <sheetData sheetId="1702"/>
      <sheetData sheetId="1703"/>
      <sheetData sheetId="1704"/>
      <sheetData sheetId="1705"/>
      <sheetData sheetId="1706"/>
      <sheetData sheetId="1707"/>
      <sheetData sheetId="1708">
        <row r="2">
          <cell r="B2">
            <v>1.9678000000000001E-2</v>
          </cell>
        </row>
      </sheetData>
      <sheetData sheetId="1709">
        <row r="2">
          <cell r="B2">
            <v>1.9678000000000001E-2</v>
          </cell>
        </row>
      </sheetData>
      <sheetData sheetId="1710">
        <row r="2">
          <cell r="B2">
            <v>1.9678000000000001E-2</v>
          </cell>
        </row>
      </sheetData>
      <sheetData sheetId="1711">
        <row r="2">
          <cell r="B2">
            <v>1.9678000000000001E-2</v>
          </cell>
        </row>
      </sheetData>
      <sheetData sheetId="1712">
        <row r="2">
          <cell r="B2">
            <v>1.9678000000000001E-2</v>
          </cell>
        </row>
      </sheetData>
      <sheetData sheetId="1713">
        <row r="2">
          <cell r="B2">
            <v>1.9678000000000001E-2</v>
          </cell>
        </row>
      </sheetData>
      <sheetData sheetId="1714">
        <row r="2">
          <cell r="B2">
            <v>1.9678000000000001E-2</v>
          </cell>
        </row>
      </sheetData>
      <sheetData sheetId="1715">
        <row r="2">
          <cell r="B2">
            <v>1.9678000000000001E-2</v>
          </cell>
        </row>
      </sheetData>
      <sheetData sheetId="1716">
        <row r="2">
          <cell r="B2">
            <v>0</v>
          </cell>
        </row>
      </sheetData>
      <sheetData sheetId="1717">
        <row r="2">
          <cell r="B2">
            <v>1.9678000000000001E-2</v>
          </cell>
        </row>
      </sheetData>
      <sheetData sheetId="1718">
        <row r="2">
          <cell r="B2">
            <v>0</v>
          </cell>
        </row>
      </sheetData>
      <sheetData sheetId="1719">
        <row r="2">
          <cell r="B2">
            <v>0</v>
          </cell>
        </row>
      </sheetData>
      <sheetData sheetId="1720">
        <row r="2">
          <cell r="B2">
            <v>0</v>
          </cell>
        </row>
      </sheetData>
      <sheetData sheetId="1721">
        <row r="2">
          <cell r="B2">
            <v>0</v>
          </cell>
        </row>
      </sheetData>
      <sheetData sheetId="1722">
        <row r="2">
          <cell r="B2">
            <v>1.9678000000000001E-2</v>
          </cell>
        </row>
      </sheetData>
      <sheetData sheetId="1723">
        <row r="2">
          <cell r="B2">
            <v>1.9678000000000001E-2</v>
          </cell>
        </row>
      </sheetData>
      <sheetData sheetId="1724"/>
      <sheetData sheetId="1725"/>
      <sheetData sheetId="1726"/>
      <sheetData sheetId="1727">
        <row r="2">
          <cell r="B2">
            <v>1.9678000000000001E-2</v>
          </cell>
        </row>
      </sheetData>
      <sheetData sheetId="1728">
        <row r="2">
          <cell r="B2">
            <v>1.9678000000000001E-2</v>
          </cell>
        </row>
      </sheetData>
      <sheetData sheetId="1729">
        <row r="2">
          <cell r="B2">
            <v>1.9678000000000001E-2</v>
          </cell>
        </row>
      </sheetData>
      <sheetData sheetId="1730">
        <row r="2">
          <cell r="B2">
            <v>1.9678000000000001E-2</v>
          </cell>
        </row>
      </sheetData>
      <sheetData sheetId="1731">
        <row r="2">
          <cell r="B2">
            <v>1.9678000000000001E-2</v>
          </cell>
        </row>
      </sheetData>
      <sheetData sheetId="1732">
        <row r="2">
          <cell r="B2">
            <v>1.9678000000000001E-2</v>
          </cell>
        </row>
      </sheetData>
      <sheetData sheetId="1733">
        <row r="2">
          <cell r="B2">
            <v>1.9678000000000001E-2</v>
          </cell>
        </row>
      </sheetData>
      <sheetData sheetId="1734">
        <row r="2">
          <cell r="B2">
            <v>1.9678000000000001E-2</v>
          </cell>
        </row>
      </sheetData>
      <sheetData sheetId="1735">
        <row r="2">
          <cell r="B2">
            <v>1.9678000000000001E-2</v>
          </cell>
        </row>
      </sheetData>
      <sheetData sheetId="1736">
        <row r="2">
          <cell r="B2">
            <v>1.9678000000000001E-2</v>
          </cell>
        </row>
      </sheetData>
      <sheetData sheetId="1737">
        <row r="2">
          <cell r="B2">
            <v>1.9678000000000001E-2</v>
          </cell>
        </row>
      </sheetData>
      <sheetData sheetId="1738"/>
      <sheetData sheetId="1739"/>
      <sheetData sheetId="1740"/>
      <sheetData sheetId="1741"/>
      <sheetData sheetId="1742">
        <row r="2">
          <cell r="B2">
            <v>0</v>
          </cell>
        </row>
      </sheetData>
      <sheetData sheetId="1743"/>
      <sheetData sheetId="1744"/>
      <sheetData sheetId="1745">
        <row r="2">
          <cell r="B2">
            <v>1.9678000000000001E-2</v>
          </cell>
        </row>
      </sheetData>
      <sheetData sheetId="1746">
        <row r="2">
          <cell r="B2">
            <v>1.9678000000000001E-2</v>
          </cell>
        </row>
      </sheetData>
      <sheetData sheetId="1747">
        <row r="2">
          <cell r="B2">
            <v>1.9678000000000001E-2</v>
          </cell>
        </row>
      </sheetData>
      <sheetData sheetId="1748">
        <row r="2">
          <cell r="B2">
            <v>1.9678000000000001E-2</v>
          </cell>
        </row>
      </sheetData>
      <sheetData sheetId="1749">
        <row r="2">
          <cell r="B2">
            <v>1.9678000000000001E-2</v>
          </cell>
        </row>
      </sheetData>
      <sheetData sheetId="1750">
        <row r="2">
          <cell r="B2">
            <v>1.9678000000000001E-2</v>
          </cell>
        </row>
      </sheetData>
      <sheetData sheetId="1751">
        <row r="2">
          <cell r="B2">
            <v>1.9678000000000001E-2</v>
          </cell>
        </row>
      </sheetData>
      <sheetData sheetId="1752">
        <row r="2">
          <cell r="B2">
            <v>1.9678000000000001E-2</v>
          </cell>
        </row>
      </sheetData>
      <sheetData sheetId="1753">
        <row r="2">
          <cell r="B2">
            <v>1.9678000000000001E-2</v>
          </cell>
        </row>
      </sheetData>
      <sheetData sheetId="1754">
        <row r="2">
          <cell r="B2">
            <v>1.9678000000000001E-2</v>
          </cell>
        </row>
      </sheetData>
      <sheetData sheetId="1755">
        <row r="2">
          <cell r="B2">
            <v>1.9678000000000001E-2</v>
          </cell>
        </row>
      </sheetData>
      <sheetData sheetId="1756">
        <row r="2">
          <cell r="B2">
            <v>1.9678000000000001E-2</v>
          </cell>
        </row>
      </sheetData>
      <sheetData sheetId="1757">
        <row r="2">
          <cell r="B2">
            <v>1.9678000000000001E-2</v>
          </cell>
        </row>
      </sheetData>
      <sheetData sheetId="1758">
        <row r="2">
          <cell r="B2">
            <v>1.9678000000000001E-2</v>
          </cell>
        </row>
      </sheetData>
      <sheetData sheetId="1759">
        <row r="2">
          <cell r="B2">
            <v>1.9678000000000001E-2</v>
          </cell>
        </row>
      </sheetData>
      <sheetData sheetId="1760">
        <row r="2">
          <cell r="B2">
            <v>1.9678000000000001E-2</v>
          </cell>
        </row>
      </sheetData>
      <sheetData sheetId="1761">
        <row r="2">
          <cell r="B2">
            <v>1.9678000000000001E-2</v>
          </cell>
        </row>
      </sheetData>
      <sheetData sheetId="1762">
        <row r="2">
          <cell r="B2">
            <v>1.9678000000000001E-2</v>
          </cell>
        </row>
      </sheetData>
      <sheetData sheetId="1763">
        <row r="2">
          <cell r="B2">
            <v>1.9678000000000001E-2</v>
          </cell>
        </row>
      </sheetData>
      <sheetData sheetId="1764">
        <row r="2">
          <cell r="B2">
            <v>1.9678000000000001E-2</v>
          </cell>
        </row>
      </sheetData>
      <sheetData sheetId="1765">
        <row r="2">
          <cell r="B2">
            <v>1.9678000000000001E-2</v>
          </cell>
        </row>
      </sheetData>
      <sheetData sheetId="1766">
        <row r="2">
          <cell r="B2">
            <v>1.9678000000000001E-2</v>
          </cell>
        </row>
      </sheetData>
      <sheetData sheetId="1767">
        <row r="2">
          <cell r="B2">
            <v>1.9678000000000001E-2</v>
          </cell>
        </row>
      </sheetData>
      <sheetData sheetId="1768">
        <row r="2">
          <cell r="B2">
            <v>1.9678000000000001E-2</v>
          </cell>
        </row>
      </sheetData>
      <sheetData sheetId="1769">
        <row r="2">
          <cell r="B2">
            <v>1.9678000000000001E-2</v>
          </cell>
        </row>
      </sheetData>
      <sheetData sheetId="1770">
        <row r="2">
          <cell r="B2">
            <v>1.9678000000000001E-2</v>
          </cell>
        </row>
      </sheetData>
      <sheetData sheetId="1771"/>
      <sheetData sheetId="1772"/>
      <sheetData sheetId="1773"/>
      <sheetData sheetId="1774">
        <row r="2">
          <cell r="B2">
            <v>0</v>
          </cell>
        </row>
      </sheetData>
      <sheetData sheetId="1775">
        <row r="2">
          <cell r="B2">
            <v>0</v>
          </cell>
        </row>
      </sheetData>
      <sheetData sheetId="1776">
        <row r="2">
          <cell r="B2">
            <v>0</v>
          </cell>
        </row>
      </sheetData>
      <sheetData sheetId="1777">
        <row r="2">
          <cell r="B2">
            <v>0</v>
          </cell>
        </row>
      </sheetData>
      <sheetData sheetId="1778"/>
      <sheetData sheetId="1779"/>
      <sheetData sheetId="1780">
        <row r="2">
          <cell r="B2">
            <v>0</v>
          </cell>
        </row>
      </sheetData>
      <sheetData sheetId="1781">
        <row r="2">
          <cell r="B2">
            <v>1.9678000000000001E-2</v>
          </cell>
        </row>
      </sheetData>
      <sheetData sheetId="1782">
        <row r="2">
          <cell r="B2">
            <v>1.9678000000000001E-2</v>
          </cell>
        </row>
      </sheetData>
      <sheetData sheetId="1783">
        <row r="2">
          <cell r="B2">
            <v>1.9678000000000001E-2</v>
          </cell>
        </row>
      </sheetData>
      <sheetData sheetId="1784">
        <row r="2">
          <cell r="B2">
            <v>1.9678000000000001E-2</v>
          </cell>
        </row>
      </sheetData>
      <sheetData sheetId="1785">
        <row r="2">
          <cell r="B2">
            <v>1.9678000000000001E-2</v>
          </cell>
        </row>
      </sheetData>
      <sheetData sheetId="1786">
        <row r="2">
          <cell r="B2">
            <v>0</v>
          </cell>
        </row>
      </sheetData>
      <sheetData sheetId="1787">
        <row r="2">
          <cell r="B2">
            <v>0</v>
          </cell>
        </row>
      </sheetData>
      <sheetData sheetId="1788">
        <row r="2">
          <cell r="B2">
            <v>0</v>
          </cell>
        </row>
      </sheetData>
      <sheetData sheetId="1789">
        <row r="2">
          <cell r="B2">
            <v>0</v>
          </cell>
        </row>
      </sheetData>
      <sheetData sheetId="1790">
        <row r="2">
          <cell r="B2">
            <v>0</v>
          </cell>
        </row>
      </sheetData>
      <sheetData sheetId="1791">
        <row r="2">
          <cell r="B2">
            <v>1.9678000000000001E-2</v>
          </cell>
        </row>
      </sheetData>
      <sheetData sheetId="1792">
        <row r="2">
          <cell r="B2">
            <v>1.9678000000000001E-2</v>
          </cell>
        </row>
      </sheetData>
      <sheetData sheetId="1793">
        <row r="2">
          <cell r="B2">
            <v>0</v>
          </cell>
        </row>
      </sheetData>
      <sheetData sheetId="1794">
        <row r="2">
          <cell r="B2">
            <v>0</v>
          </cell>
        </row>
      </sheetData>
      <sheetData sheetId="1795">
        <row r="2">
          <cell r="B2">
            <v>0</v>
          </cell>
        </row>
      </sheetData>
      <sheetData sheetId="1796">
        <row r="2">
          <cell r="B2">
            <v>0</v>
          </cell>
        </row>
      </sheetData>
      <sheetData sheetId="1797">
        <row r="2">
          <cell r="B2">
            <v>1.9678000000000001E-2</v>
          </cell>
        </row>
      </sheetData>
      <sheetData sheetId="1798">
        <row r="2">
          <cell r="B2">
            <v>1.9678000000000001E-2</v>
          </cell>
        </row>
      </sheetData>
      <sheetData sheetId="1799">
        <row r="2">
          <cell r="B2">
            <v>0</v>
          </cell>
        </row>
      </sheetData>
      <sheetData sheetId="1800">
        <row r="2">
          <cell r="B2">
            <v>1.9678000000000001E-2</v>
          </cell>
        </row>
      </sheetData>
      <sheetData sheetId="1801">
        <row r="2">
          <cell r="B2">
            <v>1.9678000000000001E-2</v>
          </cell>
        </row>
      </sheetData>
      <sheetData sheetId="1802">
        <row r="2">
          <cell r="B2">
            <v>1.9678000000000001E-2</v>
          </cell>
        </row>
      </sheetData>
      <sheetData sheetId="1803"/>
      <sheetData sheetId="1804"/>
      <sheetData sheetId="1805"/>
      <sheetData sheetId="1806"/>
      <sheetData sheetId="1807"/>
      <sheetData sheetId="1808"/>
      <sheetData sheetId="1809"/>
      <sheetData sheetId="1810"/>
      <sheetData sheetId="1811"/>
      <sheetData sheetId="1812"/>
      <sheetData sheetId="1813"/>
      <sheetData sheetId="1814">
        <row r="2">
          <cell r="B2">
            <v>1.9678000000000001E-2</v>
          </cell>
        </row>
      </sheetData>
      <sheetData sheetId="1815">
        <row r="2">
          <cell r="B2">
            <v>1.9678000000000001E-2</v>
          </cell>
        </row>
      </sheetData>
      <sheetData sheetId="1816">
        <row r="2">
          <cell r="B2">
            <v>1.9678000000000001E-2</v>
          </cell>
        </row>
      </sheetData>
      <sheetData sheetId="1817"/>
      <sheetData sheetId="1818">
        <row r="2">
          <cell r="B2">
            <v>1.9678000000000001E-2</v>
          </cell>
        </row>
      </sheetData>
      <sheetData sheetId="1819">
        <row r="2">
          <cell r="B2">
            <v>1.9678000000000001E-2</v>
          </cell>
        </row>
      </sheetData>
      <sheetData sheetId="1820">
        <row r="2">
          <cell r="B2">
            <v>1.9678000000000001E-2</v>
          </cell>
        </row>
      </sheetData>
      <sheetData sheetId="1821"/>
      <sheetData sheetId="1822">
        <row r="2">
          <cell r="B2">
            <v>1.9678000000000001E-2</v>
          </cell>
        </row>
      </sheetData>
      <sheetData sheetId="1823">
        <row r="2">
          <cell r="B2">
            <v>1.9678000000000001E-2</v>
          </cell>
        </row>
      </sheetData>
      <sheetData sheetId="1824">
        <row r="2">
          <cell r="B2">
            <v>1.9678000000000001E-2</v>
          </cell>
        </row>
      </sheetData>
      <sheetData sheetId="1825"/>
      <sheetData sheetId="1826"/>
      <sheetData sheetId="1827"/>
      <sheetData sheetId="1828"/>
      <sheetData sheetId="1829"/>
      <sheetData sheetId="1830"/>
      <sheetData sheetId="1831"/>
      <sheetData sheetId="1832"/>
      <sheetData sheetId="1833"/>
      <sheetData sheetId="1834">
        <row r="2">
          <cell r="B2">
            <v>1.9678000000000001E-2</v>
          </cell>
        </row>
      </sheetData>
      <sheetData sheetId="1835">
        <row r="2">
          <cell r="B2">
            <v>1.9678000000000001E-2</v>
          </cell>
        </row>
      </sheetData>
      <sheetData sheetId="1836">
        <row r="2">
          <cell r="B2">
            <v>1.9678000000000001E-2</v>
          </cell>
        </row>
      </sheetData>
      <sheetData sheetId="1837"/>
      <sheetData sheetId="1838"/>
      <sheetData sheetId="1839"/>
      <sheetData sheetId="1840"/>
      <sheetData sheetId="1841"/>
      <sheetData sheetId="1842"/>
      <sheetData sheetId="1843">
        <row r="2">
          <cell r="B2">
            <v>1.9678000000000001E-2</v>
          </cell>
        </row>
      </sheetData>
      <sheetData sheetId="1844">
        <row r="2">
          <cell r="B2">
            <v>1.9678000000000001E-2</v>
          </cell>
        </row>
      </sheetData>
      <sheetData sheetId="1845">
        <row r="2">
          <cell r="B2">
            <v>1.9678000000000001E-2</v>
          </cell>
        </row>
      </sheetData>
      <sheetData sheetId="1846">
        <row r="2">
          <cell r="B2">
            <v>0</v>
          </cell>
        </row>
      </sheetData>
      <sheetData sheetId="1847">
        <row r="2">
          <cell r="B2">
            <v>0</v>
          </cell>
        </row>
      </sheetData>
      <sheetData sheetId="1848">
        <row r="2">
          <cell r="B2">
            <v>0</v>
          </cell>
        </row>
      </sheetData>
      <sheetData sheetId="1849">
        <row r="2">
          <cell r="B2">
            <v>0</v>
          </cell>
        </row>
      </sheetData>
      <sheetData sheetId="1850"/>
      <sheetData sheetId="1851"/>
      <sheetData sheetId="1852"/>
      <sheetData sheetId="1853"/>
      <sheetData sheetId="1854"/>
      <sheetData sheetId="1855"/>
      <sheetData sheetId="1856"/>
      <sheetData sheetId="1857"/>
      <sheetData sheetId="1858"/>
      <sheetData sheetId="1859"/>
      <sheetData sheetId="1860"/>
      <sheetData sheetId="1861">
        <row r="2">
          <cell r="B2">
            <v>1.9678000000000001E-2</v>
          </cell>
        </row>
      </sheetData>
      <sheetData sheetId="1862">
        <row r="2">
          <cell r="B2">
            <v>1.9678000000000001E-2</v>
          </cell>
        </row>
      </sheetData>
      <sheetData sheetId="1863">
        <row r="2">
          <cell r="B2">
            <v>1.9678000000000001E-2</v>
          </cell>
        </row>
      </sheetData>
      <sheetData sheetId="1864">
        <row r="2">
          <cell r="B2">
            <v>1.9678000000000001E-2</v>
          </cell>
        </row>
      </sheetData>
      <sheetData sheetId="1865">
        <row r="2">
          <cell r="B2">
            <v>1.9678000000000001E-2</v>
          </cell>
        </row>
      </sheetData>
      <sheetData sheetId="1866">
        <row r="2">
          <cell r="B2">
            <v>1.9678000000000001E-2</v>
          </cell>
        </row>
      </sheetData>
      <sheetData sheetId="1867">
        <row r="2">
          <cell r="B2">
            <v>1.9678000000000001E-2</v>
          </cell>
        </row>
      </sheetData>
      <sheetData sheetId="1868">
        <row r="2">
          <cell r="B2">
            <v>1.9678000000000001E-2</v>
          </cell>
        </row>
      </sheetData>
      <sheetData sheetId="1869">
        <row r="2">
          <cell r="B2">
            <v>0</v>
          </cell>
        </row>
      </sheetData>
      <sheetData sheetId="1870">
        <row r="2">
          <cell r="B2">
            <v>1.9678000000000001E-2</v>
          </cell>
        </row>
      </sheetData>
      <sheetData sheetId="1871">
        <row r="2">
          <cell r="B2">
            <v>0</v>
          </cell>
        </row>
      </sheetData>
      <sheetData sheetId="1872">
        <row r="2">
          <cell r="B2">
            <v>0</v>
          </cell>
        </row>
      </sheetData>
      <sheetData sheetId="1873"/>
      <sheetData sheetId="1874"/>
      <sheetData sheetId="1875"/>
      <sheetData sheetId="1876"/>
      <sheetData sheetId="1877">
        <row r="2">
          <cell r="B2">
            <v>1.9678000000000001E-2</v>
          </cell>
        </row>
      </sheetData>
      <sheetData sheetId="1878"/>
      <sheetData sheetId="1879"/>
      <sheetData sheetId="1880">
        <row r="2">
          <cell r="B2">
            <v>1.9678000000000001E-2</v>
          </cell>
        </row>
      </sheetData>
      <sheetData sheetId="1881">
        <row r="2">
          <cell r="B2">
            <v>1.9678000000000001E-2</v>
          </cell>
        </row>
      </sheetData>
      <sheetData sheetId="1882">
        <row r="2">
          <cell r="B2">
            <v>0</v>
          </cell>
        </row>
      </sheetData>
      <sheetData sheetId="1883">
        <row r="2">
          <cell r="B2">
            <v>0</v>
          </cell>
        </row>
      </sheetData>
      <sheetData sheetId="1884">
        <row r="2">
          <cell r="B2">
            <v>1.9678000000000001E-2</v>
          </cell>
        </row>
      </sheetData>
      <sheetData sheetId="1885">
        <row r="2">
          <cell r="B2">
            <v>1.9678000000000001E-2</v>
          </cell>
        </row>
      </sheetData>
      <sheetData sheetId="1886">
        <row r="2">
          <cell r="B2">
            <v>0</v>
          </cell>
        </row>
      </sheetData>
      <sheetData sheetId="1887">
        <row r="2">
          <cell r="B2">
            <v>0</v>
          </cell>
        </row>
      </sheetData>
      <sheetData sheetId="1888">
        <row r="2">
          <cell r="B2">
            <v>0</v>
          </cell>
        </row>
      </sheetData>
      <sheetData sheetId="1889">
        <row r="2">
          <cell r="B2">
            <v>1.9678000000000001E-2</v>
          </cell>
        </row>
      </sheetData>
      <sheetData sheetId="1890"/>
      <sheetData sheetId="1891"/>
      <sheetData sheetId="1892"/>
      <sheetData sheetId="1893"/>
      <sheetData sheetId="1894"/>
      <sheetData sheetId="1895"/>
      <sheetData sheetId="1896"/>
      <sheetData sheetId="1897">
        <row r="2">
          <cell r="B2">
            <v>1.9678000000000001E-2</v>
          </cell>
        </row>
      </sheetData>
      <sheetData sheetId="1898"/>
      <sheetData sheetId="1899"/>
      <sheetData sheetId="1900"/>
      <sheetData sheetId="1901">
        <row r="2">
          <cell r="B2">
            <v>1.9678000000000001E-2</v>
          </cell>
        </row>
      </sheetData>
      <sheetData sheetId="1902">
        <row r="2">
          <cell r="B2">
            <v>1.9678000000000001E-2</v>
          </cell>
        </row>
      </sheetData>
      <sheetData sheetId="1903">
        <row r="2">
          <cell r="B2">
            <v>1.9678000000000001E-2</v>
          </cell>
        </row>
      </sheetData>
      <sheetData sheetId="1904"/>
      <sheetData sheetId="1905"/>
      <sheetData sheetId="1906"/>
      <sheetData sheetId="1907"/>
      <sheetData sheetId="1908">
        <row r="2">
          <cell r="B2">
            <v>1.9678000000000001E-2</v>
          </cell>
        </row>
      </sheetData>
      <sheetData sheetId="1909">
        <row r="2">
          <cell r="B2">
            <v>1.9678000000000001E-2</v>
          </cell>
        </row>
      </sheetData>
      <sheetData sheetId="1910">
        <row r="2">
          <cell r="B2">
            <v>1.9678000000000001E-2</v>
          </cell>
        </row>
      </sheetData>
      <sheetData sheetId="1911"/>
      <sheetData sheetId="1912">
        <row r="2">
          <cell r="B2">
            <v>1.9678000000000001E-2</v>
          </cell>
        </row>
      </sheetData>
      <sheetData sheetId="1913">
        <row r="2">
          <cell r="B2">
            <v>1.9678000000000001E-2</v>
          </cell>
        </row>
      </sheetData>
      <sheetData sheetId="1914">
        <row r="3">
          <cell r="B3" t="str">
            <v>Total</v>
          </cell>
        </row>
      </sheetData>
      <sheetData sheetId="1915">
        <row r="2">
          <cell r="B2">
            <v>1.9678000000000001E-2</v>
          </cell>
        </row>
      </sheetData>
      <sheetData sheetId="1916"/>
      <sheetData sheetId="1917">
        <row r="2">
          <cell r="B2">
            <v>1.9678000000000001E-2</v>
          </cell>
        </row>
      </sheetData>
      <sheetData sheetId="1918">
        <row r="2">
          <cell r="B2">
            <v>1.9678000000000001E-2</v>
          </cell>
        </row>
      </sheetData>
      <sheetData sheetId="1919">
        <row r="2">
          <cell r="B2">
            <v>1.9678000000000001E-2</v>
          </cell>
        </row>
      </sheetData>
      <sheetData sheetId="1920"/>
      <sheetData sheetId="1921"/>
      <sheetData sheetId="1922"/>
      <sheetData sheetId="1923"/>
      <sheetData sheetId="1924">
        <row r="2">
          <cell r="B2">
            <v>1.9678000000000001E-2</v>
          </cell>
        </row>
      </sheetData>
      <sheetData sheetId="1925"/>
      <sheetData sheetId="1926"/>
      <sheetData sheetId="1927"/>
      <sheetData sheetId="1928"/>
      <sheetData sheetId="1929"/>
      <sheetData sheetId="1930"/>
      <sheetData sheetId="1931">
        <row r="2">
          <cell r="B2">
            <v>1.9678000000000001E-2</v>
          </cell>
        </row>
      </sheetData>
      <sheetData sheetId="1932"/>
      <sheetData sheetId="1933"/>
      <sheetData sheetId="1934"/>
      <sheetData sheetId="1935">
        <row r="2">
          <cell r="B2">
            <v>1.9678000000000001E-2</v>
          </cell>
        </row>
      </sheetData>
      <sheetData sheetId="1936">
        <row r="2">
          <cell r="B2">
            <v>1.9678000000000001E-2</v>
          </cell>
        </row>
      </sheetData>
      <sheetData sheetId="1937">
        <row r="2">
          <cell r="B2">
            <v>1.9678000000000001E-2</v>
          </cell>
        </row>
      </sheetData>
      <sheetData sheetId="1938"/>
      <sheetData sheetId="1939"/>
      <sheetData sheetId="1940"/>
      <sheetData sheetId="1941"/>
      <sheetData sheetId="1942"/>
      <sheetData sheetId="1943"/>
      <sheetData sheetId="1944"/>
      <sheetData sheetId="1945"/>
      <sheetData sheetId="1946"/>
      <sheetData sheetId="1947">
        <row r="2">
          <cell r="B2">
            <v>1.9678000000000001E-2</v>
          </cell>
        </row>
      </sheetData>
      <sheetData sheetId="1948"/>
      <sheetData sheetId="1949">
        <row r="2">
          <cell r="B2">
            <v>1.9678000000000001E-2</v>
          </cell>
        </row>
      </sheetData>
      <sheetData sheetId="1950"/>
      <sheetData sheetId="1951">
        <row r="2">
          <cell r="B2">
            <v>1.9678000000000001E-2</v>
          </cell>
        </row>
      </sheetData>
      <sheetData sheetId="1952">
        <row r="2">
          <cell r="B2">
            <v>1.9678000000000001E-2</v>
          </cell>
        </row>
      </sheetData>
      <sheetData sheetId="1953">
        <row r="2">
          <cell r="B2">
            <v>1.9678000000000001E-2</v>
          </cell>
        </row>
      </sheetData>
      <sheetData sheetId="1954"/>
      <sheetData sheetId="1955"/>
      <sheetData sheetId="1956">
        <row r="2">
          <cell r="B2">
            <v>1.9678000000000001E-2</v>
          </cell>
        </row>
      </sheetData>
      <sheetData sheetId="1957">
        <row r="2">
          <cell r="B2">
            <v>0</v>
          </cell>
        </row>
      </sheetData>
      <sheetData sheetId="1958">
        <row r="2">
          <cell r="B2">
            <v>0</v>
          </cell>
        </row>
      </sheetData>
      <sheetData sheetId="1959">
        <row r="2">
          <cell r="B2">
            <v>1.9678000000000001E-2</v>
          </cell>
        </row>
      </sheetData>
      <sheetData sheetId="1960"/>
      <sheetData sheetId="1961"/>
      <sheetData sheetId="1962"/>
      <sheetData sheetId="1963">
        <row r="3">
          <cell r="B3" t="str">
            <v>Total</v>
          </cell>
        </row>
      </sheetData>
      <sheetData sheetId="1964"/>
      <sheetData sheetId="1965">
        <row r="2">
          <cell r="B2">
            <v>1.9678000000000001E-2</v>
          </cell>
        </row>
      </sheetData>
      <sheetData sheetId="1966"/>
      <sheetData sheetId="1967">
        <row r="2">
          <cell r="B2">
            <v>1.9678000000000001E-2</v>
          </cell>
        </row>
      </sheetData>
      <sheetData sheetId="1968">
        <row r="2">
          <cell r="B2">
            <v>1.9678000000000001E-2</v>
          </cell>
        </row>
      </sheetData>
      <sheetData sheetId="1969">
        <row r="2">
          <cell r="B2">
            <v>1.9678000000000001E-2</v>
          </cell>
        </row>
      </sheetData>
      <sheetData sheetId="1970">
        <row r="2">
          <cell r="B2">
            <v>1.9678000000000001E-2</v>
          </cell>
        </row>
      </sheetData>
      <sheetData sheetId="1971">
        <row r="2">
          <cell r="B2">
            <v>1.9678000000000001E-2</v>
          </cell>
        </row>
      </sheetData>
      <sheetData sheetId="1972"/>
      <sheetData sheetId="1973"/>
      <sheetData sheetId="1974"/>
      <sheetData sheetId="1975"/>
      <sheetData sheetId="1976"/>
      <sheetData sheetId="1977"/>
      <sheetData sheetId="1978"/>
      <sheetData sheetId="1979"/>
      <sheetData sheetId="1980">
        <row r="2">
          <cell r="B2">
            <v>1.9678000000000001E-2</v>
          </cell>
        </row>
      </sheetData>
      <sheetData sheetId="1981">
        <row r="2">
          <cell r="B2">
            <v>1.9678000000000001E-2</v>
          </cell>
        </row>
      </sheetData>
      <sheetData sheetId="1982"/>
      <sheetData sheetId="1983"/>
      <sheetData sheetId="1984"/>
      <sheetData sheetId="1985">
        <row r="2">
          <cell r="B2">
            <v>1.9678000000000001E-2</v>
          </cell>
        </row>
      </sheetData>
      <sheetData sheetId="1986">
        <row r="2">
          <cell r="B2">
            <v>1.9678000000000001E-2</v>
          </cell>
        </row>
      </sheetData>
      <sheetData sheetId="1987">
        <row r="2">
          <cell r="B2">
            <v>1.9678000000000001E-2</v>
          </cell>
        </row>
      </sheetData>
      <sheetData sheetId="1988"/>
      <sheetData sheetId="1989"/>
      <sheetData sheetId="1990"/>
      <sheetData sheetId="1991"/>
      <sheetData sheetId="1992"/>
      <sheetData sheetId="1993"/>
      <sheetData sheetId="1994"/>
      <sheetData sheetId="1995"/>
      <sheetData sheetId="1996"/>
      <sheetData sheetId="1997"/>
      <sheetData sheetId="1998"/>
      <sheetData sheetId="1999">
        <row r="2">
          <cell r="B2">
            <v>1.9678000000000001E-2</v>
          </cell>
        </row>
      </sheetData>
      <sheetData sheetId="2000"/>
      <sheetData sheetId="2001">
        <row r="2">
          <cell r="B2">
            <v>1.9678000000000001E-2</v>
          </cell>
        </row>
      </sheetData>
      <sheetData sheetId="2002">
        <row r="2">
          <cell r="B2">
            <v>1.9678000000000001E-2</v>
          </cell>
        </row>
      </sheetData>
      <sheetData sheetId="2003">
        <row r="2">
          <cell r="B2">
            <v>1.9678000000000001E-2</v>
          </cell>
        </row>
      </sheetData>
      <sheetData sheetId="2004"/>
      <sheetData sheetId="2005"/>
      <sheetData sheetId="2006"/>
      <sheetData sheetId="2007"/>
      <sheetData sheetId="2008"/>
      <sheetData sheetId="2009"/>
      <sheetData sheetId="2010">
        <row r="2">
          <cell r="B2">
            <v>1.9678000000000001E-2</v>
          </cell>
        </row>
      </sheetData>
      <sheetData sheetId="2011">
        <row r="2">
          <cell r="B2">
            <v>0</v>
          </cell>
        </row>
      </sheetData>
      <sheetData sheetId="2012">
        <row r="2">
          <cell r="B2">
            <v>1.9678000000000001E-2</v>
          </cell>
        </row>
      </sheetData>
      <sheetData sheetId="2013"/>
      <sheetData sheetId="2014"/>
      <sheetData sheetId="2015">
        <row r="2">
          <cell r="B2">
            <v>1.9678000000000001E-2</v>
          </cell>
        </row>
      </sheetData>
      <sheetData sheetId="2016"/>
      <sheetData sheetId="2017">
        <row r="2">
          <cell r="B2">
            <v>1.9678000000000001E-2</v>
          </cell>
        </row>
      </sheetData>
      <sheetData sheetId="2018">
        <row r="2">
          <cell r="B2">
            <v>1.9678000000000001E-2</v>
          </cell>
        </row>
      </sheetData>
      <sheetData sheetId="2019">
        <row r="2">
          <cell r="B2">
            <v>1.9678000000000001E-2</v>
          </cell>
        </row>
      </sheetData>
      <sheetData sheetId="2020">
        <row r="2">
          <cell r="B2">
            <v>1.9678000000000001E-2</v>
          </cell>
        </row>
      </sheetData>
      <sheetData sheetId="2021">
        <row r="2">
          <cell r="B2">
            <v>1.9678000000000001E-2</v>
          </cell>
        </row>
      </sheetData>
      <sheetData sheetId="2022">
        <row r="3">
          <cell r="B3" t="str">
            <v>Total</v>
          </cell>
        </row>
      </sheetData>
      <sheetData sheetId="2023"/>
      <sheetData sheetId="2024"/>
      <sheetData sheetId="2025">
        <row r="2">
          <cell r="B2">
            <v>0</v>
          </cell>
        </row>
      </sheetData>
      <sheetData sheetId="2026">
        <row r="2">
          <cell r="B2">
            <v>1.9678000000000001E-2</v>
          </cell>
        </row>
      </sheetData>
      <sheetData sheetId="2027">
        <row r="2">
          <cell r="B2">
            <v>0</v>
          </cell>
        </row>
      </sheetData>
      <sheetData sheetId="2028">
        <row r="2">
          <cell r="B2">
            <v>1.9678000000000001E-2</v>
          </cell>
        </row>
      </sheetData>
      <sheetData sheetId="2029">
        <row r="2">
          <cell r="B2">
            <v>1.9678000000000001E-2</v>
          </cell>
        </row>
      </sheetData>
      <sheetData sheetId="2030">
        <row r="2">
          <cell r="B2">
            <v>1.9678000000000001E-2</v>
          </cell>
        </row>
      </sheetData>
      <sheetData sheetId="2031">
        <row r="2">
          <cell r="B2">
            <v>1.9678000000000001E-2</v>
          </cell>
        </row>
      </sheetData>
      <sheetData sheetId="2032">
        <row r="2">
          <cell r="B2">
            <v>1.9678000000000001E-2</v>
          </cell>
        </row>
      </sheetData>
      <sheetData sheetId="2033">
        <row r="2">
          <cell r="B2">
            <v>0</v>
          </cell>
        </row>
      </sheetData>
      <sheetData sheetId="2034">
        <row r="2">
          <cell r="B2">
            <v>1.9678000000000001E-2</v>
          </cell>
        </row>
      </sheetData>
      <sheetData sheetId="2035">
        <row r="2">
          <cell r="B2">
            <v>0</v>
          </cell>
        </row>
      </sheetData>
      <sheetData sheetId="2036">
        <row r="2">
          <cell r="B2">
            <v>0</v>
          </cell>
        </row>
      </sheetData>
      <sheetData sheetId="2037">
        <row r="2">
          <cell r="B2">
            <v>0</v>
          </cell>
        </row>
      </sheetData>
      <sheetData sheetId="2038">
        <row r="2">
          <cell r="B2">
            <v>1.9678000000000001E-2</v>
          </cell>
        </row>
      </sheetData>
      <sheetData sheetId="2039">
        <row r="2">
          <cell r="B2">
            <v>0</v>
          </cell>
        </row>
      </sheetData>
      <sheetData sheetId="2040"/>
      <sheetData sheetId="2041"/>
      <sheetData sheetId="2042"/>
      <sheetData sheetId="2043"/>
      <sheetData sheetId="2044">
        <row r="3">
          <cell r="B3" t="str">
            <v>Total</v>
          </cell>
        </row>
      </sheetData>
      <sheetData sheetId="2045"/>
      <sheetData sheetId="2046"/>
      <sheetData sheetId="2047"/>
      <sheetData sheetId="2048">
        <row r="2">
          <cell r="B2">
            <v>1.9678000000000001E-2</v>
          </cell>
        </row>
      </sheetData>
      <sheetData sheetId="2049">
        <row r="2">
          <cell r="B2">
            <v>1.9678000000000001E-2</v>
          </cell>
        </row>
      </sheetData>
      <sheetData sheetId="2050"/>
      <sheetData sheetId="2051">
        <row r="2">
          <cell r="B2">
            <v>1.9678000000000001E-2</v>
          </cell>
        </row>
      </sheetData>
      <sheetData sheetId="2052">
        <row r="2">
          <cell r="B2">
            <v>1.9678000000000001E-2</v>
          </cell>
        </row>
      </sheetData>
      <sheetData sheetId="2053">
        <row r="2">
          <cell r="B2">
            <v>1.9678000000000001E-2</v>
          </cell>
        </row>
      </sheetData>
      <sheetData sheetId="2054">
        <row r="2">
          <cell r="B2">
            <v>1.9678000000000001E-2</v>
          </cell>
        </row>
      </sheetData>
      <sheetData sheetId="2055">
        <row r="2">
          <cell r="B2">
            <v>1.9678000000000001E-2</v>
          </cell>
        </row>
      </sheetData>
      <sheetData sheetId="2056"/>
      <sheetData sheetId="2057"/>
      <sheetData sheetId="2058"/>
      <sheetData sheetId="2059"/>
      <sheetData sheetId="2060"/>
      <sheetData sheetId="2061"/>
      <sheetData sheetId="2062"/>
      <sheetData sheetId="2063"/>
      <sheetData sheetId="2064"/>
      <sheetData sheetId="2065">
        <row r="2">
          <cell r="B2">
            <v>1.9678000000000001E-2</v>
          </cell>
        </row>
      </sheetData>
      <sheetData sheetId="2066">
        <row r="2">
          <cell r="B2">
            <v>1.9678000000000001E-2</v>
          </cell>
        </row>
      </sheetData>
      <sheetData sheetId="2067"/>
      <sheetData sheetId="2068"/>
      <sheetData sheetId="2069">
        <row r="2">
          <cell r="B2">
            <v>1.9678000000000001E-2</v>
          </cell>
        </row>
      </sheetData>
      <sheetData sheetId="2070">
        <row r="2">
          <cell r="B2">
            <v>1.9678000000000001E-2</v>
          </cell>
        </row>
      </sheetData>
      <sheetData sheetId="2071">
        <row r="2">
          <cell r="B2">
            <v>1.9678000000000001E-2</v>
          </cell>
        </row>
      </sheetData>
      <sheetData sheetId="2072"/>
      <sheetData sheetId="2073"/>
      <sheetData sheetId="2074"/>
      <sheetData sheetId="2075"/>
      <sheetData sheetId="2076"/>
      <sheetData sheetId="2077"/>
      <sheetData sheetId="2078"/>
      <sheetData sheetId="2079"/>
      <sheetData sheetId="2080"/>
      <sheetData sheetId="2081"/>
      <sheetData sheetId="2082"/>
      <sheetData sheetId="2083">
        <row r="2">
          <cell r="B2">
            <v>1.9678000000000001E-2</v>
          </cell>
        </row>
      </sheetData>
      <sheetData sheetId="2084"/>
      <sheetData sheetId="2085"/>
      <sheetData sheetId="2086">
        <row r="2">
          <cell r="B2">
            <v>1.9678000000000001E-2</v>
          </cell>
        </row>
      </sheetData>
      <sheetData sheetId="2087">
        <row r="2">
          <cell r="B2">
            <v>1.9678000000000001E-2</v>
          </cell>
        </row>
      </sheetData>
      <sheetData sheetId="2088">
        <row r="2">
          <cell r="B2">
            <v>1.9678000000000001E-2</v>
          </cell>
        </row>
      </sheetData>
      <sheetData sheetId="2089"/>
      <sheetData sheetId="2090"/>
      <sheetData sheetId="2091"/>
      <sheetData sheetId="2092"/>
      <sheetData sheetId="2093"/>
      <sheetData sheetId="2094"/>
      <sheetData sheetId="2095"/>
      <sheetData sheetId="2096"/>
      <sheetData sheetId="2097"/>
      <sheetData sheetId="2098">
        <row r="2">
          <cell r="B2">
            <v>1.9678000000000001E-2</v>
          </cell>
        </row>
      </sheetData>
      <sheetData sheetId="2099">
        <row r="2">
          <cell r="B2">
            <v>1.9678000000000001E-2</v>
          </cell>
        </row>
      </sheetData>
      <sheetData sheetId="2100"/>
      <sheetData sheetId="2101"/>
      <sheetData sheetId="2102"/>
      <sheetData sheetId="2103">
        <row r="2">
          <cell r="B2">
            <v>1.9678000000000001E-2</v>
          </cell>
        </row>
      </sheetData>
      <sheetData sheetId="2104">
        <row r="2">
          <cell r="B2">
            <v>1.9678000000000001E-2</v>
          </cell>
        </row>
      </sheetData>
      <sheetData sheetId="2105">
        <row r="2">
          <cell r="B2">
            <v>1.9678000000000001E-2</v>
          </cell>
        </row>
      </sheetData>
      <sheetData sheetId="2106"/>
      <sheetData sheetId="2107"/>
      <sheetData sheetId="2108"/>
      <sheetData sheetId="2109"/>
      <sheetData sheetId="2110"/>
      <sheetData sheetId="2111"/>
      <sheetData sheetId="2112"/>
      <sheetData sheetId="2113"/>
      <sheetData sheetId="2114"/>
      <sheetData sheetId="2115">
        <row r="2">
          <cell r="B2">
            <v>1.9678000000000001E-2</v>
          </cell>
        </row>
      </sheetData>
      <sheetData sheetId="2116">
        <row r="2">
          <cell r="B2">
            <v>1.9678000000000001E-2</v>
          </cell>
        </row>
      </sheetData>
      <sheetData sheetId="2117">
        <row r="2">
          <cell r="B2">
            <v>1.9678000000000001E-2</v>
          </cell>
        </row>
      </sheetData>
      <sheetData sheetId="2118"/>
      <sheetData sheetId="2119">
        <row r="2">
          <cell r="B2">
            <v>1.9678000000000001E-2</v>
          </cell>
        </row>
      </sheetData>
      <sheetData sheetId="2120">
        <row r="2">
          <cell r="B2">
            <v>1.9678000000000001E-2</v>
          </cell>
        </row>
      </sheetData>
      <sheetData sheetId="2121">
        <row r="2">
          <cell r="B2">
            <v>1.9678000000000001E-2</v>
          </cell>
        </row>
      </sheetData>
      <sheetData sheetId="2122"/>
      <sheetData sheetId="2123"/>
      <sheetData sheetId="2124"/>
      <sheetData sheetId="2125"/>
      <sheetData sheetId="2126"/>
      <sheetData sheetId="2127"/>
      <sheetData sheetId="2128"/>
      <sheetData sheetId="2129"/>
      <sheetData sheetId="2130"/>
      <sheetData sheetId="2131"/>
      <sheetData sheetId="2132"/>
      <sheetData sheetId="2133">
        <row r="2">
          <cell r="B2">
            <v>1.9678000000000001E-2</v>
          </cell>
        </row>
      </sheetData>
      <sheetData sheetId="2134">
        <row r="2">
          <cell r="B2">
            <v>1.9678000000000001E-2</v>
          </cell>
        </row>
      </sheetData>
      <sheetData sheetId="2135"/>
      <sheetData sheetId="2136">
        <row r="2">
          <cell r="B2">
            <v>1.9678000000000001E-2</v>
          </cell>
        </row>
      </sheetData>
      <sheetData sheetId="2137">
        <row r="2">
          <cell r="B2">
            <v>1.9678000000000001E-2</v>
          </cell>
        </row>
      </sheetData>
      <sheetData sheetId="2138">
        <row r="2">
          <cell r="B2">
            <v>1.9678000000000001E-2</v>
          </cell>
        </row>
      </sheetData>
      <sheetData sheetId="2139">
        <row r="2">
          <cell r="B2">
            <v>1.9678000000000001E-2</v>
          </cell>
        </row>
      </sheetData>
      <sheetData sheetId="2140"/>
      <sheetData sheetId="2141"/>
      <sheetData sheetId="2142"/>
      <sheetData sheetId="2143"/>
      <sheetData sheetId="2144"/>
      <sheetData sheetId="2145"/>
      <sheetData sheetId="2146"/>
      <sheetData sheetId="2147"/>
      <sheetData sheetId="2148"/>
      <sheetData sheetId="2149"/>
      <sheetData sheetId="2150">
        <row r="2">
          <cell r="B2">
            <v>1.9678000000000001E-2</v>
          </cell>
        </row>
      </sheetData>
      <sheetData sheetId="2151">
        <row r="2">
          <cell r="B2">
            <v>1.9678000000000001E-2</v>
          </cell>
        </row>
      </sheetData>
      <sheetData sheetId="2152"/>
      <sheetData sheetId="2153"/>
      <sheetData sheetId="2154">
        <row r="2">
          <cell r="B2">
            <v>1.9678000000000001E-2</v>
          </cell>
        </row>
      </sheetData>
      <sheetData sheetId="2155">
        <row r="2">
          <cell r="B2">
            <v>1.9678000000000001E-2</v>
          </cell>
        </row>
      </sheetData>
      <sheetData sheetId="2156">
        <row r="2">
          <cell r="B2">
            <v>1.9678000000000001E-2</v>
          </cell>
        </row>
      </sheetData>
      <sheetData sheetId="2157"/>
      <sheetData sheetId="2158"/>
      <sheetData sheetId="2159"/>
      <sheetData sheetId="2160"/>
      <sheetData sheetId="2161"/>
      <sheetData sheetId="2162"/>
      <sheetData sheetId="2163"/>
      <sheetData sheetId="2164"/>
      <sheetData sheetId="2165"/>
      <sheetData sheetId="2166">
        <row r="2">
          <cell r="B2">
            <v>1.9678000000000001E-2</v>
          </cell>
        </row>
      </sheetData>
      <sheetData sheetId="2167">
        <row r="2">
          <cell r="B2">
            <v>1.9678000000000001E-2</v>
          </cell>
        </row>
      </sheetData>
      <sheetData sheetId="2168"/>
      <sheetData sheetId="2169"/>
      <sheetData sheetId="2170"/>
      <sheetData sheetId="2171">
        <row r="2">
          <cell r="B2">
            <v>1.9678000000000001E-2</v>
          </cell>
        </row>
      </sheetData>
      <sheetData sheetId="2172">
        <row r="2">
          <cell r="B2">
            <v>1.9678000000000001E-2</v>
          </cell>
        </row>
      </sheetData>
      <sheetData sheetId="2173">
        <row r="2">
          <cell r="B2">
            <v>1.9678000000000001E-2</v>
          </cell>
        </row>
      </sheetData>
      <sheetData sheetId="2174"/>
      <sheetData sheetId="2175"/>
      <sheetData sheetId="2176"/>
      <sheetData sheetId="2177"/>
      <sheetData sheetId="2178"/>
      <sheetData sheetId="2179"/>
      <sheetData sheetId="2180"/>
      <sheetData sheetId="2181"/>
      <sheetData sheetId="2182"/>
      <sheetData sheetId="2183">
        <row r="2">
          <cell r="B2">
            <v>1.9678000000000001E-2</v>
          </cell>
        </row>
      </sheetData>
      <sheetData sheetId="2184">
        <row r="2">
          <cell r="B2">
            <v>1.9678000000000001E-2</v>
          </cell>
        </row>
      </sheetData>
      <sheetData sheetId="2185"/>
      <sheetData sheetId="2186"/>
      <sheetData sheetId="2187">
        <row r="2">
          <cell r="B2">
            <v>1.9678000000000001E-2</v>
          </cell>
        </row>
      </sheetData>
      <sheetData sheetId="2188">
        <row r="2">
          <cell r="B2">
            <v>1.9678000000000001E-2</v>
          </cell>
        </row>
      </sheetData>
      <sheetData sheetId="2189">
        <row r="2">
          <cell r="B2">
            <v>1.9678000000000001E-2</v>
          </cell>
        </row>
      </sheetData>
      <sheetData sheetId="2190"/>
      <sheetData sheetId="2191"/>
      <sheetData sheetId="2192"/>
      <sheetData sheetId="2193"/>
      <sheetData sheetId="2194"/>
      <sheetData sheetId="2195"/>
      <sheetData sheetId="2196"/>
      <sheetData sheetId="2197"/>
      <sheetData sheetId="2198"/>
      <sheetData sheetId="2199"/>
      <sheetData sheetId="2200">
        <row r="2">
          <cell r="B2">
            <v>1.9678000000000001E-2</v>
          </cell>
        </row>
      </sheetData>
      <sheetData sheetId="2201">
        <row r="2">
          <cell r="B2">
            <v>1.9678000000000001E-2</v>
          </cell>
        </row>
      </sheetData>
      <sheetData sheetId="2202">
        <row r="2">
          <cell r="B2">
            <v>1.9678000000000001E-2</v>
          </cell>
        </row>
      </sheetData>
      <sheetData sheetId="2203"/>
      <sheetData sheetId="2204">
        <row r="2">
          <cell r="B2">
            <v>1.9678000000000001E-2</v>
          </cell>
        </row>
      </sheetData>
      <sheetData sheetId="2205">
        <row r="2">
          <cell r="B2">
            <v>1.9678000000000001E-2</v>
          </cell>
        </row>
      </sheetData>
      <sheetData sheetId="2206">
        <row r="2">
          <cell r="B2">
            <v>1.9678000000000001E-2</v>
          </cell>
        </row>
      </sheetData>
      <sheetData sheetId="2207"/>
      <sheetData sheetId="2208"/>
      <sheetData sheetId="2209"/>
      <sheetData sheetId="2210"/>
      <sheetData sheetId="2211"/>
      <sheetData sheetId="2212"/>
      <sheetData sheetId="2213"/>
      <sheetData sheetId="2214"/>
      <sheetData sheetId="2215"/>
      <sheetData sheetId="2216"/>
      <sheetData sheetId="2217"/>
      <sheetData sheetId="2218">
        <row r="2">
          <cell r="B2">
            <v>1.9678000000000001E-2</v>
          </cell>
        </row>
      </sheetData>
      <sheetData sheetId="2219">
        <row r="2">
          <cell r="B2">
            <v>1.9678000000000001E-2</v>
          </cell>
        </row>
      </sheetData>
      <sheetData sheetId="2220"/>
      <sheetData sheetId="2221">
        <row r="2">
          <cell r="B2">
            <v>1.9678000000000001E-2</v>
          </cell>
        </row>
      </sheetData>
      <sheetData sheetId="2222">
        <row r="2">
          <cell r="B2">
            <v>1.9678000000000001E-2</v>
          </cell>
        </row>
      </sheetData>
      <sheetData sheetId="2223">
        <row r="2">
          <cell r="B2">
            <v>1.9678000000000001E-2</v>
          </cell>
        </row>
      </sheetData>
      <sheetData sheetId="2224">
        <row r="2">
          <cell r="B2">
            <v>1.9678000000000001E-2</v>
          </cell>
        </row>
      </sheetData>
      <sheetData sheetId="2225"/>
      <sheetData sheetId="2226"/>
      <sheetData sheetId="2227"/>
      <sheetData sheetId="2228"/>
      <sheetData sheetId="2229"/>
      <sheetData sheetId="2230"/>
      <sheetData sheetId="2231"/>
      <sheetData sheetId="2232"/>
      <sheetData sheetId="2233"/>
      <sheetData sheetId="2234"/>
      <sheetData sheetId="2235"/>
      <sheetData sheetId="2236">
        <row r="2">
          <cell r="B2">
            <v>1.9678000000000001E-2</v>
          </cell>
        </row>
      </sheetData>
      <sheetData sheetId="2237"/>
      <sheetData sheetId="2238"/>
      <sheetData sheetId="2239">
        <row r="2">
          <cell r="B2">
            <v>1.9678000000000001E-2</v>
          </cell>
        </row>
      </sheetData>
      <sheetData sheetId="2240">
        <row r="2">
          <cell r="B2">
            <v>1.9678000000000001E-2</v>
          </cell>
        </row>
      </sheetData>
      <sheetData sheetId="2241">
        <row r="2">
          <cell r="B2">
            <v>1.9678000000000001E-2</v>
          </cell>
        </row>
      </sheetData>
      <sheetData sheetId="2242"/>
      <sheetData sheetId="2243"/>
      <sheetData sheetId="2244"/>
      <sheetData sheetId="2245"/>
      <sheetData sheetId="2246"/>
      <sheetData sheetId="2247"/>
      <sheetData sheetId="2248"/>
      <sheetData sheetId="2249"/>
      <sheetData sheetId="2250"/>
      <sheetData sheetId="2251">
        <row r="2">
          <cell r="B2">
            <v>1.9678000000000001E-2</v>
          </cell>
        </row>
      </sheetData>
      <sheetData sheetId="2252">
        <row r="2">
          <cell r="B2">
            <v>1.9678000000000001E-2</v>
          </cell>
        </row>
      </sheetData>
      <sheetData sheetId="2253"/>
      <sheetData sheetId="2254"/>
      <sheetData sheetId="2255"/>
      <sheetData sheetId="2256">
        <row r="2">
          <cell r="B2">
            <v>1.9678000000000001E-2</v>
          </cell>
        </row>
      </sheetData>
      <sheetData sheetId="2257">
        <row r="2">
          <cell r="B2">
            <v>1.9678000000000001E-2</v>
          </cell>
        </row>
      </sheetData>
      <sheetData sheetId="2258">
        <row r="2">
          <cell r="B2">
            <v>1.9678000000000001E-2</v>
          </cell>
        </row>
      </sheetData>
      <sheetData sheetId="2259"/>
      <sheetData sheetId="2260"/>
      <sheetData sheetId="2261"/>
      <sheetData sheetId="2262"/>
      <sheetData sheetId="2263"/>
      <sheetData sheetId="2264"/>
      <sheetData sheetId="2265"/>
      <sheetData sheetId="2266"/>
      <sheetData sheetId="2267"/>
      <sheetData sheetId="2268">
        <row r="2">
          <cell r="B2">
            <v>1.9678000000000001E-2</v>
          </cell>
        </row>
      </sheetData>
      <sheetData sheetId="2269">
        <row r="2">
          <cell r="B2">
            <v>1.9678000000000001E-2</v>
          </cell>
        </row>
      </sheetData>
      <sheetData sheetId="2270"/>
      <sheetData sheetId="2271"/>
      <sheetData sheetId="2272">
        <row r="2">
          <cell r="B2">
            <v>1.9678000000000001E-2</v>
          </cell>
        </row>
      </sheetData>
      <sheetData sheetId="2273">
        <row r="2">
          <cell r="B2">
            <v>1.9678000000000001E-2</v>
          </cell>
        </row>
      </sheetData>
      <sheetData sheetId="2274">
        <row r="2">
          <cell r="B2">
            <v>1.9678000000000001E-2</v>
          </cell>
        </row>
      </sheetData>
      <sheetData sheetId="2275"/>
      <sheetData sheetId="2276"/>
      <sheetData sheetId="2277"/>
      <sheetData sheetId="2278"/>
      <sheetData sheetId="2279"/>
      <sheetData sheetId="2280"/>
      <sheetData sheetId="2281"/>
      <sheetData sheetId="2282"/>
      <sheetData sheetId="2283"/>
      <sheetData sheetId="2284"/>
      <sheetData sheetId="2285"/>
      <sheetData sheetId="2286">
        <row r="2">
          <cell r="B2">
            <v>1.9678000000000001E-2</v>
          </cell>
        </row>
      </sheetData>
      <sheetData sheetId="2287">
        <row r="2">
          <cell r="B2">
            <v>1.9678000000000001E-2</v>
          </cell>
        </row>
      </sheetData>
      <sheetData sheetId="2288"/>
      <sheetData sheetId="2289">
        <row r="2">
          <cell r="B2">
            <v>1.9678000000000001E-2</v>
          </cell>
        </row>
      </sheetData>
      <sheetData sheetId="2290">
        <row r="2">
          <cell r="B2">
            <v>1.9678000000000001E-2</v>
          </cell>
        </row>
      </sheetData>
      <sheetData sheetId="2291">
        <row r="2">
          <cell r="B2">
            <v>1.9678000000000001E-2</v>
          </cell>
        </row>
      </sheetData>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row r="2">
          <cell r="B2">
            <v>1.9678000000000001E-2</v>
          </cell>
        </row>
      </sheetData>
      <sheetData sheetId="2305"/>
      <sheetData sheetId="2306">
        <row r="2">
          <cell r="B2">
            <v>1.9678000000000001E-2</v>
          </cell>
        </row>
      </sheetData>
      <sheetData sheetId="2307">
        <row r="2">
          <cell r="B2">
            <v>1.9678000000000001E-2</v>
          </cell>
        </row>
      </sheetData>
      <sheetData sheetId="2308">
        <row r="2">
          <cell r="B2">
            <v>1.9678000000000001E-2</v>
          </cell>
        </row>
      </sheetData>
      <sheetData sheetId="2309">
        <row r="2">
          <cell r="B2">
            <v>1.9678000000000001E-2</v>
          </cell>
        </row>
      </sheetData>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row r="2">
          <cell r="B2">
            <v>1.9678000000000001E-2</v>
          </cell>
        </row>
      </sheetData>
      <sheetData sheetId="2325">
        <row r="2">
          <cell r="B2">
            <v>1.9678000000000001E-2</v>
          </cell>
        </row>
      </sheetData>
      <sheetData sheetId="2326">
        <row r="2">
          <cell r="B2">
            <v>1.9678000000000001E-2</v>
          </cell>
        </row>
      </sheetData>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row r="2">
          <cell r="B2">
            <v>0</v>
          </cell>
        </row>
      </sheetData>
      <sheetData sheetId="2353">
        <row r="2">
          <cell r="B2">
            <v>1.9678000000000001E-2</v>
          </cell>
        </row>
      </sheetData>
      <sheetData sheetId="2354">
        <row r="2">
          <cell r="B2">
            <v>1.9678000000000001E-2</v>
          </cell>
        </row>
      </sheetData>
      <sheetData sheetId="2355">
        <row r="2">
          <cell r="B2">
            <v>1.9678000000000001E-2</v>
          </cell>
        </row>
      </sheetData>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row r="2">
          <cell r="B2">
            <v>1.9678000000000001E-2</v>
          </cell>
        </row>
      </sheetData>
      <sheetData sheetId="2375">
        <row r="2">
          <cell r="B2">
            <v>1.9678000000000001E-2</v>
          </cell>
        </row>
      </sheetData>
      <sheetData sheetId="2376">
        <row r="2">
          <cell r="B2">
            <v>1.9678000000000001E-2</v>
          </cell>
        </row>
      </sheetData>
      <sheetData sheetId="2377"/>
      <sheetData sheetId="2378"/>
      <sheetData sheetId="2379"/>
      <sheetData sheetId="2380"/>
      <sheetData sheetId="2381"/>
      <sheetData sheetId="2382"/>
      <sheetData sheetId="2383"/>
      <sheetData sheetId="2384"/>
      <sheetData sheetId="2385"/>
      <sheetData sheetId="2386"/>
      <sheetData sheetId="2387"/>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sheetData sheetId="2425">
        <row r="2">
          <cell r="B2">
            <v>0</v>
          </cell>
        </row>
      </sheetData>
      <sheetData sheetId="2426">
        <row r="2">
          <cell r="B2">
            <v>0</v>
          </cell>
        </row>
      </sheetData>
      <sheetData sheetId="2427">
        <row r="2">
          <cell r="B2">
            <v>0</v>
          </cell>
        </row>
      </sheetData>
      <sheetData sheetId="2428">
        <row r="2">
          <cell r="B2">
            <v>0</v>
          </cell>
        </row>
      </sheetData>
      <sheetData sheetId="2429">
        <row r="2">
          <cell r="B2">
            <v>0</v>
          </cell>
        </row>
      </sheetData>
      <sheetData sheetId="2430">
        <row r="2">
          <cell r="B2">
            <v>0</v>
          </cell>
        </row>
      </sheetData>
      <sheetData sheetId="2431"/>
      <sheetData sheetId="2432"/>
      <sheetData sheetId="2433"/>
      <sheetData sheetId="2434"/>
      <sheetData sheetId="2435"/>
      <sheetData sheetId="2436"/>
      <sheetData sheetId="2437"/>
      <sheetData sheetId="2438"/>
      <sheetData sheetId="2439"/>
      <sheetData sheetId="2440"/>
      <sheetData sheetId="2441">
        <row r="2">
          <cell r="B2">
            <v>0</v>
          </cell>
        </row>
      </sheetData>
      <sheetData sheetId="2442">
        <row r="2">
          <cell r="B2">
            <v>0</v>
          </cell>
        </row>
      </sheetData>
      <sheetData sheetId="2443">
        <row r="2">
          <cell r="B2">
            <v>0</v>
          </cell>
        </row>
      </sheetData>
      <sheetData sheetId="2444">
        <row r="2">
          <cell r="B2">
            <v>0</v>
          </cell>
        </row>
      </sheetData>
      <sheetData sheetId="2445">
        <row r="2">
          <cell r="B2">
            <v>0</v>
          </cell>
        </row>
      </sheetData>
      <sheetData sheetId="2446">
        <row r="3">
          <cell r="B3" t="str">
            <v>Total</v>
          </cell>
        </row>
      </sheetData>
      <sheetData sheetId="2447">
        <row r="3">
          <cell r="B3" t="str">
            <v>Total</v>
          </cell>
        </row>
      </sheetData>
      <sheetData sheetId="2448">
        <row r="2">
          <cell r="B2">
            <v>0</v>
          </cell>
        </row>
      </sheetData>
      <sheetData sheetId="2449">
        <row r="2">
          <cell r="B2">
            <v>0</v>
          </cell>
        </row>
      </sheetData>
      <sheetData sheetId="2450">
        <row r="2">
          <cell r="B2">
            <v>0</v>
          </cell>
        </row>
      </sheetData>
      <sheetData sheetId="2451">
        <row r="2">
          <cell r="B2">
            <v>0</v>
          </cell>
        </row>
      </sheetData>
      <sheetData sheetId="2452">
        <row r="2">
          <cell r="B2">
            <v>0</v>
          </cell>
        </row>
      </sheetData>
      <sheetData sheetId="2453">
        <row r="3">
          <cell r="B3" t="str">
            <v>Total</v>
          </cell>
        </row>
      </sheetData>
      <sheetData sheetId="2454">
        <row r="3">
          <cell r="B3" t="str">
            <v>Total</v>
          </cell>
        </row>
      </sheetData>
      <sheetData sheetId="2455">
        <row r="3">
          <cell r="B3" t="str">
            <v>Total</v>
          </cell>
        </row>
      </sheetData>
      <sheetData sheetId="2456">
        <row r="3">
          <cell r="B3" t="str">
            <v>Total</v>
          </cell>
        </row>
      </sheetData>
      <sheetData sheetId="2457">
        <row r="2">
          <cell r="B2">
            <v>0</v>
          </cell>
        </row>
      </sheetData>
      <sheetData sheetId="2458">
        <row r="2">
          <cell r="B2">
            <v>0</v>
          </cell>
        </row>
      </sheetData>
      <sheetData sheetId="2459">
        <row r="2">
          <cell r="B2">
            <v>0</v>
          </cell>
        </row>
      </sheetData>
      <sheetData sheetId="2460">
        <row r="2">
          <cell r="B2">
            <v>0</v>
          </cell>
        </row>
      </sheetData>
      <sheetData sheetId="2461">
        <row r="2">
          <cell r="B2">
            <v>0</v>
          </cell>
        </row>
      </sheetData>
      <sheetData sheetId="2462">
        <row r="3">
          <cell r="B3" t="str">
            <v>Total</v>
          </cell>
        </row>
      </sheetData>
      <sheetData sheetId="2463">
        <row r="3">
          <cell r="B3" t="str">
            <v>Total</v>
          </cell>
        </row>
      </sheetData>
      <sheetData sheetId="2464">
        <row r="3">
          <cell r="B3" t="str">
            <v>Total</v>
          </cell>
        </row>
      </sheetData>
      <sheetData sheetId="2465">
        <row r="3">
          <cell r="B3" t="str">
            <v>Total</v>
          </cell>
        </row>
      </sheetData>
      <sheetData sheetId="2466"/>
      <sheetData sheetId="2467">
        <row r="3">
          <cell r="B3" t="str">
            <v>Total</v>
          </cell>
        </row>
      </sheetData>
      <sheetData sheetId="2468">
        <row r="3">
          <cell r="B3" t="str">
            <v>Total</v>
          </cell>
        </row>
      </sheetData>
      <sheetData sheetId="2469">
        <row r="3">
          <cell r="B3" t="str">
            <v>Total</v>
          </cell>
        </row>
      </sheetData>
      <sheetData sheetId="2470">
        <row r="3">
          <cell r="B3" t="str">
            <v>Total</v>
          </cell>
        </row>
      </sheetData>
      <sheetData sheetId="2471">
        <row r="3">
          <cell r="B3" t="str">
            <v>Total</v>
          </cell>
        </row>
      </sheetData>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row r="2">
          <cell r="B2">
            <v>0</v>
          </cell>
        </row>
      </sheetData>
      <sheetData sheetId="2488">
        <row r="2">
          <cell r="B2">
            <v>0</v>
          </cell>
        </row>
      </sheetData>
      <sheetData sheetId="2489"/>
      <sheetData sheetId="2490"/>
      <sheetData sheetId="2491"/>
      <sheetData sheetId="2492">
        <row r="2">
          <cell r="B2">
            <v>0</v>
          </cell>
        </row>
      </sheetData>
      <sheetData sheetId="2493">
        <row r="2">
          <cell r="B2">
            <v>0</v>
          </cell>
        </row>
      </sheetData>
      <sheetData sheetId="2494">
        <row r="2">
          <cell r="B2">
            <v>0</v>
          </cell>
        </row>
      </sheetData>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row r="2">
          <cell r="B2">
            <v>0</v>
          </cell>
        </row>
      </sheetData>
      <sheetData sheetId="2513">
        <row r="2">
          <cell r="B2">
            <v>0</v>
          </cell>
        </row>
      </sheetData>
      <sheetData sheetId="2514">
        <row r="2">
          <cell r="B2">
            <v>0</v>
          </cell>
        </row>
      </sheetData>
      <sheetData sheetId="2515">
        <row r="2">
          <cell r="B2">
            <v>0</v>
          </cell>
        </row>
      </sheetData>
      <sheetData sheetId="2516">
        <row r="2">
          <cell r="B2">
            <v>0</v>
          </cell>
        </row>
      </sheetData>
      <sheetData sheetId="2517">
        <row r="3">
          <cell r="B3" t="str">
            <v>Total</v>
          </cell>
        </row>
      </sheetData>
      <sheetData sheetId="2518">
        <row r="3">
          <cell r="B3" t="str">
            <v>Total</v>
          </cell>
        </row>
      </sheetData>
      <sheetData sheetId="2519">
        <row r="2">
          <cell r="B2">
            <v>0</v>
          </cell>
        </row>
      </sheetData>
      <sheetData sheetId="2520">
        <row r="2">
          <cell r="B2">
            <v>0</v>
          </cell>
        </row>
      </sheetData>
      <sheetData sheetId="2521">
        <row r="2">
          <cell r="B2">
            <v>0</v>
          </cell>
        </row>
      </sheetData>
      <sheetData sheetId="2522">
        <row r="2">
          <cell r="B2">
            <v>0</v>
          </cell>
        </row>
      </sheetData>
      <sheetData sheetId="2523">
        <row r="2">
          <cell r="B2">
            <v>0</v>
          </cell>
        </row>
      </sheetData>
      <sheetData sheetId="2524">
        <row r="3">
          <cell r="B3" t="str">
            <v>Total</v>
          </cell>
        </row>
      </sheetData>
      <sheetData sheetId="2525">
        <row r="3">
          <cell r="B3" t="str">
            <v>Total</v>
          </cell>
        </row>
      </sheetData>
      <sheetData sheetId="2526">
        <row r="3">
          <cell r="B3" t="str">
            <v>Total</v>
          </cell>
        </row>
      </sheetData>
      <sheetData sheetId="2527">
        <row r="3">
          <cell r="B3" t="str">
            <v>Total</v>
          </cell>
        </row>
      </sheetData>
      <sheetData sheetId="2528">
        <row r="2">
          <cell r="B2">
            <v>0</v>
          </cell>
        </row>
      </sheetData>
      <sheetData sheetId="2529">
        <row r="2">
          <cell r="B2">
            <v>0</v>
          </cell>
        </row>
      </sheetData>
      <sheetData sheetId="2530">
        <row r="2">
          <cell r="B2">
            <v>0</v>
          </cell>
        </row>
      </sheetData>
      <sheetData sheetId="2531">
        <row r="2">
          <cell r="B2">
            <v>0</v>
          </cell>
        </row>
      </sheetData>
      <sheetData sheetId="2532">
        <row r="2">
          <cell r="B2">
            <v>0</v>
          </cell>
        </row>
      </sheetData>
      <sheetData sheetId="2533">
        <row r="3">
          <cell r="B3" t="str">
            <v>Total</v>
          </cell>
        </row>
      </sheetData>
      <sheetData sheetId="2534">
        <row r="3">
          <cell r="B3" t="str">
            <v>Total</v>
          </cell>
        </row>
      </sheetData>
      <sheetData sheetId="2535">
        <row r="3">
          <cell r="B3" t="str">
            <v>Total</v>
          </cell>
        </row>
      </sheetData>
      <sheetData sheetId="2536">
        <row r="3">
          <cell r="B3" t="str">
            <v>Total</v>
          </cell>
        </row>
      </sheetData>
      <sheetData sheetId="2537"/>
      <sheetData sheetId="2538">
        <row r="3">
          <cell r="B3" t="str">
            <v>Total</v>
          </cell>
        </row>
      </sheetData>
      <sheetData sheetId="2539">
        <row r="3">
          <cell r="B3" t="str">
            <v>Total</v>
          </cell>
        </row>
      </sheetData>
      <sheetData sheetId="2540">
        <row r="3">
          <cell r="B3" t="str">
            <v>Total</v>
          </cell>
        </row>
      </sheetData>
      <sheetData sheetId="2541">
        <row r="3">
          <cell r="B3" t="str">
            <v>Total</v>
          </cell>
        </row>
      </sheetData>
      <sheetData sheetId="2542">
        <row r="3">
          <cell r="B3" t="str">
            <v>Total</v>
          </cell>
        </row>
      </sheetData>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refreshError="1"/>
      <sheetData sheetId="2566" refreshError="1"/>
      <sheetData sheetId="2567" refreshError="1"/>
      <sheetData sheetId="2568" refreshError="1"/>
      <sheetData sheetId="2569" refreshError="1"/>
      <sheetData sheetId="2570">
        <row r="2">
          <cell r="B2">
            <v>1.9678000000000001E-2</v>
          </cell>
        </row>
      </sheetData>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row r="2">
          <cell r="B2">
            <v>1.9678000000000001E-2</v>
          </cell>
        </row>
      </sheetData>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row r="2">
          <cell r="B2">
            <v>1.9678000000000001E-2</v>
          </cell>
        </row>
      </sheetData>
      <sheetData sheetId="2625">
        <row r="2">
          <cell r="B2">
            <v>1.9678000000000001E-2</v>
          </cell>
        </row>
      </sheetData>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row r="2">
          <cell r="B2">
            <v>1.9678000000000001E-2</v>
          </cell>
        </row>
      </sheetData>
      <sheetData sheetId="2648">
        <row r="2">
          <cell r="B2">
            <v>1.9678000000000001E-2</v>
          </cell>
        </row>
      </sheetData>
      <sheetData sheetId="2649">
        <row r="2">
          <cell r="B2">
            <v>1.9678000000000001E-2</v>
          </cell>
        </row>
      </sheetData>
      <sheetData sheetId="2650">
        <row r="2">
          <cell r="B2">
            <v>1.9678000000000001E-2</v>
          </cell>
        </row>
      </sheetData>
      <sheetData sheetId="2651">
        <row r="2">
          <cell r="B2">
            <v>1.9678000000000001E-2</v>
          </cell>
        </row>
      </sheetData>
      <sheetData sheetId="2652">
        <row r="2">
          <cell r="B2">
            <v>1.9678000000000001E-2</v>
          </cell>
        </row>
      </sheetData>
      <sheetData sheetId="2653">
        <row r="2">
          <cell r="B2">
            <v>0</v>
          </cell>
        </row>
      </sheetData>
      <sheetData sheetId="2654">
        <row r="2">
          <cell r="B2">
            <v>1.9678000000000001E-2</v>
          </cell>
        </row>
      </sheetData>
      <sheetData sheetId="2655">
        <row r="2">
          <cell r="B2">
            <v>0</v>
          </cell>
        </row>
      </sheetData>
      <sheetData sheetId="2656">
        <row r="2">
          <cell r="B2">
            <v>1.9678000000000001E-2</v>
          </cell>
        </row>
      </sheetData>
      <sheetData sheetId="2657">
        <row r="2">
          <cell r="B2">
            <v>0</v>
          </cell>
        </row>
      </sheetData>
      <sheetData sheetId="2658">
        <row r="2">
          <cell r="B2">
            <v>0</v>
          </cell>
        </row>
      </sheetData>
      <sheetData sheetId="2659">
        <row r="2">
          <cell r="B2">
            <v>1.9678000000000001E-2</v>
          </cell>
        </row>
      </sheetData>
      <sheetData sheetId="2660">
        <row r="2">
          <cell r="B2">
            <v>1.9678000000000001E-2</v>
          </cell>
        </row>
      </sheetData>
      <sheetData sheetId="2661">
        <row r="2">
          <cell r="B2">
            <v>1.9678000000000001E-2</v>
          </cell>
        </row>
      </sheetData>
      <sheetData sheetId="2662">
        <row r="3">
          <cell r="B3" t="str">
            <v>Total</v>
          </cell>
        </row>
      </sheetData>
      <sheetData sheetId="2663"/>
      <sheetData sheetId="2664"/>
      <sheetData sheetId="2665"/>
      <sheetData sheetId="2666"/>
      <sheetData sheetId="2667">
        <row r="2">
          <cell r="B2">
            <v>0</v>
          </cell>
        </row>
      </sheetData>
      <sheetData sheetId="2668">
        <row r="3">
          <cell r="B3" t="str">
            <v>Total</v>
          </cell>
        </row>
      </sheetData>
      <sheetData sheetId="2669"/>
      <sheetData sheetId="2670">
        <row r="2">
          <cell r="B2">
            <v>0</v>
          </cell>
        </row>
      </sheetData>
      <sheetData sheetId="2671">
        <row r="2">
          <cell r="B2">
            <v>0</v>
          </cell>
        </row>
      </sheetData>
      <sheetData sheetId="2672">
        <row r="3">
          <cell r="B3" t="str">
            <v>Total</v>
          </cell>
        </row>
      </sheetData>
      <sheetData sheetId="2673">
        <row r="2">
          <cell r="B2">
            <v>0</v>
          </cell>
        </row>
      </sheetData>
      <sheetData sheetId="2674">
        <row r="2">
          <cell r="B2">
            <v>0</v>
          </cell>
        </row>
      </sheetData>
      <sheetData sheetId="2675">
        <row r="2">
          <cell r="B2">
            <v>0</v>
          </cell>
        </row>
      </sheetData>
      <sheetData sheetId="2676">
        <row r="2">
          <cell r="B2">
            <v>0</v>
          </cell>
        </row>
      </sheetData>
      <sheetData sheetId="2677">
        <row r="2">
          <cell r="B2">
            <v>1.9678000000000001E-2</v>
          </cell>
        </row>
      </sheetData>
      <sheetData sheetId="2678">
        <row r="2">
          <cell r="B2">
            <v>0</v>
          </cell>
        </row>
      </sheetData>
      <sheetData sheetId="2679">
        <row r="2">
          <cell r="B2">
            <v>0</v>
          </cell>
        </row>
      </sheetData>
      <sheetData sheetId="2680">
        <row r="2">
          <cell r="B2">
            <v>0</v>
          </cell>
        </row>
      </sheetData>
      <sheetData sheetId="2681">
        <row r="2">
          <cell r="B2">
            <v>0</v>
          </cell>
        </row>
      </sheetData>
      <sheetData sheetId="2682">
        <row r="2">
          <cell r="B2">
            <v>0</v>
          </cell>
        </row>
      </sheetData>
      <sheetData sheetId="2683">
        <row r="2">
          <cell r="B2">
            <v>0</v>
          </cell>
        </row>
      </sheetData>
      <sheetData sheetId="2684">
        <row r="2">
          <cell r="B2">
            <v>0</v>
          </cell>
        </row>
      </sheetData>
      <sheetData sheetId="2685">
        <row r="2">
          <cell r="B2">
            <v>0</v>
          </cell>
        </row>
      </sheetData>
      <sheetData sheetId="2686">
        <row r="2">
          <cell r="B2">
            <v>0</v>
          </cell>
        </row>
      </sheetData>
      <sheetData sheetId="2687">
        <row r="2">
          <cell r="B2">
            <v>0</v>
          </cell>
        </row>
      </sheetData>
      <sheetData sheetId="2688">
        <row r="2">
          <cell r="B2">
            <v>0</v>
          </cell>
        </row>
      </sheetData>
      <sheetData sheetId="2689">
        <row r="2">
          <cell r="B2">
            <v>0</v>
          </cell>
        </row>
      </sheetData>
      <sheetData sheetId="2690">
        <row r="2">
          <cell r="B2">
            <v>0</v>
          </cell>
        </row>
      </sheetData>
      <sheetData sheetId="2691">
        <row r="2">
          <cell r="B2">
            <v>0</v>
          </cell>
        </row>
      </sheetData>
      <sheetData sheetId="2692">
        <row r="2">
          <cell r="B2">
            <v>0</v>
          </cell>
        </row>
      </sheetData>
      <sheetData sheetId="2693">
        <row r="2">
          <cell r="B2">
            <v>1.9678000000000001E-2</v>
          </cell>
        </row>
      </sheetData>
      <sheetData sheetId="2694">
        <row r="3">
          <cell r="B3" t="str">
            <v>Total</v>
          </cell>
        </row>
      </sheetData>
      <sheetData sheetId="2695">
        <row r="3">
          <cell r="B3" t="str">
            <v>Total</v>
          </cell>
        </row>
      </sheetData>
      <sheetData sheetId="2696">
        <row r="3">
          <cell r="B3" t="str">
            <v>Total</v>
          </cell>
        </row>
      </sheetData>
      <sheetData sheetId="2697">
        <row r="3">
          <cell r="B3" t="str">
            <v>Total</v>
          </cell>
        </row>
      </sheetData>
      <sheetData sheetId="2698">
        <row r="3">
          <cell r="B3" t="str">
            <v>Total</v>
          </cell>
        </row>
      </sheetData>
      <sheetData sheetId="2699">
        <row r="3">
          <cell r="B3" t="str">
            <v>Total</v>
          </cell>
        </row>
      </sheetData>
      <sheetData sheetId="2700">
        <row r="2">
          <cell r="B2">
            <v>0</v>
          </cell>
        </row>
      </sheetData>
      <sheetData sheetId="2701">
        <row r="3">
          <cell r="B3" t="str">
            <v>Total</v>
          </cell>
        </row>
      </sheetData>
      <sheetData sheetId="2702"/>
      <sheetData sheetId="2703">
        <row r="3">
          <cell r="B3" t="str">
            <v>Total</v>
          </cell>
        </row>
      </sheetData>
      <sheetData sheetId="2704">
        <row r="2">
          <cell r="B2">
            <v>0</v>
          </cell>
        </row>
      </sheetData>
      <sheetData sheetId="2705"/>
      <sheetData sheetId="2706">
        <row r="2">
          <cell r="B2">
            <v>0</v>
          </cell>
        </row>
      </sheetData>
      <sheetData sheetId="2707">
        <row r="2">
          <cell r="B2">
            <v>1.9678000000000001E-2</v>
          </cell>
        </row>
      </sheetData>
      <sheetData sheetId="2708">
        <row r="2">
          <cell r="B2">
            <v>0</v>
          </cell>
        </row>
      </sheetData>
      <sheetData sheetId="2709">
        <row r="2">
          <cell r="B2">
            <v>1.9678000000000001E-2</v>
          </cell>
        </row>
      </sheetData>
      <sheetData sheetId="2710">
        <row r="2">
          <cell r="B2">
            <v>0</v>
          </cell>
        </row>
      </sheetData>
      <sheetData sheetId="2711">
        <row r="2">
          <cell r="B2">
            <v>1.9678000000000001E-2</v>
          </cell>
        </row>
      </sheetData>
      <sheetData sheetId="2712">
        <row r="2">
          <cell r="B2">
            <v>0</v>
          </cell>
        </row>
      </sheetData>
      <sheetData sheetId="2713">
        <row r="2">
          <cell r="B2">
            <v>1.9678000000000001E-2</v>
          </cell>
        </row>
      </sheetData>
      <sheetData sheetId="2714">
        <row r="2">
          <cell r="B2">
            <v>0</v>
          </cell>
        </row>
      </sheetData>
      <sheetData sheetId="2715">
        <row r="2">
          <cell r="B2">
            <v>0</v>
          </cell>
        </row>
      </sheetData>
      <sheetData sheetId="2716"/>
      <sheetData sheetId="2717">
        <row r="2">
          <cell r="B2">
            <v>1.9678000000000001E-2</v>
          </cell>
        </row>
      </sheetData>
      <sheetData sheetId="2718">
        <row r="2">
          <cell r="B2">
            <v>1.9678000000000001E-2</v>
          </cell>
        </row>
      </sheetData>
      <sheetData sheetId="2719">
        <row r="3">
          <cell r="B3" t="str">
            <v>Total</v>
          </cell>
        </row>
      </sheetData>
      <sheetData sheetId="2720"/>
      <sheetData sheetId="2721"/>
      <sheetData sheetId="2722"/>
      <sheetData sheetId="2723"/>
      <sheetData sheetId="2724" refreshError="1"/>
      <sheetData sheetId="2725"/>
      <sheetData sheetId="2726">
        <row r="2">
          <cell r="B2">
            <v>0</v>
          </cell>
        </row>
      </sheetData>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row r="2">
          <cell r="B2">
            <v>0</v>
          </cell>
        </row>
      </sheetData>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refreshError="1"/>
      <sheetData sheetId="2762"/>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sheetData sheetId="3478"/>
      <sheetData sheetId="3479"/>
      <sheetData sheetId="3480"/>
      <sheetData sheetId="3481"/>
      <sheetData sheetId="3482"/>
      <sheetData sheetId="3483"/>
      <sheetData sheetId="3484"/>
      <sheetData sheetId="3485"/>
      <sheetData sheetId="3486"/>
      <sheetData sheetId="3487"/>
      <sheetData sheetId="3488"/>
      <sheetData sheetId="3489"/>
      <sheetData sheetId="3490"/>
      <sheetData sheetId="3491"/>
      <sheetData sheetId="3492"/>
      <sheetData sheetId="3493"/>
      <sheetData sheetId="3494"/>
      <sheetData sheetId="3495"/>
      <sheetData sheetId="3496"/>
      <sheetData sheetId="3497"/>
      <sheetData sheetId="3498"/>
      <sheetData sheetId="3499"/>
      <sheetData sheetId="3500"/>
      <sheetData sheetId="3501"/>
      <sheetData sheetId="3502"/>
      <sheetData sheetId="3503"/>
      <sheetData sheetId="3504"/>
      <sheetData sheetId="3505"/>
      <sheetData sheetId="3506"/>
      <sheetData sheetId="3507"/>
      <sheetData sheetId="3508"/>
      <sheetData sheetId="3509"/>
      <sheetData sheetId="3510"/>
      <sheetData sheetId="3511"/>
      <sheetData sheetId="3512"/>
      <sheetData sheetId="3513"/>
      <sheetData sheetId="3514"/>
      <sheetData sheetId="3515"/>
      <sheetData sheetId="3516"/>
      <sheetData sheetId="3517"/>
      <sheetData sheetId="3518"/>
      <sheetData sheetId="3519"/>
      <sheetData sheetId="3520"/>
      <sheetData sheetId="3521"/>
      <sheetData sheetId="3522"/>
      <sheetData sheetId="3523"/>
      <sheetData sheetId="3524"/>
      <sheetData sheetId="3525"/>
      <sheetData sheetId="3526"/>
      <sheetData sheetId="3527"/>
      <sheetData sheetId="3528"/>
      <sheetData sheetId="3529"/>
      <sheetData sheetId="3530"/>
      <sheetData sheetId="3531"/>
      <sheetData sheetId="3532"/>
      <sheetData sheetId="3533"/>
      <sheetData sheetId="3534"/>
      <sheetData sheetId="3535"/>
      <sheetData sheetId="3536"/>
      <sheetData sheetId="3537"/>
      <sheetData sheetId="3538"/>
      <sheetData sheetId="3539"/>
      <sheetData sheetId="3540"/>
      <sheetData sheetId="3541"/>
      <sheetData sheetId="3542"/>
      <sheetData sheetId="3543"/>
      <sheetData sheetId="3544"/>
      <sheetData sheetId="3545"/>
      <sheetData sheetId="3546"/>
      <sheetData sheetId="3547"/>
      <sheetData sheetId="3548"/>
      <sheetData sheetId="3549"/>
      <sheetData sheetId="3550"/>
      <sheetData sheetId="3551"/>
      <sheetData sheetId="3552"/>
      <sheetData sheetId="3553"/>
      <sheetData sheetId="3554"/>
      <sheetData sheetId="3555"/>
      <sheetData sheetId="3556"/>
      <sheetData sheetId="3557"/>
      <sheetData sheetId="3558"/>
      <sheetData sheetId="3559"/>
      <sheetData sheetId="3560"/>
      <sheetData sheetId="3561"/>
      <sheetData sheetId="3562"/>
      <sheetData sheetId="3563"/>
      <sheetData sheetId="3564"/>
      <sheetData sheetId="3565"/>
      <sheetData sheetId="3566"/>
      <sheetData sheetId="3567"/>
      <sheetData sheetId="3568"/>
      <sheetData sheetId="3569"/>
      <sheetData sheetId="3570"/>
      <sheetData sheetId="3571"/>
      <sheetData sheetId="3572"/>
      <sheetData sheetId="3573"/>
      <sheetData sheetId="3574"/>
      <sheetData sheetId="3575"/>
      <sheetData sheetId="3576"/>
      <sheetData sheetId="3577"/>
      <sheetData sheetId="3578"/>
      <sheetData sheetId="3579"/>
      <sheetData sheetId="3580"/>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sheetData sheetId="3609"/>
      <sheetData sheetId="3610"/>
      <sheetData sheetId="3611"/>
      <sheetData sheetId="3612"/>
      <sheetData sheetId="3613"/>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sheetData sheetId="3897"/>
      <sheetData sheetId="3898"/>
      <sheetData sheetId="3899"/>
      <sheetData sheetId="3900"/>
      <sheetData sheetId="3901"/>
      <sheetData sheetId="3902"/>
      <sheetData sheetId="3903"/>
      <sheetData sheetId="3904"/>
      <sheetData sheetId="3905"/>
      <sheetData sheetId="3906"/>
      <sheetData sheetId="3907"/>
      <sheetData sheetId="3908"/>
      <sheetData sheetId="3909"/>
      <sheetData sheetId="3910"/>
      <sheetData sheetId="3911"/>
      <sheetData sheetId="3912"/>
      <sheetData sheetId="3913"/>
      <sheetData sheetId="3914"/>
      <sheetData sheetId="3915"/>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sheetData sheetId="3936"/>
      <sheetData sheetId="3937"/>
      <sheetData sheetId="3938"/>
      <sheetData sheetId="3939"/>
      <sheetData sheetId="3940"/>
      <sheetData sheetId="3941"/>
      <sheetData sheetId="3942"/>
      <sheetData sheetId="3943"/>
      <sheetData sheetId="3944"/>
      <sheetData sheetId="3945"/>
      <sheetData sheetId="3946"/>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sheetData sheetId="4336"/>
      <sheetData sheetId="4337"/>
      <sheetData sheetId="4338"/>
      <sheetData sheetId="4339"/>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sheetData sheetId="4655"/>
      <sheetData sheetId="4656"/>
      <sheetData sheetId="4657"/>
      <sheetData sheetId="4658"/>
      <sheetData sheetId="4659"/>
      <sheetData sheetId="4660"/>
      <sheetData sheetId="4661"/>
      <sheetData sheetId="4662"/>
      <sheetData sheetId="4663"/>
      <sheetData sheetId="4664"/>
      <sheetData sheetId="4665"/>
      <sheetData sheetId="4666"/>
      <sheetData sheetId="4667"/>
      <sheetData sheetId="4668"/>
      <sheetData sheetId="4669"/>
      <sheetData sheetId="4670"/>
      <sheetData sheetId="4671"/>
      <sheetData sheetId="4672"/>
      <sheetData sheetId="4673"/>
      <sheetData sheetId="4674"/>
      <sheetData sheetId="4675"/>
      <sheetData sheetId="4676"/>
      <sheetData sheetId="4677"/>
      <sheetData sheetId="4678"/>
      <sheetData sheetId="4679"/>
      <sheetData sheetId="4680"/>
      <sheetData sheetId="4681"/>
      <sheetData sheetId="4682"/>
      <sheetData sheetId="4683"/>
      <sheetData sheetId="4684"/>
      <sheetData sheetId="4685"/>
      <sheetData sheetId="4686"/>
      <sheetData sheetId="4687"/>
      <sheetData sheetId="4688"/>
      <sheetData sheetId="4689"/>
      <sheetData sheetId="4690"/>
      <sheetData sheetId="4691"/>
      <sheetData sheetId="4692"/>
      <sheetData sheetId="4693"/>
      <sheetData sheetId="4694"/>
      <sheetData sheetId="4695"/>
      <sheetData sheetId="4696"/>
      <sheetData sheetId="4697"/>
      <sheetData sheetId="4698"/>
      <sheetData sheetId="4699"/>
      <sheetData sheetId="4700"/>
      <sheetData sheetId="4701"/>
      <sheetData sheetId="4702"/>
      <sheetData sheetId="4703"/>
      <sheetData sheetId="4704"/>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sheetData sheetId="4718"/>
      <sheetData sheetId="4719"/>
      <sheetData sheetId="4720"/>
      <sheetData sheetId="4721"/>
      <sheetData sheetId="4722"/>
      <sheetData sheetId="4723"/>
      <sheetData sheetId="4724"/>
      <sheetData sheetId="4725"/>
      <sheetData sheetId="4726"/>
      <sheetData sheetId="4727"/>
      <sheetData sheetId="4728"/>
      <sheetData sheetId="4729"/>
      <sheetData sheetId="4730"/>
      <sheetData sheetId="4731"/>
      <sheetData sheetId="4732"/>
      <sheetData sheetId="4733"/>
      <sheetData sheetId="4734"/>
      <sheetData sheetId="4735"/>
      <sheetData sheetId="4736"/>
      <sheetData sheetId="4737"/>
      <sheetData sheetId="4738"/>
      <sheetData sheetId="4739"/>
      <sheetData sheetId="4740"/>
      <sheetData sheetId="4741"/>
      <sheetData sheetId="4742"/>
      <sheetData sheetId="4743"/>
      <sheetData sheetId="4744"/>
      <sheetData sheetId="4745"/>
      <sheetData sheetId="4746"/>
      <sheetData sheetId="4747"/>
      <sheetData sheetId="4748"/>
      <sheetData sheetId="4749"/>
      <sheetData sheetId="4750"/>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sheetData sheetId="4783"/>
      <sheetData sheetId="4784"/>
      <sheetData sheetId="4785"/>
      <sheetData sheetId="4786"/>
      <sheetData sheetId="4787"/>
      <sheetData sheetId="4788"/>
      <sheetData sheetId="4789"/>
      <sheetData sheetId="4790"/>
      <sheetData sheetId="4791"/>
      <sheetData sheetId="4792"/>
      <sheetData sheetId="4793"/>
      <sheetData sheetId="4794"/>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sheetData sheetId="4921"/>
      <sheetData sheetId="4922"/>
      <sheetData sheetId="4923"/>
      <sheetData sheetId="4924"/>
      <sheetData sheetId="4925"/>
      <sheetData sheetId="4926"/>
      <sheetData sheetId="4927"/>
      <sheetData sheetId="4928"/>
      <sheetData sheetId="4929"/>
      <sheetData sheetId="4930"/>
      <sheetData sheetId="4931"/>
      <sheetData sheetId="4932"/>
      <sheetData sheetId="4933"/>
      <sheetData sheetId="4934"/>
      <sheetData sheetId="4935"/>
      <sheetData sheetId="4936"/>
      <sheetData sheetId="4937"/>
      <sheetData sheetId="4938"/>
      <sheetData sheetId="4939"/>
      <sheetData sheetId="4940"/>
      <sheetData sheetId="4941"/>
      <sheetData sheetId="4942"/>
      <sheetData sheetId="4943"/>
      <sheetData sheetId="4944"/>
      <sheetData sheetId="4945"/>
      <sheetData sheetId="4946"/>
      <sheetData sheetId="4947"/>
      <sheetData sheetId="4948"/>
      <sheetData sheetId="4949"/>
      <sheetData sheetId="4950"/>
      <sheetData sheetId="4951"/>
      <sheetData sheetId="4952"/>
      <sheetData sheetId="4953"/>
      <sheetData sheetId="4954"/>
      <sheetData sheetId="4955"/>
      <sheetData sheetId="4956"/>
      <sheetData sheetId="4957"/>
      <sheetData sheetId="4958"/>
      <sheetData sheetId="4959"/>
      <sheetData sheetId="4960"/>
      <sheetData sheetId="4961"/>
      <sheetData sheetId="4962"/>
      <sheetData sheetId="4963"/>
      <sheetData sheetId="4964"/>
      <sheetData sheetId="4965"/>
      <sheetData sheetId="4966"/>
      <sheetData sheetId="4967"/>
      <sheetData sheetId="4968"/>
      <sheetData sheetId="4969"/>
      <sheetData sheetId="4970"/>
      <sheetData sheetId="4971"/>
      <sheetData sheetId="4972"/>
      <sheetData sheetId="4973"/>
      <sheetData sheetId="4974"/>
      <sheetData sheetId="4975"/>
      <sheetData sheetId="4976"/>
      <sheetData sheetId="4977"/>
      <sheetData sheetId="4978"/>
      <sheetData sheetId="4979"/>
      <sheetData sheetId="4980"/>
      <sheetData sheetId="4981"/>
      <sheetData sheetId="4982"/>
      <sheetData sheetId="4983"/>
      <sheetData sheetId="4984"/>
      <sheetData sheetId="4985"/>
      <sheetData sheetId="4986"/>
      <sheetData sheetId="4987"/>
      <sheetData sheetId="4988"/>
      <sheetData sheetId="4989"/>
      <sheetData sheetId="4990"/>
      <sheetData sheetId="4991"/>
      <sheetData sheetId="4992"/>
      <sheetData sheetId="4993"/>
      <sheetData sheetId="4994"/>
      <sheetData sheetId="4995"/>
      <sheetData sheetId="4996"/>
      <sheetData sheetId="4997"/>
      <sheetData sheetId="4998"/>
      <sheetData sheetId="4999"/>
      <sheetData sheetId="5000"/>
      <sheetData sheetId="5001"/>
      <sheetData sheetId="5002"/>
      <sheetData sheetId="5003"/>
      <sheetData sheetId="5004"/>
      <sheetData sheetId="5005"/>
      <sheetData sheetId="5006"/>
      <sheetData sheetId="5007"/>
      <sheetData sheetId="5008"/>
      <sheetData sheetId="5009"/>
      <sheetData sheetId="5010"/>
      <sheetData sheetId="5011"/>
      <sheetData sheetId="5012"/>
      <sheetData sheetId="5013"/>
      <sheetData sheetId="5014"/>
      <sheetData sheetId="5015"/>
      <sheetData sheetId="5016"/>
      <sheetData sheetId="5017"/>
      <sheetData sheetId="5018"/>
      <sheetData sheetId="5019"/>
      <sheetData sheetId="5020"/>
      <sheetData sheetId="5021"/>
      <sheetData sheetId="5022"/>
      <sheetData sheetId="5023"/>
      <sheetData sheetId="5024"/>
      <sheetData sheetId="5025"/>
      <sheetData sheetId="5026"/>
      <sheetData sheetId="5027"/>
      <sheetData sheetId="5028"/>
      <sheetData sheetId="5029"/>
      <sheetData sheetId="5030"/>
      <sheetData sheetId="5031"/>
      <sheetData sheetId="5032"/>
      <sheetData sheetId="5033"/>
      <sheetData sheetId="5034"/>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sheetData sheetId="5089"/>
      <sheetData sheetId="5090"/>
      <sheetData sheetId="5091"/>
      <sheetData sheetId="5092"/>
      <sheetData sheetId="5093"/>
      <sheetData sheetId="5094"/>
      <sheetData sheetId="5095"/>
      <sheetData sheetId="5096"/>
      <sheetData sheetId="5097"/>
      <sheetData sheetId="5098"/>
      <sheetData sheetId="5099"/>
      <sheetData sheetId="5100"/>
      <sheetData sheetId="5101"/>
      <sheetData sheetId="5102"/>
      <sheetData sheetId="5103"/>
      <sheetData sheetId="5104"/>
      <sheetData sheetId="5105"/>
      <sheetData sheetId="5106"/>
      <sheetData sheetId="5107"/>
      <sheetData sheetId="5108"/>
      <sheetData sheetId="5109"/>
      <sheetData sheetId="5110"/>
      <sheetData sheetId="5111"/>
      <sheetData sheetId="5112"/>
      <sheetData sheetId="5113"/>
      <sheetData sheetId="5114"/>
      <sheetData sheetId="5115"/>
      <sheetData sheetId="5116"/>
      <sheetData sheetId="5117"/>
      <sheetData sheetId="5118"/>
      <sheetData sheetId="5119"/>
      <sheetData sheetId="5120"/>
      <sheetData sheetId="5121"/>
      <sheetData sheetId="5122"/>
      <sheetData sheetId="5123"/>
      <sheetData sheetId="5124"/>
      <sheetData sheetId="5125"/>
      <sheetData sheetId="5126"/>
      <sheetData sheetId="5127"/>
      <sheetData sheetId="5128"/>
      <sheetData sheetId="5129"/>
      <sheetData sheetId="5130"/>
      <sheetData sheetId="5131"/>
      <sheetData sheetId="5132"/>
      <sheetData sheetId="5133"/>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sheetData sheetId="5149"/>
      <sheetData sheetId="5150"/>
      <sheetData sheetId="5151"/>
      <sheetData sheetId="5152"/>
      <sheetData sheetId="5153"/>
      <sheetData sheetId="5154"/>
      <sheetData sheetId="5155"/>
      <sheetData sheetId="5156"/>
      <sheetData sheetId="5157"/>
      <sheetData sheetId="5158"/>
      <sheetData sheetId="5159"/>
      <sheetData sheetId="5160"/>
      <sheetData sheetId="5161"/>
      <sheetData sheetId="5162"/>
      <sheetData sheetId="5163"/>
      <sheetData sheetId="5164"/>
      <sheetData sheetId="5165"/>
      <sheetData sheetId="5166"/>
      <sheetData sheetId="5167"/>
      <sheetData sheetId="5168"/>
      <sheetData sheetId="5169"/>
      <sheetData sheetId="5170"/>
      <sheetData sheetId="5171"/>
      <sheetData sheetId="5172"/>
      <sheetData sheetId="5173"/>
      <sheetData sheetId="5174"/>
      <sheetData sheetId="5175"/>
      <sheetData sheetId="5176"/>
      <sheetData sheetId="5177"/>
      <sheetData sheetId="5178"/>
      <sheetData sheetId="5179"/>
      <sheetData sheetId="5180"/>
      <sheetData sheetId="5181"/>
      <sheetData sheetId="5182"/>
      <sheetData sheetId="5183"/>
      <sheetData sheetId="5184"/>
      <sheetData sheetId="5185"/>
      <sheetData sheetId="5186"/>
      <sheetData sheetId="5187"/>
      <sheetData sheetId="5188"/>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sheetData sheetId="5217"/>
      <sheetData sheetId="5218"/>
      <sheetData sheetId="5219"/>
      <sheetData sheetId="5220"/>
      <sheetData sheetId="5221"/>
      <sheetData sheetId="5222"/>
      <sheetData sheetId="5223"/>
      <sheetData sheetId="5224"/>
      <sheetData sheetId="5225"/>
      <sheetData sheetId="5226"/>
      <sheetData sheetId="5227"/>
      <sheetData sheetId="5228"/>
      <sheetData sheetId="5229"/>
      <sheetData sheetId="5230"/>
      <sheetData sheetId="5231"/>
      <sheetData sheetId="5232"/>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sheetData sheetId="5246"/>
      <sheetData sheetId="5247"/>
      <sheetData sheetId="5248"/>
      <sheetData sheetId="5249"/>
      <sheetData sheetId="5250"/>
      <sheetData sheetId="5251"/>
      <sheetData sheetId="5252"/>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sheetData sheetId="5314"/>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sheetData sheetId="5338"/>
      <sheetData sheetId="5339"/>
      <sheetData sheetId="5340"/>
      <sheetData sheetId="5341"/>
      <sheetData sheetId="5342"/>
      <sheetData sheetId="5343"/>
      <sheetData sheetId="5344"/>
      <sheetData sheetId="5345"/>
      <sheetData sheetId="5346"/>
      <sheetData sheetId="5347"/>
      <sheetData sheetId="5348"/>
      <sheetData sheetId="5349"/>
      <sheetData sheetId="5350"/>
      <sheetData sheetId="5351"/>
      <sheetData sheetId="5352"/>
      <sheetData sheetId="5353"/>
      <sheetData sheetId="5354"/>
      <sheetData sheetId="5355"/>
      <sheetData sheetId="5356"/>
      <sheetData sheetId="5357"/>
      <sheetData sheetId="5358"/>
      <sheetData sheetId="5359"/>
      <sheetData sheetId="5360"/>
      <sheetData sheetId="5361"/>
      <sheetData sheetId="5362"/>
      <sheetData sheetId="5363"/>
      <sheetData sheetId="5364"/>
      <sheetData sheetId="5365"/>
      <sheetData sheetId="5366"/>
      <sheetData sheetId="5367"/>
      <sheetData sheetId="5368"/>
      <sheetData sheetId="5369"/>
      <sheetData sheetId="5370"/>
      <sheetData sheetId="5371"/>
      <sheetData sheetId="5372"/>
      <sheetData sheetId="5373"/>
      <sheetData sheetId="5374"/>
      <sheetData sheetId="5375"/>
      <sheetData sheetId="5376"/>
      <sheetData sheetId="5377"/>
      <sheetData sheetId="5378"/>
      <sheetData sheetId="5379"/>
      <sheetData sheetId="5380"/>
      <sheetData sheetId="5381"/>
      <sheetData sheetId="5382"/>
      <sheetData sheetId="5383"/>
      <sheetData sheetId="5384"/>
      <sheetData sheetId="5385"/>
      <sheetData sheetId="5386"/>
      <sheetData sheetId="5387"/>
      <sheetData sheetId="5388"/>
      <sheetData sheetId="5389"/>
      <sheetData sheetId="5390"/>
      <sheetData sheetId="5391"/>
      <sheetData sheetId="5392"/>
      <sheetData sheetId="5393"/>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sheetData sheetId="5409"/>
      <sheetData sheetId="5410"/>
      <sheetData sheetId="5411"/>
      <sheetData sheetId="5412"/>
      <sheetData sheetId="5413"/>
      <sheetData sheetId="5414"/>
      <sheetData sheetId="5415"/>
      <sheetData sheetId="5416"/>
      <sheetData sheetId="5417"/>
      <sheetData sheetId="5418"/>
      <sheetData sheetId="5419"/>
      <sheetData sheetId="5420"/>
      <sheetData sheetId="5421"/>
      <sheetData sheetId="5422"/>
      <sheetData sheetId="5423"/>
      <sheetData sheetId="5424"/>
      <sheetData sheetId="5425"/>
      <sheetData sheetId="5426"/>
      <sheetData sheetId="5427"/>
      <sheetData sheetId="5428"/>
      <sheetData sheetId="5429"/>
      <sheetData sheetId="5430"/>
      <sheetData sheetId="5431"/>
      <sheetData sheetId="5432"/>
      <sheetData sheetId="5433"/>
      <sheetData sheetId="5434"/>
      <sheetData sheetId="5435"/>
      <sheetData sheetId="5436"/>
      <sheetData sheetId="5437"/>
      <sheetData sheetId="5438"/>
      <sheetData sheetId="5439"/>
      <sheetData sheetId="5440"/>
      <sheetData sheetId="5441"/>
      <sheetData sheetId="5442"/>
      <sheetData sheetId="5443"/>
      <sheetData sheetId="5444"/>
      <sheetData sheetId="5445"/>
      <sheetData sheetId="5446"/>
      <sheetData sheetId="5447"/>
      <sheetData sheetId="5448"/>
      <sheetData sheetId="5449"/>
      <sheetData sheetId="5450"/>
      <sheetData sheetId="5451"/>
      <sheetData sheetId="5452"/>
      <sheetData sheetId="5453"/>
      <sheetData sheetId="5454"/>
      <sheetData sheetId="5455"/>
      <sheetData sheetId="5456"/>
      <sheetData sheetId="5457"/>
      <sheetData sheetId="5458"/>
      <sheetData sheetId="5459"/>
      <sheetData sheetId="5460"/>
      <sheetData sheetId="5461"/>
      <sheetData sheetId="5462"/>
      <sheetData sheetId="5463"/>
      <sheetData sheetId="5464"/>
      <sheetData sheetId="5465"/>
      <sheetData sheetId="5466"/>
      <sheetData sheetId="5467"/>
      <sheetData sheetId="5468"/>
      <sheetData sheetId="5469"/>
      <sheetData sheetId="5470"/>
      <sheetData sheetId="5471"/>
      <sheetData sheetId="5472"/>
      <sheetData sheetId="5473"/>
      <sheetData sheetId="5474"/>
      <sheetData sheetId="5475"/>
      <sheetData sheetId="5476"/>
      <sheetData sheetId="5477"/>
      <sheetData sheetId="5478"/>
      <sheetData sheetId="5479"/>
      <sheetData sheetId="5480"/>
      <sheetData sheetId="5481"/>
      <sheetData sheetId="5482"/>
      <sheetData sheetId="5483"/>
      <sheetData sheetId="5484"/>
      <sheetData sheetId="5485"/>
      <sheetData sheetId="5486"/>
      <sheetData sheetId="5487"/>
      <sheetData sheetId="5488"/>
      <sheetData sheetId="5489"/>
      <sheetData sheetId="5490"/>
      <sheetData sheetId="5491"/>
      <sheetData sheetId="5492"/>
      <sheetData sheetId="5493"/>
      <sheetData sheetId="5494"/>
      <sheetData sheetId="5495"/>
      <sheetData sheetId="5496"/>
      <sheetData sheetId="5497"/>
      <sheetData sheetId="5498"/>
      <sheetData sheetId="5499"/>
      <sheetData sheetId="5500"/>
      <sheetData sheetId="5501"/>
      <sheetData sheetId="5502"/>
      <sheetData sheetId="5503"/>
      <sheetData sheetId="5504"/>
      <sheetData sheetId="5505"/>
      <sheetData sheetId="5506"/>
      <sheetData sheetId="5507"/>
      <sheetData sheetId="5508"/>
      <sheetData sheetId="5509"/>
      <sheetData sheetId="5510"/>
      <sheetData sheetId="5511"/>
      <sheetData sheetId="5512"/>
      <sheetData sheetId="5513"/>
      <sheetData sheetId="5514"/>
      <sheetData sheetId="5515"/>
      <sheetData sheetId="5516"/>
      <sheetData sheetId="5517"/>
      <sheetData sheetId="5518"/>
      <sheetData sheetId="5519"/>
      <sheetData sheetId="5520"/>
      <sheetData sheetId="5521"/>
      <sheetData sheetId="5522"/>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sheetData sheetId="5536"/>
      <sheetData sheetId="5537"/>
      <sheetData sheetId="5538"/>
      <sheetData sheetId="5539"/>
      <sheetData sheetId="5540"/>
      <sheetData sheetId="5541"/>
      <sheetData sheetId="5542"/>
      <sheetData sheetId="5543"/>
      <sheetData sheetId="5544"/>
      <sheetData sheetId="5545"/>
      <sheetData sheetId="5546"/>
      <sheetData sheetId="5547"/>
      <sheetData sheetId="5548"/>
      <sheetData sheetId="5549"/>
      <sheetData sheetId="5550"/>
      <sheetData sheetId="5551"/>
      <sheetData sheetId="5552"/>
      <sheetData sheetId="5553"/>
      <sheetData sheetId="5554"/>
      <sheetData sheetId="5555"/>
      <sheetData sheetId="5556"/>
      <sheetData sheetId="5557"/>
      <sheetData sheetId="5558"/>
      <sheetData sheetId="5559"/>
      <sheetData sheetId="5560"/>
      <sheetData sheetId="5561"/>
      <sheetData sheetId="5562"/>
      <sheetData sheetId="5563"/>
      <sheetData sheetId="5564"/>
      <sheetData sheetId="5565"/>
      <sheetData sheetId="5566"/>
      <sheetData sheetId="5567"/>
      <sheetData sheetId="5568"/>
      <sheetData sheetId="5569"/>
      <sheetData sheetId="5570"/>
      <sheetData sheetId="5571"/>
      <sheetData sheetId="5572"/>
      <sheetData sheetId="5573"/>
      <sheetData sheetId="5574"/>
      <sheetData sheetId="5575"/>
      <sheetData sheetId="5576"/>
      <sheetData sheetId="5577"/>
      <sheetData sheetId="5578"/>
      <sheetData sheetId="5579"/>
      <sheetData sheetId="5580"/>
      <sheetData sheetId="5581"/>
      <sheetData sheetId="5582"/>
      <sheetData sheetId="5583"/>
      <sheetData sheetId="5584"/>
      <sheetData sheetId="5585"/>
      <sheetData sheetId="5586"/>
      <sheetData sheetId="5587"/>
      <sheetData sheetId="5588"/>
      <sheetData sheetId="5589"/>
      <sheetData sheetId="5590"/>
      <sheetData sheetId="5591"/>
      <sheetData sheetId="5592"/>
      <sheetData sheetId="5593"/>
      <sheetData sheetId="5594"/>
      <sheetData sheetId="5595"/>
      <sheetData sheetId="5596"/>
      <sheetData sheetId="5597"/>
      <sheetData sheetId="5598"/>
      <sheetData sheetId="5599"/>
      <sheetData sheetId="5600"/>
      <sheetData sheetId="5601"/>
      <sheetData sheetId="5602"/>
      <sheetData sheetId="5603"/>
      <sheetData sheetId="5604"/>
      <sheetData sheetId="5605"/>
      <sheetData sheetId="5606"/>
      <sheetData sheetId="5607"/>
      <sheetData sheetId="5608"/>
      <sheetData sheetId="5609"/>
      <sheetData sheetId="5610"/>
      <sheetData sheetId="5611"/>
      <sheetData sheetId="5612"/>
      <sheetData sheetId="5613"/>
      <sheetData sheetId="5614"/>
      <sheetData sheetId="5615"/>
      <sheetData sheetId="5616"/>
      <sheetData sheetId="5617"/>
      <sheetData sheetId="5618"/>
      <sheetData sheetId="5619"/>
      <sheetData sheetId="5620"/>
      <sheetData sheetId="5621"/>
      <sheetData sheetId="5622"/>
      <sheetData sheetId="5623"/>
      <sheetData sheetId="5624"/>
      <sheetData sheetId="5625"/>
      <sheetData sheetId="5626"/>
      <sheetData sheetId="5627"/>
      <sheetData sheetId="5628"/>
      <sheetData sheetId="5629"/>
      <sheetData sheetId="5630"/>
      <sheetData sheetId="5631"/>
      <sheetData sheetId="5632"/>
      <sheetData sheetId="5633"/>
      <sheetData sheetId="5634"/>
      <sheetData sheetId="5635"/>
      <sheetData sheetId="5636"/>
      <sheetData sheetId="5637"/>
      <sheetData sheetId="5638"/>
      <sheetData sheetId="5639"/>
      <sheetData sheetId="5640"/>
      <sheetData sheetId="5641"/>
      <sheetData sheetId="5642"/>
      <sheetData sheetId="5643"/>
      <sheetData sheetId="5644"/>
      <sheetData sheetId="5645"/>
      <sheetData sheetId="5646"/>
      <sheetData sheetId="5647"/>
      <sheetData sheetId="5648"/>
      <sheetData sheetId="5649"/>
      <sheetData sheetId="5650"/>
      <sheetData sheetId="5651"/>
      <sheetData sheetId="5652"/>
      <sheetData sheetId="5653"/>
      <sheetData sheetId="5654"/>
      <sheetData sheetId="5655"/>
      <sheetData sheetId="5656"/>
      <sheetData sheetId="5657"/>
      <sheetData sheetId="5658"/>
      <sheetData sheetId="5659"/>
      <sheetData sheetId="5660"/>
      <sheetData sheetId="5661"/>
      <sheetData sheetId="5662"/>
      <sheetData sheetId="5663"/>
      <sheetData sheetId="5664"/>
      <sheetData sheetId="5665"/>
      <sheetData sheetId="5666"/>
      <sheetData sheetId="5667"/>
      <sheetData sheetId="5668"/>
      <sheetData sheetId="5669"/>
      <sheetData sheetId="5670"/>
      <sheetData sheetId="5671"/>
      <sheetData sheetId="5672"/>
      <sheetData sheetId="5673"/>
      <sheetData sheetId="5674"/>
      <sheetData sheetId="5675"/>
      <sheetData sheetId="5676"/>
      <sheetData sheetId="5677"/>
      <sheetData sheetId="5678"/>
      <sheetData sheetId="5679"/>
      <sheetData sheetId="5680"/>
      <sheetData sheetId="5681"/>
      <sheetData sheetId="5682"/>
      <sheetData sheetId="5683"/>
      <sheetData sheetId="5684"/>
      <sheetData sheetId="5685"/>
      <sheetData sheetId="5686"/>
      <sheetData sheetId="5687"/>
      <sheetData sheetId="5688"/>
      <sheetData sheetId="5689"/>
      <sheetData sheetId="5690"/>
      <sheetData sheetId="5691"/>
      <sheetData sheetId="5692"/>
      <sheetData sheetId="5693"/>
      <sheetData sheetId="5694"/>
      <sheetData sheetId="5695"/>
      <sheetData sheetId="5696"/>
      <sheetData sheetId="5697"/>
      <sheetData sheetId="5698"/>
      <sheetData sheetId="5699"/>
      <sheetData sheetId="5700"/>
      <sheetData sheetId="5701"/>
      <sheetData sheetId="5702"/>
      <sheetData sheetId="5703"/>
      <sheetData sheetId="5704"/>
      <sheetData sheetId="5705"/>
      <sheetData sheetId="5706"/>
      <sheetData sheetId="5707"/>
      <sheetData sheetId="5708"/>
      <sheetData sheetId="5709"/>
      <sheetData sheetId="5710"/>
      <sheetData sheetId="5711"/>
      <sheetData sheetId="5712"/>
      <sheetData sheetId="5713"/>
      <sheetData sheetId="5714"/>
      <sheetData sheetId="5715"/>
      <sheetData sheetId="5716"/>
      <sheetData sheetId="5717"/>
      <sheetData sheetId="5718"/>
      <sheetData sheetId="5719"/>
      <sheetData sheetId="5720"/>
      <sheetData sheetId="5721"/>
      <sheetData sheetId="5722"/>
      <sheetData sheetId="5723"/>
      <sheetData sheetId="5724"/>
      <sheetData sheetId="5725"/>
      <sheetData sheetId="5726"/>
      <sheetData sheetId="5727"/>
      <sheetData sheetId="5728"/>
      <sheetData sheetId="5729"/>
      <sheetData sheetId="5730"/>
      <sheetData sheetId="5731"/>
      <sheetData sheetId="5732"/>
      <sheetData sheetId="5733"/>
      <sheetData sheetId="5734"/>
      <sheetData sheetId="5735"/>
      <sheetData sheetId="5736"/>
      <sheetData sheetId="5737"/>
      <sheetData sheetId="5738"/>
      <sheetData sheetId="5739"/>
      <sheetData sheetId="5740"/>
      <sheetData sheetId="5741"/>
      <sheetData sheetId="5742"/>
      <sheetData sheetId="5743"/>
      <sheetData sheetId="5744"/>
      <sheetData sheetId="5745"/>
      <sheetData sheetId="5746"/>
      <sheetData sheetId="5747"/>
      <sheetData sheetId="5748"/>
      <sheetData sheetId="5749"/>
      <sheetData sheetId="5750"/>
      <sheetData sheetId="5751"/>
      <sheetData sheetId="5752"/>
      <sheetData sheetId="5753"/>
      <sheetData sheetId="5754"/>
      <sheetData sheetId="5755"/>
      <sheetData sheetId="5756"/>
      <sheetData sheetId="5757"/>
      <sheetData sheetId="5758"/>
      <sheetData sheetId="5759"/>
      <sheetData sheetId="5760"/>
      <sheetData sheetId="5761"/>
      <sheetData sheetId="5762"/>
      <sheetData sheetId="5763"/>
      <sheetData sheetId="5764"/>
      <sheetData sheetId="5765"/>
      <sheetData sheetId="5766"/>
      <sheetData sheetId="5767"/>
      <sheetData sheetId="5768"/>
      <sheetData sheetId="5769"/>
      <sheetData sheetId="5770"/>
      <sheetData sheetId="5771"/>
      <sheetData sheetId="5772"/>
      <sheetData sheetId="5773"/>
      <sheetData sheetId="5774"/>
      <sheetData sheetId="5775"/>
      <sheetData sheetId="5776"/>
      <sheetData sheetId="5777"/>
      <sheetData sheetId="5778"/>
      <sheetData sheetId="5779"/>
      <sheetData sheetId="5780"/>
      <sheetData sheetId="5781"/>
      <sheetData sheetId="5782"/>
      <sheetData sheetId="5783"/>
      <sheetData sheetId="5784"/>
      <sheetData sheetId="5785"/>
      <sheetData sheetId="5786"/>
      <sheetData sheetId="5787"/>
      <sheetData sheetId="5788"/>
      <sheetData sheetId="5789"/>
      <sheetData sheetId="5790"/>
      <sheetData sheetId="5791"/>
      <sheetData sheetId="5792"/>
      <sheetData sheetId="5793"/>
      <sheetData sheetId="5794"/>
      <sheetData sheetId="5795"/>
      <sheetData sheetId="5796"/>
      <sheetData sheetId="5797"/>
      <sheetData sheetId="5798"/>
      <sheetData sheetId="5799"/>
      <sheetData sheetId="5800"/>
      <sheetData sheetId="5801"/>
      <sheetData sheetId="5802"/>
      <sheetData sheetId="5803"/>
      <sheetData sheetId="5804"/>
      <sheetData sheetId="5805"/>
      <sheetData sheetId="5806"/>
      <sheetData sheetId="5807"/>
      <sheetData sheetId="5808"/>
      <sheetData sheetId="5809"/>
      <sheetData sheetId="5810"/>
      <sheetData sheetId="5811"/>
      <sheetData sheetId="5812"/>
      <sheetData sheetId="5813"/>
      <sheetData sheetId="5814"/>
      <sheetData sheetId="5815"/>
      <sheetData sheetId="5816"/>
      <sheetData sheetId="5817"/>
      <sheetData sheetId="5818"/>
      <sheetData sheetId="5819"/>
      <sheetData sheetId="5820"/>
      <sheetData sheetId="5821"/>
      <sheetData sheetId="5822"/>
      <sheetData sheetId="5823"/>
      <sheetData sheetId="5824"/>
      <sheetData sheetId="5825"/>
      <sheetData sheetId="5826"/>
      <sheetData sheetId="5827"/>
      <sheetData sheetId="5828"/>
      <sheetData sheetId="5829"/>
      <sheetData sheetId="5830"/>
      <sheetData sheetId="5831"/>
      <sheetData sheetId="5832"/>
      <sheetData sheetId="5833"/>
      <sheetData sheetId="5834"/>
      <sheetData sheetId="5835"/>
      <sheetData sheetId="5836"/>
      <sheetData sheetId="5837"/>
      <sheetData sheetId="5838"/>
      <sheetData sheetId="5839"/>
      <sheetData sheetId="5840"/>
      <sheetData sheetId="5841"/>
      <sheetData sheetId="5842"/>
      <sheetData sheetId="5843"/>
      <sheetData sheetId="5844"/>
      <sheetData sheetId="5845"/>
      <sheetData sheetId="5846"/>
      <sheetData sheetId="5847"/>
      <sheetData sheetId="5848"/>
      <sheetData sheetId="5849"/>
      <sheetData sheetId="5850"/>
      <sheetData sheetId="5851"/>
      <sheetData sheetId="5852"/>
      <sheetData sheetId="5853"/>
      <sheetData sheetId="5854"/>
      <sheetData sheetId="5855"/>
      <sheetData sheetId="5856"/>
      <sheetData sheetId="5857"/>
      <sheetData sheetId="5858"/>
      <sheetData sheetId="5859"/>
      <sheetData sheetId="5860"/>
      <sheetData sheetId="5861"/>
      <sheetData sheetId="5862"/>
      <sheetData sheetId="5863"/>
      <sheetData sheetId="5864"/>
      <sheetData sheetId="5865"/>
      <sheetData sheetId="5866"/>
      <sheetData sheetId="5867"/>
      <sheetData sheetId="5868"/>
      <sheetData sheetId="5869"/>
      <sheetData sheetId="5870"/>
      <sheetData sheetId="5871"/>
      <sheetData sheetId="5872"/>
      <sheetData sheetId="5873"/>
      <sheetData sheetId="5874"/>
      <sheetData sheetId="5875"/>
      <sheetData sheetId="5876"/>
      <sheetData sheetId="5877"/>
      <sheetData sheetId="5878"/>
      <sheetData sheetId="5879"/>
      <sheetData sheetId="5880"/>
      <sheetData sheetId="5881"/>
      <sheetData sheetId="5882"/>
      <sheetData sheetId="5883"/>
      <sheetData sheetId="5884"/>
      <sheetData sheetId="5885"/>
      <sheetData sheetId="5886"/>
      <sheetData sheetId="5887"/>
      <sheetData sheetId="5888"/>
      <sheetData sheetId="5889"/>
      <sheetData sheetId="5890"/>
      <sheetData sheetId="5891"/>
      <sheetData sheetId="5892"/>
      <sheetData sheetId="5893"/>
      <sheetData sheetId="5894"/>
      <sheetData sheetId="5895"/>
      <sheetData sheetId="5896"/>
      <sheetData sheetId="5897"/>
      <sheetData sheetId="5898"/>
      <sheetData sheetId="5899"/>
      <sheetData sheetId="5900"/>
      <sheetData sheetId="5901"/>
      <sheetData sheetId="5902"/>
      <sheetData sheetId="5903"/>
      <sheetData sheetId="5904"/>
      <sheetData sheetId="5905"/>
      <sheetData sheetId="5906"/>
      <sheetData sheetId="5907"/>
      <sheetData sheetId="5908"/>
      <sheetData sheetId="5909"/>
      <sheetData sheetId="5910"/>
      <sheetData sheetId="5911"/>
      <sheetData sheetId="5912"/>
      <sheetData sheetId="5913"/>
      <sheetData sheetId="5914"/>
      <sheetData sheetId="5915"/>
      <sheetData sheetId="5916"/>
      <sheetData sheetId="5917"/>
      <sheetData sheetId="5918"/>
      <sheetData sheetId="5919"/>
      <sheetData sheetId="5920"/>
      <sheetData sheetId="5921"/>
      <sheetData sheetId="5922"/>
      <sheetData sheetId="5923"/>
      <sheetData sheetId="5924"/>
      <sheetData sheetId="5925"/>
      <sheetData sheetId="5926"/>
      <sheetData sheetId="5927"/>
      <sheetData sheetId="5928"/>
      <sheetData sheetId="5929"/>
      <sheetData sheetId="5930"/>
      <sheetData sheetId="5931"/>
      <sheetData sheetId="5932"/>
      <sheetData sheetId="5933"/>
      <sheetData sheetId="5934"/>
      <sheetData sheetId="5935"/>
      <sheetData sheetId="5936"/>
      <sheetData sheetId="5937"/>
      <sheetData sheetId="5938"/>
      <sheetData sheetId="5939"/>
      <sheetData sheetId="5940"/>
      <sheetData sheetId="5941"/>
      <sheetData sheetId="5942"/>
      <sheetData sheetId="5943"/>
      <sheetData sheetId="5944"/>
      <sheetData sheetId="5945"/>
      <sheetData sheetId="5946"/>
      <sheetData sheetId="5947"/>
      <sheetData sheetId="5948"/>
      <sheetData sheetId="5949"/>
      <sheetData sheetId="5950"/>
      <sheetData sheetId="5951"/>
      <sheetData sheetId="5952"/>
      <sheetData sheetId="5953"/>
      <sheetData sheetId="5954"/>
      <sheetData sheetId="5955"/>
      <sheetData sheetId="5956"/>
      <sheetData sheetId="5957"/>
      <sheetData sheetId="5958"/>
      <sheetData sheetId="5959"/>
      <sheetData sheetId="5960"/>
      <sheetData sheetId="5961"/>
      <sheetData sheetId="5962"/>
      <sheetData sheetId="5963"/>
      <sheetData sheetId="5964"/>
      <sheetData sheetId="5965"/>
      <sheetData sheetId="5966"/>
      <sheetData sheetId="5967"/>
      <sheetData sheetId="5968"/>
      <sheetData sheetId="5969"/>
      <sheetData sheetId="5970"/>
      <sheetData sheetId="5971"/>
      <sheetData sheetId="5972"/>
      <sheetData sheetId="5973"/>
      <sheetData sheetId="5974"/>
      <sheetData sheetId="5975"/>
      <sheetData sheetId="5976"/>
      <sheetData sheetId="5977"/>
      <sheetData sheetId="5978"/>
      <sheetData sheetId="5979"/>
      <sheetData sheetId="5980"/>
      <sheetData sheetId="5981"/>
      <sheetData sheetId="5982"/>
      <sheetData sheetId="5983"/>
      <sheetData sheetId="5984"/>
      <sheetData sheetId="5985"/>
      <sheetData sheetId="5986"/>
      <sheetData sheetId="5987"/>
      <sheetData sheetId="5988"/>
      <sheetData sheetId="5989"/>
      <sheetData sheetId="5990"/>
      <sheetData sheetId="5991"/>
      <sheetData sheetId="5992"/>
      <sheetData sheetId="5993"/>
      <sheetData sheetId="5994"/>
      <sheetData sheetId="5995"/>
      <sheetData sheetId="5996"/>
      <sheetData sheetId="5997"/>
      <sheetData sheetId="5998"/>
      <sheetData sheetId="5999"/>
      <sheetData sheetId="6000"/>
      <sheetData sheetId="6001"/>
      <sheetData sheetId="6002"/>
      <sheetData sheetId="6003"/>
      <sheetData sheetId="6004"/>
      <sheetData sheetId="6005"/>
      <sheetData sheetId="6006"/>
      <sheetData sheetId="6007"/>
      <sheetData sheetId="6008"/>
      <sheetData sheetId="6009"/>
      <sheetData sheetId="6010"/>
      <sheetData sheetId="6011"/>
      <sheetData sheetId="6012"/>
      <sheetData sheetId="6013"/>
      <sheetData sheetId="6014"/>
      <sheetData sheetId="6015"/>
      <sheetData sheetId="6016"/>
      <sheetData sheetId="6017"/>
      <sheetData sheetId="6018"/>
      <sheetData sheetId="6019"/>
      <sheetData sheetId="6020"/>
      <sheetData sheetId="6021"/>
      <sheetData sheetId="6022"/>
      <sheetData sheetId="6023"/>
      <sheetData sheetId="6024"/>
      <sheetData sheetId="6025"/>
      <sheetData sheetId="6026"/>
      <sheetData sheetId="6027"/>
      <sheetData sheetId="6028"/>
      <sheetData sheetId="6029"/>
      <sheetData sheetId="6030"/>
      <sheetData sheetId="6031"/>
      <sheetData sheetId="6032"/>
      <sheetData sheetId="6033"/>
      <sheetData sheetId="6034"/>
      <sheetData sheetId="6035"/>
      <sheetData sheetId="6036"/>
      <sheetData sheetId="6037"/>
      <sheetData sheetId="6038"/>
      <sheetData sheetId="6039"/>
      <sheetData sheetId="6040"/>
      <sheetData sheetId="6041"/>
      <sheetData sheetId="6042"/>
      <sheetData sheetId="6043"/>
      <sheetData sheetId="6044"/>
      <sheetData sheetId="6045"/>
      <sheetData sheetId="6046"/>
      <sheetData sheetId="6047"/>
      <sheetData sheetId="6048"/>
      <sheetData sheetId="6049"/>
      <sheetData sheetId="6050"/>
      <sheetData sheetId="6051"/>
      <sheetData sheetId="6052"/>
      <sheetData sheetId="6053"/>
      <sheetData sheetId="6054"/>
      <sheetData sheetId="6055"/>
      <sheetData sheetId="6056"/>
      <sheetData sheetId="6057"/>
      <sheetData sheetId="6058"/>
      <sheetData sheetId="6059"/>
      <sheetData sheetId="6060"/>
      <sheetData sheetId="6061"/>
      <sheetData sheetId="6062"/>
      <sheetData sheetId="6063"/>
      <sheetData sheetId="6064"/>
      <sheetData sheetId="6065"/>
      <sheetData sheetId="6066"/>
      <sheetData sheetId="6067"/>
      <sheetData sheetId="6068"/>
      <sheetData sheetId="6069"/>
      <sheetData sheetId="6070"/>
      <sheetData sheetId="6071"/>
      <sheetData sheetId="6072"/>
      <sheetData sheetId="6073"/>
      <sheetData sheetId="6074"/>
      <sheetData sheetId="6075"/>
      <sheetData sheetId="6076"/>
      <sheetData sheetId="6077"/>
      <sheetData sheetId="6078"/>
      <sheetData sheetId="6079"/>
      <sheetData sheetId="6080"/>
      <sheetData sheetId="6081"/>
      <sheetData sheetId="6082"/>
      <sheetData sheetId="6083"/>
      <sheetData sheetId="6084"/>
      <sheetData sheetId="6085"/>
      <sheetData sheetId="6086"/>
      <sheetData sheetId="6087"/>
      <sheetData sheetId="6088"/>
      <sheetData sheetId="6089"/>
      <sheetData sheetId="6090"/>
      <sheetData sheetId="6091"/>
      <sheetData sheetId="6092"/>
      <sheetData sheetId="6093"/>
      <sheetData sheetId="6094"/>
      <sheetData sheetId="6095"/>
      <sheetData sheetId="6096"/>
      <sheetData sheetId="6097"/>
      <sheetData sheetId="6098"/>
      <sheetData sheetId="6099"/>
      <sheetData sheetId="6100"/>
      <sheetData sheetId="6101"/>
      <sheetData sheetId="6102"/>
      <sheetData sheetId="6103"/>
      <sheetData sheetId="6104"/>
      <sheetData sheetId="6105"/>
      <sheetData sheetId="6106"/>
      <sheetData sheetId="6107"/>
      <sheetData sheetId="6108"/>
      <sheetData sheetId="6109"/>
      <sheetData sheetId="6110"/>
      <sheetData sheetId="6111"/>
      <sheetData sheetId="6112"/>
      <sheetData sheetId="6113"/>
      <sheetData sheetId="6114"/>
      <sheetData sheetId="6115"/>
      <sheetData sheetId="6116"/>
      <sheetData sheetId="6117"/>
      <sheetData sheetId="6118"/>
      <sheetData sheetId="6119"/>
      <sheetData sheetId="6120"/>
      <sheetData sheetId="6121"/>
      <sheetData sheetId="6122"/>
      <sheetData sheetId="6123"/>
      <sheetData sheetId="6124"/>
      <sheetData sheetId="6125"/>
      <sheetData sheetId="6126"/>
      <sheetData sheetId="6127"/>
      <sheetData sheetId="6128"/>
      <sheetData sheetId="6129"/>
      <sheetData sheetId="6130"/>
      <sheetData sheetId="6131"/>
      <sheetData sheetId="6132"/>
      <sheetData sheetId="6133"/>
      <sheetData sheetId="6134"/>
      <sheetData sheetId="6135"/>
      <sheetData sheetId="6136"/>
      <sheetData sheetId="6137"/>
      <sheetData sheetId="6138"/>
      <sheetData sheetId="6139"/>
      <sheetData sheetId="6140"/>
      <sheetData sheetId="6141"/>
      <sheetData sheetId="6142"/>
      <sheetData sheetId="6143"/>
      <sheetData sheetId="6144"/>
      <sheetData sheetId="6145"/>
      <sheetData sheetId="6146"/>
      <sheetData sheetId="6147"/>
      <sheetData sheetId="6148"/>
      <sheetData sheetId="6149"/>
      <sheetData sheetId="6150"/>
      <sheetData sheetId="6151"/>
      <sheetData sheetId="6152"/>
      <sheetData sheetId="6153"/>
      <sheetData sheetId="6154"/>
      <sheetData sheetId="6155"/>
      <sheetData sheetId="6156"/>
      <sheetData sheetId="6157"/>
      <sheetData sheetId="6158"/>
      <sheetData sheetId="6159"/>
      <sheetData sheetId="6160"/>
      <sheetData sheetId="6161"/>
      <sheetData sheetId="6162"/>
      <sheetData sheetId="6163"/>
      <sheetData sheetId="6164"/>
      <sheetData sheetId="6165"/>
      <sheetData sheetId="6166"/>
      <sheetData sheetId="6167"/>
      <sheetData sheetId="6168"/>
      <sheetData sheetId="6169"/>
      <sheetData sheetId="6170"/>
      <sheetData sheetId="6171"/>
      <sheetData sheetId="6172"/>
      <sheetData sheetId="6173"/>
      <sheetData sheetId="6174"/>
      <sheetData sheetId="6175"/>
      <sheetData sheetId="6176"/>
      <sheetData sheetId="6177"/>
      <sheetData sheetId="6178"/>
      <sheetData sheetId="6179"/>
      <sheetData sheetId="6180"/>
      <sheetData sheetId="6181"/>
      <sheetData sheetId="6182"/>
      <sheetData sheetId="6183"/>
      <sheetData sheetId="6184"/>
      <sheetData sheetId="6185"/>
      <sheetData sheetId="6186"/>
      <sheetData sheetId="6187"/>
      <sheetData sheetId="6188"/>
      <sheetData sheetId="6189"/>
      <sheetData sheetId="6190"/>
      <sheetData sheetId="6191"/>
      <sheetData sheetId="6192"/>
      <sheetData sheetId="6193"/>
      <sheetData sheetId="6194"/>
      <sheetData sheetId="6195"/>
      <sheetData sheetId="6196"/>
      <sheetData sheetId="6197"/>
      <sheetData sheetId="6198"/>
      <sheetData sheetId="6199"/>
      <sheetData sheetId="6200"/>
      <sheetData sheetId="6201"/>
      <sheetData sheetId="6202"/>
      <sheetData sheetId="6203"/>
      <sheetData sheetId="6204"/>
      <sheetData sheetId="6205"/>
      <sheetData sheetId="6206"/>
      <sheetData sheetId="6207"/>
      <sheetData sheetId="6208"/>
      <sheetData sheetId="6209"/>
      <sheetData sheetId="6210"/>
      <sheetData sheetId="6211"/>
      <sheetData sheetId="6212"/>
      <sheetData sheetId="6213"/>
      <sheetData sheetId="6214"/>
      <sheetData sheetId="6215"/>
      <sheetData sheetId="6216"/>
      <sheetData sheetId="6217"/>
      <sheetData sheetId="6218"/>
      <sheetData sheetId="6219"/>
      <sheetData sheetId="6220"/>
      <sheetData sheetId="6221"/>
      <sheetData sheetId="6222"/>
      <sheetData sheetId="6223"/>
      <sheetData sheetId="6224"/>
      <sheetData sheetId="6225"/>
      <sheetData sheetId="6226"/>
      <sheetData sheetId="6227"/>
      <sheetData sheetId="6228"/>
      <sheetData sheetId="6229"/>
      <sheetData sheetId="6230"/>
      <sheetData sheetId="6231"/>
      <sheetData sheetId="6232"/>
      <sheetData sheetId="6233"/>
      <sheetData sheetId="6234"/>
      <sheetData sheetId="6235"/>
      <sheetData sheetId="6236"/>
      <sheetData sheetId="6237"/>
      <sheetData sheetId="6238"/>
      <sheetData sheetId="6239"/>
      <sheetData sheetId="6240"/>
      <sheetData sheetId="6241"/>
      <sheetData sheetId="6242"/>
      <sheetData sheetId="6243"/>
      <sheetData sheetId="6244"/>
      <sheetData sheetId="6245"/>
      <sheetData sheetId="6246"/>
      <sheetData sheetId="6247"/>
      <sheetData sheetId="6248"/>
      <sheetData sheetId="6249"/>
      <sheetData sheetId="6250"/>
      <sheetData sheetId="6251"/>
      <sheetData sheetId="6252"/>
      <sheetData sheetId="6253"/>
      <sheetData sheetId="6254"/>
      <sheetData sheetId="6255"/>
      <sheetData sheetId="6256"/>
      <sheetData sheetId="6257"/>
      <sheetData sheetId="6258"/>
      <sheetData sheetId="6259"/>
      <sheetData sheetId="6260"/>
      <sheetData sheetId="6261"/>
      <sheetData sheetId="6262"/>
      <sheetData sheetId="6263"/>
      <sheetData sheetId="6264"/>
      <sheetData sheetId="6265"/>
      <sheetData sheetId="6266"/>
      <sheetData sheetId="6267"/>
      <sheetData sheetId="6268"/>
      <sheetData sheetId="6269"/>
      <sheetData sheetId="6270"/>
      <sheetData sheetId="6271"/>
      <sheetData sheetId="6272"/>
      <sheetData sheetId="6273"/>
      <sheetData sheetId="6274"/>
      <sheetData sheetId="6275"/>
      <sheetData sheetId="6276"/>
      <sheetData sheetId="6277"/>
      <sheetData sheetId="6278"/>
      <sheetData sheetId="6279"/>
      <sheetData sheetId="6280"/>
      <sheetData sheetId="6281"/>
      <sheetData sheetId="6282"/>
      <sheetData sheetId="6283"/>
      <sheetData sheetId="6284"/>
      <sheetData sheetId="6285"/>
      <sheetData sheetId="6286"/>
      <sheetData sheetId="6287"/>
      <sheetData sheetId="6288"/>
      <sheetData sheetId="6289"/>
      <sheetData sheetId="6290"/>
      <sheetData sheetId="6291"/>
      <sheetData sheetId="6292"/>
      <sheetData sheetId="6293"/>
      <sheetData sheetId="6294"/>
      <sheetData sheetId="6295"/>
      <sheetData sheetId="6296"/>
      <sheetData sheetId="6297"/>
      <sheetData sheetId="6298"/>
      <sheetData sheetId="6299"/>
      <sheetData sheetId="6300"/>
      <sheetData sheetId="6301"/>
      <sheetData sheetId="6302"/>
      <sheetData sheetId="6303"/>
      <sheetData sheetId="6304"/>
      <sheetData sheetId="6305"/>
      <sheetData sheetId="6306"/>
      <sheetData sheetId="6307"/>
      <sheetData sheetId="6308"/>
      <sheetData sheetId="6309"/>
      <sheetData sheetId="6310"/>
      <sheetData sheetId="6311"/>
      <sheetData sheetId="6312"/>
      <sheetData sheetId="6313"/>
      <sheetData sheetId="6314"/>
      <sheetData sheetId="6315"/>
      <sheetData sheetId="6316"/>
      <sheetData sheetId="6317"/>
      <sheetData sheetId="6318"/>
      <sheetData sheetId="6319"/>
      <sheetData sheetId="6320"/>
      <sheetData sheetId="6321"/>
      <sheetData sheetId="6322"/>
      <sheetData sheetId="6323"/>
      <sheetData sheetId="6324"/>
      <sheetData sheetId="6325"/>
      <sheetData sheetId="6326"/>
      <sheetData sheetId="6327"/>
      <sheetData sheetId="6328"/>
      <sheetData sheetId="6329"/>
      <sheetData sheetId="6330"/>
      <sheetData sheetId="6331"/>
      <sheetData sheetId="6332"/>
      <sheetData sheetId="6333"/>
      <sheetData sheetId="6334"/>
      <sheetData sheetId="6335"/>
      <sheetData sheetId="6336"/>
      <sheetData sheetId="6337"/>
      <sheetData sheetId="6338"/>
      <sheetData sheetId="6339"/>
      <sheetData sheetId="6340"/>
      <sheetData sheetId="6341"/>
      <sheetData sheetId="6342"/>
      <sheetData sheetId="6343"/>
      <sheetData sheetId="6344"/>
      <sheetData sheetId="6345"/>
      <sheetData sheetId="6346"/>
      <sheetData sheetId="6347"/>
      <sheetData sheetId="6348"/>
      <sheetData sheetId="6349"/>
      <sheetData sheetId="6350"/>
      <sheetData sheetId="6351"/>
      <sheetData sheetId="6352"/>
      <sheetData sheetId="6353"/>
      <sheetData sheetId="6354"/>
      <sheetData sheetId="6355"/>
      <sheetData sheetId="6356"/>
      <sheetData sheetId="6357"/>
      <sheetData sheetId="6358"/>
      <sheetData sheetId="6359"/>
      <sheetData sheetId="6360"/>
      <sheetData sheetId="6361"/>
      <sheetData sheetId="6362"/>
      <sheetData sheetId="6363"/>
      <sheetData sheetId="6364"/>
      <sheetData sheetId="6365"/>
      <sheetData sheetId="6366"/>
      <sheetData sheetId="6367"/>
      <sheetData sheetId="6368"/>
      <sheetData sheetId="6369"/>
      <sheetData sheetId="6370"/>
      <sheetData sheetId="6371"/>
      <sheetData sheetId="6372"/>
      <sheetData sheetId="6373"/>
      <sheetData sheetId="6374"/>
      <sheetData sheetId="6375"/>
      <sheetData sheetId="6376"/>
      <sheetData sheetId="6377"/>
      <sheetData sheetId="6378"/>
      <sheetData sheetId="6379"/>
      <sheetData sheetId="6380"/>
      <sheetData sheetId="6381"/>
      <sheetData sheetId="6382"/>
      <sheetData sheetId="6383"/>
      <sheetData sheetId="6384"/>
      <sheetData sheetId="6385"/>
      <sheetData sheetId="6386"/>
      <sheetData sheetId="6387"/>
      <sheetData sheetId="6388"/>
      <sheetData sheetId="6389"/>
      <sheetData sheetId="6390"/>
      <sheetData sheetId="6391"/>
      <sheetData sheetId="6392"/>
      <sheetData sheetId="6393"/>
      <sheetData sheetId="6394"/>
      <sheetData sheetId="6395"/>
      <sheetData sheetId="6396"/>
      <sheetData sheetId="6397"/>
      <sheetData sheetId="6398"/>
      <sheetData sheetId="6399"/>
      <sheetData sheetId="6400"/>
      <sheetData sheetId="6401"/>
      <sheetData sheetId="6402"/>
      <sheetData sheetId="6403"/>
      <sheetData sheetId="6404"/>
      <sheetData sheetId="6405"/>
      <sheetData sheetId="6406"/>
      <sheetData sheetId="6407"/>
      <sheetData sheetId="6408"/>
      <sheetData sheetId="6409"/>
      <sheetData sheetId="6410"/>
      <sheetData sheetId="6411"/>
      <sheetData sheetId="6412"/>
      <sheetData sheetId="6413"/>
      <sheetData sheetId="6414"/>
      <sheetData sheetId="6415"/>
      <sheetData sheetId="6416"/>
      <sheetData sheetId="6417"/>
      <sheetData sheetId="6418"/>
      <sheetData sheetId="6419"/>
      <sheetData sheetId="6420"/>
      <sheetData sheetId="6421"/>
      <sheetData sheetId="6422"/>
      <sheetData sheetId="6423"/>
      <sheetData sheetId="6424"/>
      <sheetData sheetId="6425"/>
      <sheetData sheetId="6426"/>
      <sheetData sheetId="6427"/>
      <sheetData sheetId="6428"/>
      <sheetData sheetId="6429"/>
      <sheetData sheetId="6430"/>
      <sheetData sheetId="6431"/>
      <sheetData sheetId="6432"/>
      <sheetData sheetId="6433"/>
      <sheetData sheetId="6434"/>
      <sheetData sheetId="6435"/>
      <sheetData sheetId="6436"/>
      <sheetData sheetId="6437"/>
      <sheetData sheetId="6438"/>
      <sheetData sheetId="6439"/>
      <sheetData sheetId="6440"/>
      <sheetData sheetId="6441"/>
      <sheetData sheetId="6442"/>
      <sheetData sheetId="6443"/>
      <sheetData sheetId="6444"/>
      <sheetData sheetId="6445"/>
      <sheetData sheetId="6446"/>
      <sheetData sheetId="6447"/>
      <sheetData sheetId="6448"/>
      <sheetData sheetId="6449"/>
      <sheetData sheetId="6450"/>
      <sheetData sheetId="6451"/>
      <sheetData sheetId="6452"/>
      <sheetData sheetId="6453"/>
      <sheetData sheetId="6454"/>
      <sheetData sheetId="6455"/>
      <sheetData sheetId="6456"/>
      <sheetData sheetId="6457"/>
      <sheetData sheetId="6458"/>
      <sheetData sheetId="6459"/>
      <sheetData sheetId="6460"/>
      <sheetData sheetId="6461"/>
      <sheetData sheetId="6462"/>
      <sheetData sheetId="6463"/>
      <sheetData sheetId="6464"/>
      <sheetData sheetId="6465"/>
      <sheetData sheetId="6466"/>
      <sheetData sheetId="6467"/>
      <sheetData sheetId="6468"/>
      <sheetData sheetId="6469"/>
      <sheetData sheetId="6470"/>
      <sheetData sheetId="6471"/>
      <sheetData sheetId="6472"/>
      <sheetData sheetId="6473"/>
      <sheetData sheetId="6474"/>
      <sheetData sheetId="6475"/>
      <sheetData sheetId="6476"/>
      <sheetData sheetId="6477"/>
      <sheetData sheetId="6478"/>
      <sheetData sheetId="6479"/>
      <sheetData sheetId="6480"/>
      <sheetData sheetId="6481"/>
      <sheetData sheetId="6482"/>
      <sheetData sheetId="6483"/>
      <sheetData sheetId="6484"/>
      <sheetData sheetId="6485"/>
      <sheetData sheetId="6486"/>
      <sheetData sheetId="6487"/>
      <sheetData sheetId="6488"/>
      <sheetData sheetId="6489"/>
      <sheetData sheetId="6490"/>
      <sheetData sheetId="6491"/>
      <sheetData sheetId="6492"/>
      <sheetData sheetId="6493"/>
      <sheetData sheetId="6494"/>
      <sheetData sheetId="6495"/>
      <sheetData sheetId="6496"/>
      <sheetData sheetId="6497"/>
      <sheetData sheetId="6498"/>
      <sheetData sheetId="6499"/>
      <sheetData sheetId="6500"/>
      <sheetData sheetId="6501"/>
      <sheetData sheetId="6502"/>
      <sheetData sheetId="6503"/>
      <sheetData sheetId="6504"/>
      <sheetData sheetId="6505"/>
      <sheetData sheetId="6506"/>
      <sheetData sheetId="6507"/>
      <sheetData sheetId="6508"/>
      <sheetData sheetId="6509"/>
      <sheetData sheetId="6510"/>
      <sheetData sheetId="6511"/>
      <sheetData sheetId="6512"/>
      <sheetData sheetId="6513"/>
      <sheetData sheetId="6514"/>
      <sheetData sheetId="6515"/>
      <sheetData sheetId="6516"/>
      <sheetData sheetId="6517"/>
      <sheetData sheetId="6518"/>
      <sheetData sheetId="6519"/>
      <sheetData sheetId="6520"/>
      <sheetData sheetId="6521"/>
      <sheetData sheetId="6522"/>
      <sheetData sheetId="6523"/>
      <sheetData sheetId="6524"/>
      <sheetData sheetId="6525"/>
      <sheetData sheetId="6526"/>
      <sheetData sheetId="6527"/>
      <sheetData sheetId="6528"/>
      <sheetData sheetId="6529"/>
      <sheetData sheetId="6530"/>
      <sheetData sheetId="6531"/>
      <sheetData sheetId="6532"/>
      <sheetData sheetId="6533"/>
      <sheetData sheetId="6534"/>
      <sheetData sheetId="6535"/>
      <sheetData sheetId="6536"/>
      <sheetData sheetId="6537"/>
      <sheetData sheetId="6538"/>
      <sheetData sheetId="6539"/>
      <sheetData sheetId="6540"/>
      <sheetData sheetId="6541"/>
      <sheetData sheetId="6542"/>
      <sheetData sheetId="6543"/>
      <sheetData sheetId="6544"/>
      <sheetData sheetId="6545"/>
      <sheetData sheetId="6546"/>
      <sheetData sheetId="6547"/>
      <sheetData sheetId="6548"/>
      <sheetData sheetId="6549"/>
      <sheetData sheetId="6550"/>
      <sheetData sheetId="6551"/>
      <sheetData sheetId="6552"/>
      <sheetData sheetId="6553"/>
      <sheetData sheetId="6554"/>
      <sheetData sheetId="6555"/>
      <sheetData sheetId="6556"/>
      <sheetData sheetId="6557"/>
      <sheetData sheetId="6558"/>
      <sheetData sheetId="6559"/>
      <sheetData sheetId="6560"/>
      <sheetData sheetId="6561"/>
      <sheetData sheetId="6562"/>
      <sheetData sheetId="6563"/>
      <sheetData sheetId="6564"/>
      <sheetData sheetId="6565"/>
      <sheetData sheetId="6566"/>
      <sheetData sheetId="6567"/>
      <sheetData sheetId="6568"/>
      <sheetData sheetId="6569"/>
      <sheetData sheetId="6570"/>
      <sheetData sheetId="6571"/>
      <sheetData sheetId="6572"/>
      <sheetData sheetId="6573"/>
      <sheetData sheetId="6574"/>
      <sheetData sheetId="6575"/>
      <sheetData sheetId="6576"/>
      <sheetData sheetId="6577"/>
      <sheetData sheetId="6578"/>
      <sheetData sheetId="6579"/>
      <sheetData sheetId="6580"/>
      <sheetData sheetId="6581"/>
      <sheetData sheetId="6582"/>
      <sheetData sheetId="6583"/>
      <sheetData sheetId="6584"/>
      <sheetData sheetId="6585"/>
      <sheetData sheetId="6586"/>
      <sheetData sheetId="6587"/>
      <sheetData sheetId="6588"/>
      <sheetData sheetId="6589"/>
      <sheetData sheetId="6590"/>
      <sheetData sheetId="6591"/>
      <sheetData sheetId="6592"/>
      <sheetData sheetId="6593"/>
      <sheetData sheetId="6594"/>
      <sheetData sheetId="6595"/>
      <sheetData sheetId="6596"/>
      <sheetData sheetId="6597"/>
      <sheetData sheetId="6598"/>
      <sheetData sheetId="6599"/>
      <sheetData sheetId="6600"/>
      <sheetData sheetId="6601"/>
      <sheetData sheetId="6602"/>
      <sheetData sheetId="6603"/>
      <sheetData sheetId="6604"/>
      <sheetData sheetId="6605"/>
      <sheetData sheetId="6606"/>
      <sheetData sheetId="6607"/>
      <sheetData sheetId="6608"/>
      <sheetData sheetId="6609"/>
      <sheetData sheetId="6610"/>
      <sheetData sheetId="6611"/>
      <sheetData sheetId="6612"/>
      <sheetData sheetId="6613"/>
      <sheetData sheetId="6614"/>
      <sheetData sheetId="6615"/>
      <sheetData sheetId="6616"/>
      <sheetData sheetId="6617"/>
      <sheetData sheetId="6618"/>
      <sheetData sheetId="6619"/>
      <sheetData sheetId="6620"/>
      <sheetData sheetId="6621"/>
      <sheetData sheetId="6622"/>
      <sheetData sheetId="6623"/>
      <sheetData sheetId="6624"/>
      <sheetData sheetId="6625"/>
      <sheetData sheetId="6626"/>
      <sheetData sheetId="6627"/>
      <sheetData sheetId="6628"/>
      <sheetData sheetId="6629"/>
      <sheetData sheetId="6630"/>
      <sheetData sheetId="6631"/>
      <sheetData sheetId="6632"/>
      <sheetData sheetId="6633"/>
      <sheetData sheetId="6634"/>
      <sheetData sheetId="6635"/>
      <sheetData sheetId="6636"/>
      <sheetData sheetId="6637"/>
      <sheetData sheetId="6638"/>
      <sheetData sheetId="6639"/>
      <sheetData sheetId="6640"/>
      <sheetData sheetId="6641"/>
      <sheetData sheetId="6642"/>
      <sheetData sheetId="6643"/>
      <sheetData sheetId="6644"/>
      <sheetData sheetId="6645"/>
      <sheetData sheetId="6646"/>
      <sheetData sheetId="6647"/>
      <sheetData sheetId="6648"/>
      <sheetData sheetId="6649"/>
      <sheetData sheetId="6650"/>
      <sheetData sheetId="6651"/>
      <sheetData sheetId="6652"/>
      <sheetData sheetId="6653"/>
      <sheetData sheetId="6654"/>
      <sheetData sheetId="6655"/>
      <sheetData sheetId="6656"/>
      <sheetData sheetId="6657"/>
      <sheetData sheetId="6658"/>
      <sheetData sheetId="6659"/>
      <sheetData sheetId="6660"/>
      <sheetData sheetId="6661"/>
      <sheetData sheetId="6662"/>
      <sheetData sheetId="6663"/>
      <sheetData sheetId="6664"/>
      <sheetData sheetId="6665"/>
      <sheetData sheetId="6666"/>
      <sheetData sheetId="6667"/>
      <sheetData sheetId="6668"/>
      <sheetData sheetId="6669"/>
      <sheetData sheetId="6670"/>
      <sheetData sheetId="6671"/>
      <sheetData sheetId="6672"/>
      <sheetData sheetId="6673"/>
      <sheetData sheetId="6674"/>
      <sheetData sheetId="6675"/>
      <sheetData sheetId="6676"/>
      <sheetData sheetId="6677"/>
      <sheetData sheetId="6678"/>
      <sheetData sheetId="6679"/>
      <sheetData sheetId="6680"/>
      <sheetData sheetId="6681"/>
      <sheetData sheetId="6682"/>
      <sheetData sheetId="6683"/>
      <sheetData sheetId="6684"/>
      <sheetData sheetId="6685"/>
      <sheetData sheetId="6686"/>
      <sheetData sheetId="6687"/>
      <sheetData sheetId="6688"/>
      <sheetData sheetId="6689"/>
      <sheetData sheetId="6690"/>
      <sheetData sheetId="6691"/>
      <sheetData sheetId="6692"/>
      <sheetData sheetId="6693"/>
      <sheetData sheetId="6694"/>
      <sheetData sheetId="6695"/>
      <sheetData sheetId="6696"/>
      <sheetData sheetId="6697"/>
      <sheetData sheetId="6698"/>
      <sheetData sheetId="6699"/>
      <sheetData sheetId="6700"/>
      <sheetData sheetId="6701"/>
      <sheetData sheetId="6702"/>
      <sheetData sheetId="6703"/>
      <sheetData sheetId="6704"/>
      <sheetData sheetId="6705"/>
      <sheetData sheetId="6706"/>
      <sheetData sheetId="6707"/>
      <sheetData sheetId="6708"/>
      <sheetData sheetId="6709"/>
      <sheetData sheetId="6710"/>
      <sheetData sheetId="6711"/>
      <sheetData sheetId="6712"/>
      <sheetData sheetId="6713"/>
      <sheetData sheetId="6714"/>
      <sheetData sheetId="6715"/>
      <sheetData sheetId="6716"/>
      <sheetData sheetId="6717"/>
      <sheetData sheetId="6718"/>
      <sheetData sheetId="6719"/>
      <sheetData sheetId="6720"/>
      <sheetData sheetId="6721"/>
      <sheetData sheetId="6722"/>
      <sheetData sheetId="6723"/>
      <sheetData sheetId="6724"/>
      <sheetData sheetId="6725"/>
      <sheetData sheetId="6726"/>
      <sheetData sheetId="6727"/>
      <sheetData sheetId="6728"/>
      <sheetData sheetId="6729"/>
      <sheetData sheetId="6730"/>
      <sheetData sheetId="6731"/>
      <sheetData sheetId="6732"/>
      <sheetData sheetId="6733"/>
      <sheetData sheetId="6734"/>
      <sheetData sheetId="6735"/>
      <sheetData sheetId="6736"/>
      <sheetData sheetId="6737"/>
      <sheetData sheetId="6738"/>
      <sheetData sheetId="6739"/>
      <sheetData sheetId="6740"/>
      <sheetData sheetId="6741"/>
      <sheetData sheetId="6742"/>
      <sheetData sheetId="6743"/>
      <sheetData sheetId="6744"/>
      <sheetData sheetId="6745"/>
      <sheetData sheetId="6746"/>
      <sheetData sheetId="6747"/>
      <sheetData sheetId="6748"/>
      <sheetData sheetId="6749"/>
      <sheetData sheetId="6750"/>
      <sheetData sheetId="6751"/>
      <sheetData sheetId="6752"/>
      <sheetData sheetId="6753"/>
      <sheetData sheetId="6754"/>
      <sheetData sheetId="6755"/>
      <sheetData sheetId="6756"/>
      <sheetData sheetId="6757"/>
      <sheetData sheetId="6758"/>
      <sheetData sheetId="6759"/>
      <sheetData sheetId="6760"/>
      <sheetData sheetId="6761"/>
      <sheetData sheetId="6762"/>
      <sheetData sheetId="6763"/>
      <sheetData sheetId="6764"/>
      <sheetData sheetId="6765"/>
      <sheetData sheetId="6766"/>
      <sheetData sheetId="6767"/>
      <sheetData sheetId="6768"/>
      <sheetData sheetId="6769"/>
      <sheetData sheetId="6770"/>
      <sheetData sheetId="6771"/>
      <sheetData sheetId="6772"/>
      <sheetData sheetId="6773"/>
      <sheetData sheetId="6774"/>
      <sheetData sheetId="6775"/>
      <sheetData sheetId="6776"/>
      <sheetData sheetId="6777"/>
      <sheetData sheetId="6778"/>
      <sheetData sheetId="6779"/>
      <sheetData sheetId="6780"/>
      <sheetData sheetId="6781"/>
      <sheetData sheetId="6782"/>
      <sheetData sheetId="6783"/>
      <sheetData sheetId="6784"/>
      <sheetData sheetId="6785"/>
      <sheetData sheetId="6786"/>
      <sheetData sheetId="6787"/>
      <sheetData sheetId="6788"/>
      <sheetData sheetId="6789"/>
      <sheetData sheetId="6790"/>
      <sheetData sheetId="6791"/>
      <sheetData sheetId="6792"/>
      <sheetData sheetId="6793"/>
      <sheetData sheetId="6794"/>
      <sheetData sheetId="6795"/>
      <sheetData sheetId="6796"/>
      <sheetData sheetId="6797"/>
      <sheetData sheetId="6798"/>
      <sheetData sheetId="6799"/>
      <sheetData sheetId="6800"/>
      <sheetData sheetId="6801"/>
      <sheetData sheetId="6802"/>
      <sheetData sheetId="6803"/>
      <sheetData sheetId="6804"/>
      <sheetData sheetId="6805"/>
      <sheetData sheetId="6806"/>
      <sheetData sheetId="6807"/>
      <sheetData sheetId="6808"/>
      <sheetData sheetId="6809"/>
      <sheetData sheetId="6810"/>
      <sheetData sheetId="6811"/>
      <sheetData sheetId="6812"/>
      <sheetData sheetId="6813"/>
      <sheetData sheetId="6814"/>
      <sheetData sheetId="6815"/>
      <sheetData sheetId="6816"/>
      <sheetData sheetId="6817"/>
      <sheetData sheetId="6818"/>
      <sheetData sheetId="6819"/>
      <sheetData sheetId="6820"/>
      <sheetData sheetId="6821"/>
      <sheetData sheetId="6822"/>
      <sheetData sheetId="6823"/>
      <sheetData sheetId="6824"/>
      <sheetData sheetId="6825"/>
      <sheetData sheetId="6826"/>
      <sheetData sheetId="6827"/>
      <sheetData sheetId="6828"/>
      <sheetData sheetId="6829"/>
      <sheetData sheetId="6830"/>
      <sheetData sheetId="6831"/>
      <sheetData sheetId="6832"/>
      <sheetData sheetId="6833"/>
      <sheetData sheetId="6834"/>
      <sheetData sheetId="6835"/>
      <sheetData sheetId="6836"/>
      <sheetData sheetId="6837"/>
      <sheetData sheetId="6838"/>
      <sheetData sheetId="6839"/>
      <sheetData sheetId="6840"/>
      <sheetData sheetId="6841"/>
      <sheetData sheetId="6842"/>
      <sheetData sheetId="6843"/>
      <sheetData sheetId="6844"/>
      <sheetData sheetId="6845"/>
      <sheetData sheetId="6846"/>
      <sheetData sheetId="6847"/>
      <sheetData sheetId="6848"/>
      <sheetData sheetId="6849"/>
      <sheetData sheetId="6850"/>
      <sheetData sheetId="6851"/>
      <sheetData sheetId="6852"/>
      <sheetData sheetId="6853"/>
      <sheetData sheetId="6854"/>
      <sheetData sheetId="6855"/>
      <sheetData sheetId="6856"/>
      <sheetData sheetId="6857"/>
      <sheetData sheetId="6858"/>
      <sheetData sheetId="6859"/>
      <sheetData sheetId="6860"/>
      <sheetData sheetId="6861"/>
      <sheetData sheetId="6862"/>
      <sheetData sheetId="6863"/>
      <sheetData sheetId="6864"/>
      <sheetData sheetId="6865"/>
      <sheetData sheetId="6866"/>
      <sheetData sheetId="6867"/>
      <sheetData sheetId="6868"/>
      <sheetData sheetId="6869"/>
      <sheetData sheetId="6870"/>
      <sheetData sheetId="6871"/>
      <sheetData sheetId="6872"/>
      <sheetData sheetId="6873"/>
      <sheetData sheetId="6874"/>
      <sheetData sheetId="6875"/>
      <sheetData sheetId="6876"/>
      <sheetData sheetId="6877"/>
      <sheetData sheetId="6878"/>
      <sheetData sheetId="6879"/>
      <sheetData sheetId="6880"/>
      <sheetData sheetId="6881"/>
      <sheetData sheetId="6882"/>
      <sheetData sheetId="6883"/>
      <sheetData sheetId="6884"/>
      <sheetData sheetId="6885"/>
      <sheetData sheetId="6886"/>
      <sheetData sheetId="6887"/>
      <sheetData sheetId="6888"/>
      <sheetData sheetId="6889"/>
      <sheetData sheetId="6890"/>
      <sheetData sheetId="6891"/>
      <sheetData sheetId="6892"/>
      <sheetData sheetId="6893"/>
      <sheetData sheetId="6894"/>
      <sheetData sheetId="6895"/>
      <sheetData sheetId="6896"/>
      <sheetData sheetId="6897"/>
      <sheetData sheetId="6898"/>
      <sheetData sheetId="6899"/>
      <sheetData sheetId="6900"/>
      <sheetData sheetId="6901"/>
      <sheetData sheetId="6902"/>
      <sheetData sheetId="6903"/>
      <sheetData sheetId="6904"/>
      <sheetData sheetId="6905"/>
      <sheetData sheetId="6906"/>
      <sheetData sheetId="6907"/>
      <sheetData sheetId="6908"/>
      <sheetData sheetId="6909"/>
      <sheetData sheetId="6910"/>
      <sheetData sheetId="6911"/>
      <sheetData sheetId="6912"/>
      <sheetData sheetId="6913"/>
      <sheetData sheetId="6914"/>
      <sheetData sheetId="6915"/>
      <sheetData sheetId="6916"/>
      <sheetData sheetId="6917"/>
      <sheetData sheetId="6918"/>
      <sheetData sheetId="6919"/>
      <sheetData sheetId="6920"/>
      <sheetData sheetId="6921"/>
      <sheetData sheetId="6922"/>
      <sheetData sheetId="6923"/>
      <sheetData sheetId="6924"/>
      <sheetData sheetId="6925"/>
      <sheetData sheetId="6926"/>
      <sheetData sheetId="6927"/>
      <sheetData sheetId="6928"/>
      <sheetData sheetId="6929"/>
      <sheetData sheetId="6930"/>
      <sheetData sheetId="6931"/>
      <sheetData sheetId="6932"/>
      <sheetData sheetId="6933"/>
      <sheetData sheetId="6934"/>
      <sheetData sheetId="6935"/>
      <sheetData sheetId="6936"/>
      <sheetData sheetId="6937"/>
      <sheetData sheetId="6938"/>
      <sheetData sheetId="6939"/>
      <sheetData sheetId="6940"/>
      <sheetData sheetId="6941"/>
      <sheetData sheetId="6942"/>
      <sheetData sheetId="6943"/>
      <sheetData sheetId="6944"/>
      <sheetData sheetId="6945"/>
      <sheetData sheetId="6946"/>
      <sheetData sheetId="6947"/>
      <sheetData sheetId="6948"/>
      <sheetData sheetId="6949"/>
      <sheetData sheetId="6950"/>
      <sheetData sheetId="6951"/>
      <sheetData sheetId="6952"/>
      <sheetData sheetId="6953"/>
      <sheetData sheetId="6954"/>
      <sheetData sheetId="6955"/>
      <sheetData sheetId="6956"/>
      <sheetData sheetId="6957"/>
      <sheetData sheetId="6958"/>
      <sheetData sheetId="6959"/>
      <sheetData sheetId="6960"/>
      <sheetData sheetId="6961"/>
      <sheetData sheetId="6962"/>
      <sheetData sheetId="6963"/>
      <sheetData sheetId="6964"/>
      <sheetData sheetId="6965"/>
      <sheetData sheetId="6966"/>
      <sheetData sheetId="6967"/>
      <sheetData sheetId="6968"/>
      <sheetData sheetId="6969"/>
      <sheetData sheetId="6970"/>
      <sheetData sheetId="6971"/>
      <sheetData sheetId="6972"/>
      <sheetData sheetId="6973"/>
      <sheetData sheetId="6974"/>
      <sheetData sheetId="6975"/>
      <sheetData sheetId="6976"/>
      <sheetData sheetId="6977"/>
      <sheetData sheetId="6978"/>
      <sheetData sheetId="6979"/>
      <sheetData sheetId="6980"/>
      <sheetData sheetId="6981"/>
      <sheetData sheetId="6982"/>
      <sheetData sheetId="6983"/>
      <sheetData sheetId="6984"/>
      <sheetData sheetId="6985"/>
      <sheetData sheetId="6986"/>
      <sheetData sheetId="6987"/>
      <sheetData sheetId="6988"/>
      <sheetData sheetId="6989"/>
      <sheetData sheetId="6990"/>
      <sheetData sheetId="6991"/>
      <sheetData sheetId="6992"/>
      <sheetData sheetId="6993"/>
      <sheetData sheetId="6994"/>
      <sheetData sheetId="6995"/>
      <sheetData sheetId="6996"/>
      <sheetData sheetId="6997"/>
      <sheetData sheetId="6998"/>
      <sheetData sheetId="6999"/>
      <sheetData sheetId="7000"/>
      <sheetData sheetId="7001"/>
      <sheetData sheetId="7002"/>
      <sheetData sheetId="7003"/>
      <sheetData sheetId="7004"/>
      <sheetData sheetId="7005"/>
      <sheetData sheetId="7006"/>
      <sheetData sheetId="7007"/>
      <sheetData sheetId="7008"/>
      <sheetData sheetId="7009"/>
      <sheetData sheetId="7010"/>
      <sheetData sheetId="7011"/>
      <sheetData sheetId="7012"/>
      <sheetData sheetId="7013"/>
      <sheetData sheetId="7014"/>
      <sheetData sheetId="7015"/>
      <sheetData sheetId="7016"/>
      <sheetData sheetId="7017"/>
      <sheetData sheetId="7018"/>
      <sheetData sheetId="7019"/>
      <sheetData sheetId="7020"/>
      <sheetData sheetId="7021"/>
      <sheetData sheetId="7022"/>
      <sheetData sheetId="7023"/>
      <sheetData sheetId="7024"/>
      <sheetData sheetId="7025"/>
      <sheetData sheetId="7026"/>
      <sheetData sheetId="7027"/>
      <sheetData sheetId="7028"/>
      <sheetData sheetId="7029"/>
      <sheetData sheetId="7030"/>
      <sheetData sheetId="7031"/>
      <sheetData sheetId="7032"/>
      <sheetData sheetId="7033"/>
      <sheetData sheetId="7034"/>
      <sheetData sheetId="7035"/>
      <sheetData sheetId="7036"/>
      <sheetData sheetId="7037"/>
      <sheetData sheetId="7038"/>
      <sheetData sheetId="7039"/>
      <sheetData sheetId="7040"/>
      <sheetData sheetId="7041"/>
      <sheetData sheetId="7042"/>
      <sheetData sheetId="7043"/>
      <sheetData sheetId="7044"/>
      <sheetData sheetId="7045"/>
      <sheetData sheetId="7046"/>
      <sheetData sheetId="7047"/>
      <sheetData sheetId="7048"/>
      <sheetData sheetId="7049"/>
      <sheetData sheetId="7050"/>
      <sheetData sheetId="7051"/>
      <sheetData sheetId="7052"/>
      <sheetData sheetId="7053"/>
      <sheetData sheetId="7054"/>
      <sheetData sheetId="7055"/>
      <sheetData sheetId="7056"/>
      <sheetData sheetId="7057"/>
      <sheetData sheetId="7058"/>
      <sheetData sheetId="7059"/>
      <sheetData sheetId="7060"/>
      <sheetData sheetId="7061"/>
      <sheetData sheetId="7062"/>
      <sheetData sheetId="7063"/>
      <sheetData sheetId="7064"/>
      <sheetData sheetId="7065"/>
      <sheetData sheetId="7066"/>
      <sheetData sheetId="7067"/>
      <sheetData sheetId="7068"/>
      <sheetData sheetId="7069"/>
      <sheetData sheetId="7070"/>
      <sheetData sheetId="7071"/>
      <sheetData sheetId="7072" refreshError="1"/>
      <sheetData sheetId="7073"/>
      <sheetData sheetId="7074"/>
      <sheetData sheetId="7075"/>
      <sheetData sheetId="7076"/>
      <sheetData sheetId="7077"/>
      <sheetData sheetId="7078"/>
      <sheetData sheetId="7079"/>
      <sheetData sheetId="7080"/>
      <sheetData sheetId="7081"/>
      <sheetData sheetId="7082"/>
      <sheetData sheetId="7083"/>
      <sheetData sheetId="7084"/>
      <sheetData sheetId="7085"/>
      <sheetData sheetId="7086"/>
      <sheetData sheetId="7087"/>
      <sheetData sheetId="7088"/>
      <sheetData sheetId="7089"/>
      <sheetData sheetId="7090"/>
      <sheetData sheetId="7091"/>
      <sheetData sheetId="7092"/>
      <sheetData sheetId="7093"/>
      <sheetData sheetId="7094"/>
      <sheetData sheetId="7095"/>
      <sheetData sheetId="7096"/>
      <sheetData sheetId="7097"/>
      <sheetData sheetId="7098"/>
      <sheetData sheetId="7099"/>
      <sheetData sheetId="7100"/>
      <sheetData sheetId="7101"/>
      <sheetData sheetId="7102"/>
      <sheetData sheetId="7103"/>
      <sheetData sheetId="7104"/>
      <sheetData sheetId="7105"/>
      <sheetData sheetId="7106"/>
      <sheetData sheetId="7107"/>
      <sheetData sheetId="7108"/>
      <sheetData sheetId="7109"/>
      <sheetData sheetId="7110"/>
      <sheetData sheetId="7111"/>
      <sheetData sheetId="7112"/>
      <sheetData sheetId="7113"/>
      <sheetData sheetId="7114"/>
      <sheetData sheetId="7115"/>
      <sheetData sheetId="7116"/>
      <sheetData sheetId="7117"/>
      <sheetData sheetId="7118"/>
      <sheetData sheetId="7119"/>
      <sheetData sheetId="7120"/>
      <sheetData sheetId="7121"/>
      <sheetData sheetId="7122"/>
      <sheetData sheetId="7123"/>
      <sheetData sheetId="7124"/>
      <sheetData sheetId="7125"/>
      <sheetData sheetId="7126"/>
      <sheetData sheetId="7127"/>
      <sheetData sheetId="7128"/>
      <sheetData sheetId="7129"/>
      <sheetData sheetId="7130"/>
      <sheetData sheetId="7131"/>
      <sheetData sheetId="7132"/>
      <sheetData sheetId="7133"/>
      <sheetData sheetId="7134"/>
      <sheetData sheetId="7135"/>
      <sheetData sheetId="7136"/>
      <sheetData sheetId="7137"/>
      <sheetData sheetId="7138"/>
      <sheetData sheetId="7139"/>
      <sheetData sheetId="7140"/>
      <sheetData sheetId="7141"/>
      <sheetData sheetId="7142"/>
      <sheetData sheetId="7143"/>
      <sheetData sheetId="7144"/>
      <sheetData sheetId="7145"/>
      <sheetData sheetId="7146"/>
      <sheetData sheetId="7147"/>
      <sheetData sheetId="7148"/>
      <sheetData sheetId="7149"/>
      <sheetData sheetId="7150"/>
      <sheetData sheetId="7151"/>
      <sheetData sheetId="7152"/>
      <sheetData sheetId="7153"/>
      <sheetData sheetId="7154"/>
      <sheetData sheetId="7155"/>
      <sheetData sheetId="7156"/>
      <sheetData sheetId="7157"/>
      <sheetData sheetId="7158"/>
      <sheetData sheetId="7159"/>
      <sheetData sheetId="7160"/>
      <sheetData sheetId="7161"/>
      <sheetData sheetId="7162"/>
      <sheetData sheetId="7163"/>
      <sheetData sheetId="7164"/>
      <sheetData sheetId="7165"/>
      <sheetData sheetId="7166"/>
      <sheetData sheetId="7167"/>
      <sheetData sheetId="7168"/>
      <sheetData sheetId="7169"/>
      <sheetData sheetId="7170"/>
      <sheetData sheetId="7171"/>
      <sheetData sheetId="7172"/>
      <sheetData sheetId="7173"/>
      <sheetData sheetId="7174"/>
      <sheetData sheetId="7175"/>
      <sheetData sheetId="7176"/>
      <sheetData sheetId="7177"/>
      <sheetData sheetId="7178"/>
      <sheetData sheetId="7179"/>
      <sheetData sheetId="7180"/>
      <sheetData sheetId="7181"/>
      <sheetData sheetId="7182"/>
      <sheetData sheetId="7183"/>
      <sheetData sheetId="7184"/>
      <sheetData sheetId="7185"/>
      <sheetData sheetId="7186"/>
      <sheetData sheetId="7187"/>
      <sheetData sheetId="7188"/>
      <sheetData sheetId="7189"/>
      <sheetData sheetId="7190"/>
      <sheetData sheetId="7191"/>
      <sheetData sheetId="7192"/>
      <sheetData sheetId="7193"/>
      <sheetData sheetId="7194"/>
      <sheetData sheetId="7195"/>
      <sheetData sheetId="7196"/>
      <sheetData sheetId="7197"/>
      <sheetData sheetId="7198"/>
      <sheetData sheetId="7199"/>
      <sheetData sheetId="7200"/>
      <sheetData sheetId="7201"/>
      <sheetData sheetId="7202"/>
      <sheetData sheetId="7203"/>
      <sheetData sheetId="7204"/>
      <sheetData sheetId="7205"/>
      <sheetData sheetId="7206"/>
      <sheetData sheetId="7207"/>
      <sheetData sheetId="7208"/>
      <sheetData sheetId="7209"/>
      <sheetData sheetId="7210"/>
      <sheetData sheetId="7211"/>
      <sheetData sheetId="7212"/>
      <sheetData sheetId="7213"/>
      <sheetData sheetId="7214"/>
      <sheetData sheetId="7215"/>
      <sheetData sheetId="7216"/>
      <sheetData sheetId="7217"/>
      <sheetData sheetId="7218"/>
      <sheetData sheetId="7219"/>
      <sheetData sheetId="7220"/>
      <sheetData sheetId="7221"/>
      <sheetData sheetId="7222"/>
      <sheetData sheetId="7223"/>
      <sheetData sheetId="7224"/>
      <sheetData sheetId="7225"/>
      <sheetData sheetId="7226"/>
      <sheetData sheetId="7227"/>
      <sheetData sheetId="7228"/>
      <sheetData sheetId="7229"/>
      <sheetData sheetId="7230"/>
      <sheetData sheetId="7231"/>
      <sheetData sheetId="7232"/>
      <sheetData sheetId="7233"/>
      <sheetData sheetId="7234"/>
      <sheetData sheetId="7235"/>
      <sheetData sheetId="7236"/>
      <sheetData sheetId="7237"/>
      <sheetData sheetId="7238"/>
      <sheetData sheetId="7239"/>
      <sheetData sheetId="7240"/>
      <sheetData sheetId="7241"/>
      <sheetData sheetId="7242"/>
      <sheetData sheetId="7243"/>
      <sheetData sheetId="7244"/>
      <sheetData sheetId="7245"/>
      <sheetData sheetId="7246"/>
      <sheetData sheetId="7247"/>
      <sheetData sheetId="7248"/>
      <sheetData sheetId="7249"/>
      <sheetData sheetId="7250"/>
      <sheetData sheetId="7251"/>
      <sheetData sheetId="7252"/>
      <sheetData sheetId="7253"/>
      <sheetData sheetId="7254"/>
      <sheetData sheetId="7255"/>
      <sheetData sheetId="7256"/>
      <sheetData sheetId="7257"/>
      <sheetData sheetId="7258"/>
      <sheetData sheetId="7259"/>
      <sheetData sheetId="7260"/>
      <sheetData sheetId="7261"/>
      <sheetData sheetId="7262"/>
      <sheetData sheetId="7263"/>
      <sheetData sheetId="7264"/>
      <sheetData sheetId="7265"/>
      <sheetData sheetId="7266"/>
      <sheetData sheetId="7267"/>
      <sheetData sheetId="7268"/>
      <sheetData sheetId="7269"/>
      <sheetData sheetId="7270"/>
      <sheetData sheetId="7271"/>
      <sheetData sheetId="7272"/>
      <sheetData sheetId="7273"/>
      <sheetData sheetId="7274"/>
      <sheetData sheetId="7275"/>
      <sheetData sheetId="7276"/>
      <sheetData sheetId="7277"/>
      <sheetData sheetId="7278"/>
      <sheetData sheetId="7279"/>
      <sheetData sheetId="7280"/>
      <sheetData sheetId="7281"/>
      <sheetData sheetId="7282"/>
      <sheetData sheetId="7283"/>
      <sheetData sheetId="7284"/>
      <sheetData sheetId="7285"/>
      <sheetData sheetId="7286"/>
      <sheetData sheetId="7287"/>
      <sheetData sheetId="7288"/>
      <sheetData sheetId="7289"/>
      <sheetData sheetId="7290"/>
      <sheetData sheetId="7291"/>
      <sheetData sheetId="7292"/>
      <sheetData sheetId="7293"/>
      <sheetData sheetId="7294"/>
      <sheetData sheetId="7295"/>
      <sheetData sheetId="7296"/>
      <sheetData sheetId="7297"/>
      <sheetData sheetId="7298"/>
      <sheetData sheetId="7299" refreshError="1"/>
      <sheetData sheetId="730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 ELIM"/>
      <sheetName val="Reconcile RE"/>
      <sheetName val="1.TB_JWDIL"/>
      <sheetName val="1.TB_BJL"/>
      <sheetName val="1.TB_DTS"/>
      <sheetName val="1.TB_ATL"/>
      <sheetName val="3.Adj-Rje"/>
      <sheetName val="1.TB_JTS"/>
      <sheetName val="1.TB_JWDA"/>
      <sheetName val="1.TB_JWDA Holding"/>
      <sheetName val="1.TB_EM logistic"/>
      <sheetName val="1.TB_JWDPL"/>
      <sheetName val="1.TB_DITS"/>
      <sheetName val="1.TB_JPKCS"/>
      <sheetName val="1.TB_JAPACH"/>
      <sheetName val="1.TB_PCS"/>
      <sheetName val="1.TB_PLP"/>
      <sheetName val="1.TB_PFP"/>
      <sheetName val="2.Conso"/>
      <sheetName val="1.TB_JWDP"/>
      <sheetName val="1.TB_JVKM"/>
      <sheetName val="1.TB_JVKV"/>
      <sheetName val="1.TB_JVKC"/>
      <sheetName val="1.TB_JVKT"/>
      <sheetName val="1.TB_JVKUSA"/>
      <sheetName val="1.TB_JVKH"/>
      <sheetName val="Elim_RPT"/>
      <sheetName val="FV Adjust_Entries"/>
      <sheetName val="Summary Related"/>
      <sheetName val="Asset vs. Liability"/>
      <sheetName val="Expense vs. Revenue"/>
      <sheetName val="Elim_Entries"/>
      <sheetName val="A,C,D|Eliminate on consol"/>
      <sheetName val="B|Hardware"/>
      <sheetName val="B|Intangible"/>
      <sheetName val="E|Deferred tax"/>
      <sheetName val="E|DT on Conso"/>
      <sheetName val="NCI"/>
      <sheetName val="2.Grouping_TB"/>
      <sheetName val="F|Elim RPT"/>
      <sheetName val="1.1|Related parties"/>
      <sheetName val="1.3|Related parties"/>
      <sheetName val="1.4|Related parties"/>
      <sheetName val="F | IP"/>
      <sheetName val="G| Purchasing transaction"/>
      <sheetName val="1.2|Related parties"/>
      <sheetName val="2|Cash"/>
      <sheetName val="3|Other invest"/>
      <sheetName val="4|Trade AR"/>
      <sheetName val="5|Other receive"/>
      <sheetName val="6|Short term loan"/>
      <sheetName val="7|Inventories"/>
      <sheetName val="8.1|Invest in Equity"/>
      <sheetName val="8.2|Invest in Equity"/>
      <sheetName val="9|Invest in Subs"/>
      <sheetName val="14|Deferred tax"/>
      <sheetName val="15|Asset"/>
      <sheetName val="16|Interest-bearing"/>
      <sheetName val="17|Trade payable"/>
      <sheetName val="18|Other payable"/>
      <sheetName val="19|Employee benefit"/>
      <sheetName val="20|Liabilities"/>
      <sheetName val="10|Long term loan"/>
      <sheetName val="11|Investment property"/>
      <sheetName val="12|PP&amp;E"/>
      <sheetName val="13|Intangible asset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Grouping"/>
      <sheetName val="35.1|Financial instrument"/>
      <sheetName val="35.2|Financial instrument"/>
      <sheetName val="Master Grouping"/>
      <sheetName val="I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G-310</v>
          </cell>
        </row>
        <row r="21">
          <cell r="B21" t="str">
            <v>H-300</v>
          </cell>
        </row>
        <row r="22">
          <cell r="B22" t="str">
            <v>H-310</v>
          </cell>
        </row>
        <row r="23">
          <cell r="B23" t="str">
            <v>H-320</v>
          </cell>
        </row>
        <row r="24">
          <cell r="B24" t="str">
            <v>H-330</v>
          </cell>
        </row>
        <row r="25">
          <cell r="B25" t="str">
            <v>H-331</v>
          </cell>
        </row>
        <row r="26">
          <cell r="B26" t="str">
            <v>T-310</v>
          </cell>
        </row>
        <row r="27">
          <cell r="B27" t="str">
            <v>N-300</v>
          </cell>
        </row>
        <row r="28">
          <cell r="B28" t="str">
            <v>T-320</v>
          </cell>
        </row>
        <row r="29">
          <cell r="B29" t="str">
            <v>Q-301</v>
          </cell>
        </row>
        <row r="30">
          <cell r="B30" t="str">
            <v>Q-302</v>
          </cell>
        </row>
        <row r="31">
          <cell r="B31" t="str">
            <v>Q-306</v>
          </cell>
        </row>
        <row r="32">
          <cell r="B32" t="str">
            <v>Q-307</v>
          </cell>
        </row>
        <row r="33">
          <cell r="B33" t="str">
            <v>Q-304</v>
          </cell>
        </row>
        <row r="34">
          <cell r="B34" t="str">
            <v>Q-311</v>
          </cell>
        </row>
        <row r="35">
          <cell r="B35" t="str">
            <v>Q-305</v>
          </cell>
        </row>
        <row r="36">
          <cell r="B36" t="str">
            <v>Q-312</v>
          </cell>
        </row>
        <row r="37">
          <cell r="B37" t="str">
            <v>Q-303</v>
          </cell>
        </row>
        <row r="38">
          <cell r="B38" t="str">
            <v>Q-309</v>
          </cell>
        </row>
        <row r="39">
          <cell r="B39" t="str">
            <v>Q-308</v>
          </cell>
        </row>
        <row r="40">
          <cell r="B40" t="str">
            <v>Q-313</v>
          </cell>
        </row>
        <row r="41">
          <cell r="B41" t="str">
            <v>V-300</v>
          </cell>
        </row>
        <row r="42">
          <cell r="B42" t="str">
            <v>X-300</v>
          </cell>
        </row>
        <row r="43">
          <cell r="B43" t="str">
            <v>S-300</v>
          </cell>
        </row>
        <row r="44">
          <cell r="B44" t="str">
            <v>S-310</v>
          </cell>
        </row>
        <row r="45">
          <cell r="B45" t="str">
            <v>Y-300</v>
          </cell>
        </row>
        <row r="46">
          <cell r="B46" t="str">
            <v>Y-310</v>
          </cell>
        </row>
        <row r="47">
          <cell r="B47" t="str">
            <v>P-300</v>
          </cell>
        </row>
        <row r="48">
          <cell r="B48" t="str">
            <v>P-310</v>
          </cell>
        </row>
        <row r="49">
          <cell r="B49" t="str">
            <v>P-311</v>
          </cell>
        </row>
        <row r="50">
          <cell r="B50" t="str">
            <v>P-312</v>
          </cell>
        </row>
        <row r="51">
          <cell r="B51" t="str">
            <v>P-313</v>
          </cell>
        </row>
        <row r="52">
          <cell r="B52" t="str">
            <v>P-314</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06"/>
      <sheetName val="Sheet1"/>
      <sheetName val="Sheet1-file-TS_RM_Reno1624"/>
      <sheetName val="Sortby_Month"/>
      <sheetName val="SortbyAC_Code"/>
      <sheetName val="Sheet4-sort 6"/>
      <sheetName val="Sheet2-dataauditVSacccode"/>
      <sheetName val="Audit2545-06"/>
      <sheetName val="DATABASE -sumifTB"/>
    </sheetNames>
    <sheetDataSet>
      <sheetData sheetId="0">
        <row r="4">
          <cell r="I4" t="str">
            <v>Audit</v>
          </cell>
          <cell r="J4" t="str">
            <v>Debits</v>
          </cell>
          <cell r="K4" t="str">
            <v>Acc Code</v>
          </cell>
        </row>
        <row r="5">
          <cell r="I5">
            <v>1</v>
          </cell>
          <cell r="J5">
            <v>919999</v>
          </cell>
          <cell r="K5" t="str">
            <v>1624-00-202</v>
          </cell>
        </row>
        <row r="6">
          <cell r="I6">
            <v>1</v>
          </cell>
          <cell r="J6">
            <v>10000000</v>
          </cell>
          <cell r="K6" t="str">
            <v>1624-00-202</v>
          </cell>
        </row>
        <row r="7">
          <cell r="I7">
            <v>1</v>
          </cell>
          <cell r="J7">
            <v>1500000</v>
          </cell>
          <cell r="K7" t="str">
            <v>1624-00-202</v>
          </cell>
        </row>
        <row r="8">
          <cell r="I8">
            <v>1</v>
          </cell>
          <cell r="J8">
            <v>2000000</v>
          </cell>
          <cell r="K8" t="str">
            <v>1624-00-202</v>
          </cell>
        </row>
        <row r="9">
          <cell r="I9">
            <v>1</v>
          </cell>
          <cell r="J9">
            <v>404586.18</v>
          </cell>
          <cell r="K9" t="str">
            <v>1624-00-202</v>
          </cell>
        </row>
        <row r="10">
          <cell r="I10">
            <v>1</v>
          </cell>
          <cell r="J10">
            <v>334028</v>
          </cell>
          <cell r="K10" t="str">
            <v>1624-00-202</v>
          </cell>
        </row>
        <row r="11">
          <cell r="I11">
            <v>1</v>
          </cell>
          <cell r="J11">
            <v>78698.63</v>
          </cell>
          <cell r="K11" t="str">
            <v>1624-00-202</v>
          </cell>
        </row>
        <row r="12">
          <cell r="I12">
            <v>1</v>
          </cell>
          <cell r="J12">
            <v>75000</v>
          </cell>
          <cell r="K12" t="str">
            <v>1624-00-202</v>
          </cell>
        </row>
        <row r="13">
          <cell r="I13">
            <v>1</v>
          </cell>
          <cell r="J13">
            <v>60000</v>
          </cell>
          <cell r="K13" t="str">
            <v>1624-00-202</v>
          </cell>
        </row>
        <row r="14">
          <cell r="I14">
            <v>1</v>
          </cell>
          <cell r="J14">
            <v>121705</v>
          </cell>
          <cell r="K14" t="str">
            <v>1624-00-202</v>
          </cell>
        </row>
        <row r="15">
          <cell r="I15">
            <v>1</v>
          </cell>
          <cell r="J15">
            <v>284062.5</v>
          </cell>
          <cell r="K15" t="str">
            <v>1624-00-202</v>
          </cell>
        </row>
        <row r="16">
          <cell r="I16">
            <v>1</v>
          </cell>
          <cell r="J16">
            <v>65753.42</v>
          </cell>
          <cell r="K16" t="str">
            <v>1624-00-202</v>
          </cell>
        </row>
        <row r="17">
          <cell r="I17">
            <v>1</v>
          </cell>
          <cell r="J17">
            <v>61301.37</v>
          </cell>
          <cell r="K17" t="str">
            <v>1624-00-202</v>
          </cell>
        </row>
        <row r="18">
          <cell r="I18">
            <v>1</v>
          </cell>
          <cell r="J18">
            <v>118645.02</v>
          </cell>
          <cell r="K18" t="str">
            <v>1624-00-202</v>
          </cell>
        </row>
        <row r="19">
          <cell r="I19">
            <v>1</v>
          </cell>
          <cell r="J19">
            <v>1114000</v>
          </cell>
          <cell r="K19" t="str">
            <v>1624-00-202</v>
          </cell>
        </row>
        <row r="20">
          <cell r="I20">
            <v>1</v>
          </cell>
          <cell r="J20">
            <v>95315</v>
          </cell>
          <cell r="K20" t="str">
            <v>1624-00-202</v>
          </cell>
        </row>
        <row r="21">
          <cell r="I21">
            <v>1</v>
          </cell>
          <cell r="J21">
            <v>72000</v>
          </cell>
          <cell r="K21" t="str">
            <v>1624-00-013</v>
          </cell>
        </row>
        <row r="22">
          <cell r="I22">
            <v>1</v>
          </cell>
          <cell r="J22">
            <v>168000</v>
          </cell>
          <cell r="K22" t="str">
            <v>1624-00-013</v>
          </cell>
        </row>
        <row r="23">
          <cell r="I23">
            <v>1</v>
          </cell>
          <cell r="J23">
            <v>726760</v>
          </cell>
          <cell r="K23" t="str">
            <v>1624-00-202</v>
          </cell>
        </row>
        <row r="24">
          <cell r="I24">
            <v>1</v>
          </cell>
          <cell r="J24">
            <v>6000000</v>
          </cell>
          <cell r="K24" t="str">
            <v>1624-00-202</v>
          </cell>
        </row>
        <row r="25">
          <cell r="I25">
            <v>1</v>
          </cell>
          <cell r="J25">
            <v>9000000</v>
          </cell>
          <cell r="K25" t="str">
            <v>1624-00-202</v>
          </cell>
        </row>
        <row r="26">
          <cell r="I26">
            <v>1</v>
          </cell>
          <cell r="J26">
            <v>11000</v>
          </cell>
          <cell r="K26" t="str">
            <v>1624-00-013</v>
          </cell>
        </row>
        <row r="27">
          <cell r="I27">
            <v>1</v>
          </cell>
          <cell r="J27">
            <v>9500000</v>
          </cell>
          <cell r="K27" t="str">
            <v>1624-00-202</v>
          </cell>
        </row>
        <row r="28">
          <cell r="I28">
            <v>1</v>
          </cell>
          <cell r="J28">
            <v>1047972.17</v>
          </cell>
          <cell r="K28" t="str">
            <v>1624-00-202</v>
          </cell>
        </row>
        <row r="29">
          <cell r="I29">
            <v>1</v>
          </cell>
          <cell r="J29">
            <v>1062838.67</v>
          </cell>
          <cell r="K29" t="str">
            <v>1624-00-202</v>
          </cell>
        </row>
        <row r="30">
          <cell r="I30">
            <v>2.2000000000000002</v>
          </cell>
          <cell r="J30">
            <v>496469.95</v>
          </cell>
          <cell r="K30" t="str">
            <v>1624-00-203</v>
          </cell>
        </row>
        <row r="31">
          <cell r="I31">
            <v>2.2000000000000002</v>
          </cell>
          <cell r="J31">
            <v>426226.68</v>
          </cell>
          <cell r="K31" t="str">
            <v>1624-00-203</v>
          </cell>
        </row>
        <row r="32">
          <cell r="I32">
            <v>2.2000000000000002</v>
          </cell>
          <cell r="J32">
            <v>397314.64</v>
          </cell>
          <cell r="K32" t="str">
            <v>1624-00-203</v>
          </cell>
        </row>
        <row r="33">
          <cell r="I33">
            <v>2.2000000000000002</v>
          </cell>
          <cell r="J33">
            <v>375825.34</v>
          </cell>
          <cell r="K33" t="str">
            <v>1624-00-203</v>
          </cell>
        </row>
        <row r="34">
          <cell r="I34">
            <v>2.2000000000000002</v>
          </cell>
          <cell r="J34">
            <v>497089.89</v>
          </cell>
          <cell r="K34" t="str">
            <v>1624-00-203</v>
          </cell>
        </row>
        <row r="35">
          <cell r="I35">
            <v>2.2000000000000002</v>
          </cell>
          <cell r="J35">
            <v>380763.37</v>
          </cell>
          <cell r="K35" t="str">
            <v>1624-00-203</v>
          </cell>
        </row>
        <row r="36">
          <cell r="I36">
            <v>2.2000000000000002</v>
          </cell>
          <cell r="J36">
            <v>252353.48</v>
          </cell>
          <cell r="K36" t="str">
            <v>1624-00-203</v>
          </cell>
        </row>
        <row r="37">
          <cell r="I37">
            <v>2.2000000000000002</v>
          </cell>
          <cell r="J37">
            <v>1561.12</v>
          </cell>
          <cell r="K37" t="str">
            <v>1624-00-203</v>
          </cell>
        </row>
        <row r="38">
          <cell r="I38">
            <v>2.2000000000000002</v>
          </cell>
          <cell r="J38">
            <v>131924.5</v>
          </cell>
          <cell r="K38" t="str">
            <v>1624-00-203</v>
          </cell>
        </row>
        <row r="39">
          <cell r="I39">
            <v>2.2000000000000002</v>
          </cell>
          <cell r="J39">
            <v>10715</v>
          </cell>
          <cell r="K39" t="str">
            <v>1624-00-203</v>
          </cell>
        </row>
        <row r="40">
          <cell r="I40">
            <v>2.2000000000000002</v>
          </cell>
          <cell r="J40">
            <v>34664.239999999998</v>
          </cell>
          <cell r="K40" t="str">
            <v>1624-00-203</v>
          </cell>
        </row>
        <row r="41">
          <cell r="I41">
            <v>2.2000000000000002</v>
          </cell>
          <cell r="J41">
            <v>151150</v>
          </cell>
          <cell r="K41" t="str">
            <v>1624-00-203</v>
          </cell>
        </row>
        <row r="42">
          <cell r="I42">
            <v>2.2000000000000002</v>
          </cell>
          <cell r="J42">
            <v>2250</v>
          </cell>
          <cell r="K42" t="str">
            <v>1624-00-203</v>
          </cell>
        </row>
        <row r="43">
          <cell r="I43">
            <v>2.2000000000000002</v>
          </cell>
          <cell r="J43">
            <v>204268</v>
          </cell>
          <cell r="K43" t="str">
            <v>1624-00-203</v>
          </cell>
        </row>
        <row r="44">
          <cell r="I44">
            <v>2.2000000000000002</v>
          </cell>
          <cell r="J44">
            <v>22232.63</v>
          </cell>
          <cell r="K44" t="str">
            <v>1624-00-203</v>
          </cell>
        </row>
        <row r="45">
          <cell r="I45">
            <v>2.2000000000000002</v>
          </cell>
          <cell r="J45">
            <v>25415</v>
          </cell>
          <cell r="K45" t="str">
            <v>1624-00-203</v>
          </cell>
        </row>
        <row r="46">
          <cell r="I46">
            <v>2.2000000000000002</v>
          </cell>
          <cell r="J46">
            <v>21761.53</v>
          </cell>
          <cell r="K46" t="str">
            <v>1624-00-203</v>
          </cell>
        </row>
        <row r="47">
          <cell r="I47">
            <v>2.2000000000000002</v>
          </cell>
          <cell r="J47">
            <v>205535.15</v>
          </cell>
          <cell r="K47" t="str">
            <v>1624-00-203</v>
          </cell>
        </row>
        <row r="48">
          <cell r="I48">
            <v>2.2000000000000002</v>
          </cell>
          <cell r="J48">
            <v>2250</v>
          </cell>
          <cell r="K48" t="str">
            <v>1624-00-203</v>
          </cell>
        </row>
        <row r="49">
          <cell r="I49">
            <v>2.2000000000000002</v>
          </cell>
          <cell r="J49">
            <v>179185</v>
          </cell>
          <cell r="K49" t="str">
            <v>1624-00-203</v>
          </cell>
        </row>
        <row r="50">
          <cell r="I50">
            <v>2.2000000000000002</v>
          </cell>
          <cell r="J50">
            <v>171269.91</v>
          </cell>
          <cell r="K50" t="str">
            <v>1624-00-203</v>
          </cell>
        </row>
        <row r="51">
          <cell r="I51">
            <v>2.2000000000000002</v>
          </cell>
          <cell r="J51">
            <v>30221.68</v>
          </cell>
          <cell r="K51" t="str">
            <v>1624-00-203</v>
          </cell>
        </row>
        <row r="52">
          <cell r="I52">
            <v>2.2000000000000002</v>
          </cell>
          <cell r="J52">
            <v>113261.2</v>
          </cell>
          <cell r="K52" t="str">
            <v>1624-00-203</v>
          </cell>
        </row>
        <row r="53">
          <cell r="I53">
            <v>2.2000000000000002</v>
          </cell>
          <cell r="J53">
            <v>1125</v>
          </cell>
          <cell r="K53" t="str">
            <v>1624-00-203</v>
          </cell>
        </row>
        <row r="54">
          <cell r="I54">
            <v>2.2000000000000002</v>
          </cell>
          <cell r="J54">
            <v>240448.6</v>
          </cell>
          <cell r="K54" t="str">
            <v>1624-00-203</v>
          </cell>
        </row>
        <row r="55">
          <cell r="I55">
            <v>2.2000000000000002</v>
          </cell>
          <cell r="J55">
            <v>33446.42</v>
          </cell>
          <cell r="K55" t="str">
            <v>1624-00-203</v>
          </cell>
        </row>
        <row r="56">
          <cell r="I56">
            <v>2.2000000000000002</v>
          </cell>
          <cell r="J56">
            <v>157704</v>
          </cell>
          <cell r="K56" t="str">
            <v>1624-00-203</v>
          </cell>
        </row>
        <row r="57">
          <cell r="I57">
            <v>2.2000000000000002</v>
          </cell>
          <cell r="J57">
            <v>45753.61</v>
          </cell>
          <cell r="K57" t="str">
            <v>1624-00-203</v>
          </cell>
        </row>
        <row r="58">
          <cell r="I58">
            <v>2.2000000000000002</v>
          </cell>
          <cell r="J58">
            <v>22415</v>
          </cell>
          <cell r="K58" t="str">
            <v>1624-00-203</v>
          </cell>
        </row>
        <row r="59">
          <cell r="I59">
            <v>2.2000000000000002</v>
          </cell>
          <cell r="J59">
            <v>24064.9</v>
          </cell>
          <cell r="K59" t="str">
            <v>1624-00-203</v>
          </cell>
        </row>
        <row r="60">
          <cell r="I60">
            <v>2.2000000000000002</v>
          </cell>
          <cell r="J60">
            <v>61139.01</v>
          </cell>
          <cell r="K60" t="str">
            <v>1624-00-203</v>
          </cell>
        </row>
        <row r="61">
          <cell r="I61">
            <v>2.2000000000000002</v>
          </cell>
          <cell r="J61">
            <v>43763.75</v>
          </cell>
          <cell r="K61" t="str">
            <v>1624-00-203</v>
          </cell>
        </row>
        <row r="62">
          <cell r="I62">
            <v>2.2000000000000002</v>
          </cell>
          <cell r="J62">
            <v>1800</v>
          </cell>
          <cell r="K62" t="str">
            <v>1624-00-203</v>
          </cell>
        </row>
        <row r="63">
          <cell r="I63">
            <v>2.2000000000000002</v>
          </cell>
          <cell r="J63">
            <v>97915</v>
          </cell>
          <cell r="K63" t="str">
            <v>1624-00-203</v>
          </cell>
        </row>
        <row r="64">
          <cell r="I64">
            <v>2.2000000000000002</v>
          </cell>
          <cell r="J64">
            <v>60147.040000000001</v>
          </cell>
          <cell r="K64" t="str">
            <v>1624-00-203</v>
          </cell>
        </row>
        <row r="65">
          <cell r="I65">
            <v>2.2000000000000002</v>
          </cell>
          <cell r="J65">
            <v>6750</v>
          </cell>
          <cell r="K65" t="str">
            <v>1624-00-203</v>
          </cell>
        </row>
        <row r="66">
          <cell r="I66">
            <v>2.2000000000000002</v>
          </cell>
          <cell r="J66">
            <v>440815</v>
          </cell>
          <cell r="K66" t="str">
            <v>1624-00-203</v>
          </cell>
        </row>
        <row r="67">
          <cell r="I67">
            <v>2.2000000000000002</v>
          </cell>
          <cell r="J67">
            <v>43763.75</v>
          </cell>
          <cell r="K67" t="str">
            <v>1624-00-203</v>
          </cell>
        </row>
        <row r="68">
          <cell r="I68">
            <v>2.2000000000000002</v>
          </cell>
          <cell r="J68">
            <v>114209.58</v>
          </cell>
          <cell r="K68" t="str">
            <v>1624-00-203</v>
          </cell>
        </row>
        <row r="69">
          <cell r="I69">
            <v>2.2000000000000002</v>
          </cell>
          <cell r="J69">
            <v>52175</v>
          </cell>
          <cell r="K69" t="str">
            <v>1624-00-203</v>
          </cell>
        </row>
        <row r="70">
          <cell r="I70">
            <v>2.2000000000000002</v>
          </cell>
          <cell r="J70">
            <v>142821.13</v>
          </cell>
          <cell r="K70" t="str">
            <v>1624-00-203</v>
          </cell>
        </row>
        <row r="71">
          <cell r="I71">
            <v>2.2000000000000002</v>
          </cell>
          <cell r="J71">
            <v>2250</v>
          </cell>
          <cell r="K71" t="str">
            <v>1624-00-203</v>
          </cell>
        </row>
        <row r="72">
          <cell r="I72">
            <v>2.2000000000000002</v>
          </cell>
          <cell r="J72">
            <v>276509.5</v>
          </cell>
          <cell r="K72" t="str">
            <v>1624-00-203</v>
          </cell>
        </row>
        <row r="73">
          <cell r="I73">
            <v>2.2000000000000002</v>
          </cell>
          <cell r="J73">
            <v>43763.75</v>
          </cell>
          <cell r="K73" t="str">
            <v>1624-00-203</v>
          </cell>
        </row>
        <row r="74">
          <cell r="I74">
            <v>2.2000000000000002</v>
          </cell>
          <cell r="J74">
            <v>67150.98</v>
          </cell>
          <cell r="K74" t="str">
            <v>1624-00-203</v>
          </cell>
        </row>
        <row r="75">
          <cell r="I75">
            <v>2.2000000000000002</v>
          </cell>
          <cell r="J75">
            <v>240994.31</v>
          </cell>
          <cell r="K75" t="str">
            <v>1624-00-203</v>
          </cell>
        </row>
        <row r="76">
          <cell r="I76">
            <v>2.2000000000000002</v>
          </cell>
          <cell r="J76">
            <v>327678.56</v>
          </cell>
          <cell r="K76" t="str">
            <v>1624-00-203</v>
          </cell>
        </row>
        <row r="77">
          <cell r="I77">
            <v>2.2000000000000002</v>
          </cell>
          <cell r="J77">
            <v>22122.240000000002</v>
          </cell>
          <cell r="K77" t="str">
            <v>1624-00-203</v>
          </cell>
        </row>
        <row r="78">
          <cell r="I78">
            <v>2.2000000000000002</v>
          </cell>
          <cell r="J78">
            <v>49675</v>
          </cell>
          <cell r="K78" t="str">
            <v>1624-00-203</v>
          </cell>
        </row>
        <row r="79">
          <cell r="I79">
            <v>2.2000000000000002</v>
          </cell>
          <cell r="J79">
            <v>2250</v>
          </cell>
          <cell r="K79" t="str">
            <v>1624-00-203</v>
          </cell>
        </row>
        <row r="80">
          <cell r="I80">
            <v>2.2000000000000002</v>
          </cell>
          <cell r="J80">
            <v>266709.5</v>
          </cell>
          <cell r="K80" t="str">
            <v>1624-00-203</v>
          </cell>
        </row>
        <row r="81">
          <cell r="I81">
            <v>2.2999999999999998</v>
          </cell>
          <cell r="J81">
            <v>145749.16</v>
          </cell>
          <cell r="K81" t="str">
            <v>1624-00-203</v>
          </cell>
        </row>
        <row r="82">
          <cell r="I82">
            <v>2.2999999999999998</v>
          </cell>
          <cell r="J82">
            <v>132632.03</v>
          </cell>
          <cell r="K82" t="str">
            <v>1624-00-203</v>
          </cell>
        </row>
        <row r="83">
          <cell r="I83">
            <v>2.2999999999999998</v>
          </cell>
          <cell r="J83">
            <v>51173.68</v>
          </cell>
          <cell r="K83" t="str">
            <v>1624-00-203</v>
          </cell>
        </row>
        <row r="84">
          <cell r="I84">
            <v>2.2999999999999998</v>
          </cell>
          <cell r="J84">
            <v>20378.240000000002</v>
          </cell>
          <cell r="K84" t="str">
            <v>1624-00-203</v>
          </cell>
        </row>
        <row r="85">
          <cell r="I85">
            <v>2.2999999999999998</v>
          </cell>
          <cell r="J85">
            <v>66027.33</v>
          </cell>
          <cell r="K85" t="str">
            <v>1624-00-203</v>
          </cell>
        </row>
        <row r="86">
          <cell r="I86">
            <v>2.2999999999999998</v>
          </cell>
          <cell r="J86">
            <v>1693.09</v>
          </cell>
          <cell r="K86" t="str">
            <v>1624-00-203</v>
          </cell>
        </row>
        <row r="87">
          <cell r="I87">
            <v>2.2999999999999998</v>
          </cell>
          <cell r="J87">
            <v>75730.320000000007</v>
          </cell>
          <cell r="K87" t="str">
            <v>1624-00-203</v>
          </cell>
        </row>
        <row r="88">
          <cell r="I88">
            <v>2.2999999999999998</v>
          </cell>
          <cell r="J88">
            <v>124821.54</v>
          </cell>
          <cell r="K88" t="str">
            <v>1624-00-203</v>
          </cell>
        </row>
        <row r="89">
          <cell r="I89">
            <v>2.2999999999999998</v>
          </cell>
          <cell r="J89">
            <v>135086.51999999999</v>
          </cell>
          <cell r="K89" t="str">
            <v>1624-00-203</v>
          </cell>
        </row>
        <row r="90">
          <cell r="I90">
            <v>2.2999999999999998</v>
          </cell>
          <cell r="J90">
            <v>32.76</v>
          </cell>
          <cell r="K90" t="str">
            <v>1624-00-013</v>
          </cell>
        </row>
        <row r="91">
          <cell r="I91">
            <v>2.2999999999999998</v>
          </cell>
          <cell r="J91">
            <v>1200</v>
          </cell>
          <cell r="K91" t="str">
            <v>1624-00-013</v>
          </cell>
        </row>
        <row r="92">
          <cell r="I92">
            <v>2.2999999999999998</v>
          </cell>
          <cell r="J92">
            <v>126280.43</v>
          </cell>
          <cell r="K92" t="str">
            <v>1624-00-203</v>
          </cell>
        </row>
        <row r="93">
          <cell r="I93">
            <v>2.4</v>
          </cell>
          <cell r="J93">
            <v>99391.08</v>
          </cell>
          <cell r="K93" t="str">
            <v>1624-00-203</v>
          </cell>
        </row>
        <row r="94">
          <cell r="I94">
            <v>2.4</v>
          </cell>
          <cell r="J94">
            <v>69192.039999999994</v>
          </cell>
          <cell r="K94" t="str">
            <v>1624-00-203</v>
          </cell>
        </row>
        <row r="95">
          <cell r="I95">
            <v>2.4</v>
          </cell>
          <cell r="J95">
            <v>19008.48</v>
          </cell>
          <cell r="K95" t="str">
            <v>1624-00-203</v>
          </cell>
        </row>
        <row r="96">
          <cell r="I96">
            <v>2.4</v>
          </cell>
          <cell r="J96">
            <v>30634.47</v>
          </cell>
          <cell r="K96" t="str">
            <v>1624-00-203</v>
          </cell>
        </row>
        <row r="97">
          <cell r="I97">
            <v>2.4</v>
          </cell>
          <cell r="J97">
            <v>25013.79</v>
          </cell>
          <cell r="K97" t="str">
            <v>1624-00-203</v>
          </cell>
        </row>
        <row r="98">
          <cell r="I98">
            <v>2.4</v>
          </cell>
          <cell r="J98">
            <v>24544.75</v>
          </cell>
          <cell r="K98" t="str">
            <v>1624-00-203</v>
          </cell>
        </row>
        <row r="99">
          <cell r="I99">
            <v>2.4</v>
          </cell>
          <cell r="J99">
            <v>31722.98</v>
          </cell>
          <cell r="K99" t="str">
            <v>1624-00-203</v>
          </cell>
        </row>
        <row r="100">
          <cell r="I100">
            <v>2.4</v>
          </cell>
          <cell r="J100">
            <v>27521.119999999999</v>
          </cell>
          <cell r="K100" t="str">
            <v>1624-00-203</v>
          </cell>
        </row>
        <row r="101">
          <cell r="I101">
            <v>2.4</v>
          </cell>
          <cell r="J101">
            <v>27521.22</v>
          </cell>
          <cell r="K101" t="str">
            <v>1624-00-203</v>
          </cell>
        </row>
        <row r="102">
          <cell r="I102">
            <v>2.5</v>
          </cell>
          <cell r="J102">
            <v>1366612.34</v>
          </cell>
          <cell r="K102" t="str">
            <v>1624-00-203</v>
          </cell>
        </row>
        <row r="103">
          <cell r="I103">
            <v>2.5</v>
          </cell>
          <cell r="J103">
            <v>1364292.77</v>
          </cell>
          <cell r="K103" t="str">
            <v>1624-00-203</v>
          </cell>
        </row>
        <row r="104">
          <cell r="I104">
            <v>2.5</v>
          </cell>
          <cell r="J104">
            <v>1362121.28</v>
          </cell>
          <cell r="K104" t="str">
            <v>1624-00-203</v>
          </cell>
        </row>
        <row r="105">
          <cell r="I105">
            <v>2.5</v>
          </cell>
          <cell r="J105">
            <v>1359793.84</v>
          </cell>
          <cell r="K105" t="str">
            <v>1624-00-203</v>
          </cell>
        </row>
        <row r="106">
          <cell r="I106">
            <v>2.5</v>
          </cell>
          <cell r="J106">
            <v>1357462.32</v>
          </cell>
          <cell r="K106" t="str">
            <v>1624-00-203</v>
          </cell>
        </row>
        <row r="107">
          <cell r="I107">
            <v>2.5</v>
          </cell>
          <cell r="J107">
            <v>1334958.8600000001</v>
          </cell>
          <cell r="K107" t="str">
            <v>1624-00-203</v>
          </cell>
        </row>
        <row r="108">
          <cell r="I108">
            <v>2.5</v>
          </cell>
          <cell r="J108">
            <v>1352939.41</v>
          </cell>
          <cell r="K108" t="str">
            <v>1624-00-203</v>
          </cell>
        </row>
        <row r="109">
          <cell r="I109">
            <v>2.5</v>
          </cell>
          <cell r="J109">
            <v>43763.75</v>
          </cell>
          <cell r="K109" t="str">
            <v>1624-00-203</v>
          </cell>
        </row>
        <row r="110">
          <cell r="I110">
            <v>2.5</v>
          </cell>
          <cell r="J110">
            <v>247105.32</v>
          </cell>
          <cell r="K110" t="str">
            <v>1624-00-203</v>
          </cell>
        </row>
        <row r="111">
          <cell r="I111">
            <v>2.5</v>
          </cell>
          <cell r="J111">
            <v>1005049.92</v>
          </cell>
          <cell r="K111" t="str">
            <v>1624-00-203</v>
          </cell>
        </row>
        <row r="112">
          <cell r="I112">
            <v>2.5</v>
          </cell>
          <cell r="J112">
            <v>5360.95</v>
          </cell>
          <cell r="K112" t="str">
            <v>1624-00-203</v>
          </cell>
        </row>
        <row r="113">
          <cell r="I113">
            <v>2.5</v>
          </cell>
          <cell r="J113">
            <v>43763.75</v>
          </cell>
          <cell r="K113" t="str">
            <v>1624-00-203</v>
          </cell>
        </row>
        <row r="114">
          <cell r="I114">
            <v>2.5</v>
          </cell>
          <cell r="J114">
            <v>246677.45</v>
          </cell>
          <cell r="K114" t="str">
            <v>1624-00-203</v>
          </cell>
        </row>
        <row r="115">
          <cell r="I115">
            <v>2.5</v>
          </cell>
          <cell r="J115">
            <v>1003309.62</v>
          </cell>
          <cell r="K115" t="str">
            <v>1624-00-203</v>
          </cell>
        </row>
        <row r="116">
          <cell r="I116">
            <v>2.5</v>
          </cell>
          <cell r="J116">
            <v>43763.75</v>
          </cell>
          <cell r="K116" t="str">
            <v>1624-00-203</v>
          </cell>
        </row>
        <row r="117">
          <cell r="I117">
            <v>2.5</v>
          </cell>
          <cell r="J117">
            <v>246248.88</v>
          </cell>
          <cell r="K117" t="str">
            <v>1624-00-203</v>
          </cell>
        </row>
        <row r="118">
          <cell r="I118">
            <v>2.5</v>
          </cell>
          <cell r="J118">
            <v>1001566.5</v>
          </cell>
          <cell r="K118" t="str">
            <v>1624-00-203</v>
          </cell>
        </row>
        <row r="119">
          <cell r="I119">
            <v>2.5</v>
          </cell>
          <cell r="J119">
            <v>245899.89</v>
          </cell>
          <cell r="K119" t="str">
            <v>1624-00-203</v>
          </cell>
        </row>
        <row r="120">
          <cell r="I120">
            <v>2.5</v>
          </cell>
          <cell r="J120">
            <v>1000147.07</v>
          </cell>
          <cell r="K120" t="str">
            <v>1624-00-203</v>
          </cell>
        </row>
        <row r="121">
          <cell r="I121">
            <v>2.5</v>
          </cell>
          <cell r="J121">
            <v>-1853733.8</v>
          </cell>
          <cell r="K121" t="str">
            <v>1624-00-203</v>
          </cell>
        </row>
        <row r="122">
          <cell r="I122">
            <v>2.5</v>
          </cell>
          <cell r="J122">
            <v>1992543.38</v>
          </cell>
          <cell r="K122" t="str">
            <v>1624-00-203</v>
          </cell>
        </row>
        <row r="123">
          <cell r="I123">
            <v>2.5</v>
          </cell>
          <cell r="J123">
            <v>-208714.44</v>
          </cell>
          <cell r="K123" t="str">
            <v>1624-00-203</v>
          </cell>
        </row>
        <row r="124">
          <cell r="I124">
            <v>2.5</v>
          </cell>
          <cell r="J124">
            <v>19389.25</v>
          </cell>
          <cell r="K124" t="str">
            <v>1624-00-203</v>
          </cell>
        </row>
        <row r="125">
          <cell r="I125">
            <v>2.5</v>
          </cell>
          <cell r="J125">
            <v>-732138.63</v>
          </cell>
          <cell r="K125" t="str">
            <v>1624-00-203</v>
          </cell>
        </row>
        <row r="126">
          <cell r="I126">
            <v>2.5</v>
          </cell>
          <cell r="J126">
            <v>226282.54</v>
          </cell>
          <cell r="K126" t="str">
            <v>1624-00-203</v>
          </cell>
        </row>
        <row r="127">
          <cell r="I127">
            <v>2.5</v>
          </cell>
          <cell r="J127">
            <v>920357.52</v>
          </cell>
          <cell r="K127" t="str">
            <v>1624-00-203</v>
          </cell>
        </row>
        <row r="128">
          <cell r="I128">
            <v>2.5</v>
          </cell>
          <cell r="J128">
            <v>225911.15</v>
          </cell>
          <cell r="K128" t="str">
            <v>1624-00-203</v>
          </cell>
        </row>
        <row r="129">
          <cell r="I129">
            <v>2.5</v>
          </cell>
          <cell r="J129">
            <v>918846.99</v>
          </cell>
          <cell r="K129" t="str">
            <v>1624-00-203</v>
          </cell>
        </row>
        <row r="130">
          <cell r="I130">
            <v>2.5</v>
          </cell>
          <cell r="J130">
            <v>225515.54</v>
          </cell>
          <cell r="K130" t="str">
            <v>1624-00-203</v>
          </cell>
        </row>
        <row r="131">
          <cell r="I131">
            <v>2.5</v>
          </cell>
          <cell r="J131">
            <v>917237.87</v>
          </cell>
          <cell r="K131" t="str">
            <v>1624-00-203</v>
          </cell>
        </row>
        <row r="132">
          <cell r="I132">
            <v>2.6</v>
          </cell>
          <cell r="J132">
            <v>913760.38</v>
          </cell>
          <cell r="K132" t="str">
            <v>1624-00-203</v>
          </cell>
        </row>
        <row r="133">
          <cell r="I133">
            <v>2.6</v>
          </cell>
          <cell r="J133">
            <v>307897.52</v>
          </cell>
          <cell r="K133" t="str">
            <v>1624-00-203</v>
          </cell>
        </row>
        <row r="134">
          <cell r="I134">
            <v>2.6</v>
          </cell>
          <cell r="J134">
            <v>297965.34000000003</v>
          </cell>
          <cell r="K134" t="str">
            <v>1624-00-203</v>
          </cell>
        </row>
        <row r="135">
          <cell r="I135">
            <v>2.6</v>
          </cell>
          <cell r="J135">
            <v>328217.51</v>
          </cell>
          <cell r="K135" t="str">
            <v>1624-00-203</v>
          </cell>
        </row>
        <row r="136">
          <cell r="I136">
            <v>2.6</v>
          </cell>
          <cell r="J136">
            <v>297965.34000000003</v>
          </cell>
          <cell r="K136" t="str">
            <v>1624-00-203</v>
          </cell>
        </row>
        <row r="137">
          <cell r="I137">
            <v>2.6</v>
          </cell>
          <cell r="J137">
            <v>60761.36</v>
          </cell>
          <cell r="K137" t="str">
            <v>1624-00-203</v>
          </cell>
        </row>
        <row r="138">
          <cell r="I138">
            <v>2.6</v>
          </cell>
          <cell r="J138">
            <v>247136.16</v>
          </cell>
          <cell r="K138" t="str">
            <v>1624-00-203</v>
          </cell>
        </row>
        <row r="139">
          <cell r="I139">
            <v>2.6</v>
          </cell>
          <cell r="J139">
            <v>1312.26</v>
          </cell>
          <cell r="K139" t="str">
            <v>1624-00-203</v>
          </cell>
        </row>
        <row r="140">
          <cell r="I140">
            <v>2.6</v>
          </cell>
          <cell r="J140">
            <v>60761.36</v>
          </cell>
          <cell r="K140" t="str">
            <v>1624-00-203</v>
          </cell>
        </row>
        <row r="141">
          <cell r="I141">
            <v>2.6</v>
          </cell>
          <cell r="J141">
            <v>247136.16</v>
          </cell>
          <cell r="K141" t="str">
            <v>1624-00-203</v>
          </cell>
        </row>
        <row r="142">
          <cell r="I142">
            <v>2.6</v>
          </cell>
          <cell r="J142">
            <v>54881.23</v>
          </cell>
          <cell r="K142" t="str">
            <v>1624-00-203</v>
          </cell>
        </row>
        <row r="143">
          <cell r="I143">
            <v>2.6</v>
          </cell>
          <cell r="J143">
            <v>223219.76</v>
          </cell>
          <cell r="K143" t="str">
            <v>1624-00-203</v>
          </cell>
        </row>
        <row r="144">
          <cell r="I144">
            <v>2.6</v>
          </cell>
          <cell r="J144">
            <v>60761.36</v>
          </cell>
          <cell r="K144" t="str">
            <v>1624-00-203</v>
          </cell>
        </row>
        <row r="145">
          <cell r="I145">
            <v>2.6</v>
          </cell>
          <cell r="J145">
            <v>247136.16</v>
          </cell>
          <cell r="K145" t="str">
            <v>1624-00-203</v>
          </cell>
        </row>
        <row r="146">
          <cell r="I146">
            <v>2.6</v>
          </cell>
          <cell r="J146">
            <v>142612.65</v>
          </cell>
          <cell r="K146" t="str">
            <v>1624-00-203</v>
          </cell>
        </row>
        <row r="147">
          <cell r="I147">
            <v>2.6</v>
          </cell>
          <cell r="J147">
            <v>489894.15</v>
          </cell>
          <cell r="K147" t="str">
            <v>1624-00-203</v>
          </cell>
        </row>
        <row r="148">
          <cell r="I148">
            <v>2.6</v>
          </cell>
          <cell r="J148">
            <v>58801.32</v>
          </cell>
          <cell r="K148" t="str">
            <v>1624-00-203</v>
          </cell>
        </row>
        <row r="149">
          <cell r="I149">
            <v>2.6</v>
          </cell>
          <cell r="J149">
            <v>239164.02</v>
          </cell>
          <cell r="K149" t="str">
            <v>1624-00-203</v>
          </cell>
        </row>
        <row r="150">
          <cell r="I150">
            <v>2.6</v>
          </cell>
          <cell r="J150">
            <v>58801.32</v>
          </cell>
          <cell r="K150" t="str">
            <v>1624-00-203</v>
          </cell>
        </row>
        <row r="151">
          <cell r="I151">
            <v>2.6</v>
          </cell>
          <cell r="J151">
            <v>247136.16</v>
          </cell>
          <cell r="K151" t="str">
            <v>1624-00-203</v>
          </cell>
        </row>
        <row r="152">
          <cell r="I152">
            <v>2.6</v>
          </cell>
          <cell r="J152">
            <v>58801.31</v>
          </cell>
          <cell r="K152" t="str">
            <v>1624-00-203</v>
          </cell>
        </row>
        <row r="153">
          <cell r="I153">
            <v>2.6</v>
          </cell>
          <cell r="J153">
            <v>239164.02</v>
          </cell>
          <cell r="K153" t="str">
            <v>1624-00-203</v>
          </cell>
        </row>
        <row r="154">
          <cell r="I154">
            <v>2.7</v>
          </cell>
          <cell r="J154">
            <v>25.51</v>
          </cell>
          <cell r="K154" t="str">
            <v>1624-00-013</v>
          </cell>
        </row>
        <row r="155">
          <cell r="I155">
            <v>2.7</v>
          </cell>
          <cell r="J155">
            <v>934.58</v>
          </cell>
          <cell r="K155" t="str">
            <v>1624-00-013</v>
          </cell>
        </row>
        <row r="156">
          <cell r="I156">
            <v>3.1</v>
          </cell>
          <cell r="J156">
            <v>374500</v>
          </cell>
          <cell r="K156" t="str">
            <v>1624-00-013</v>
          </cell>
        </row>
        <row r="157">
          <cell r="I157">
            <v>3.1</v>
          </cell>
          <cell r="J157">
            <v>374500</v>
          </cell>
          <cell r="K157" t="str">
            <v>1624-00-013</v>
          </cell>
        </row>
        <row r="158">
          <cell r="I158">
            <v>3.1</v>
          </cell>
          <cell r="J158">
            <v>189325.8</v>
          </cell>
          <cell r="K158" t="str">
            <v>1624-00-013</v>
          </cell>
        </row>
        <row r="159">
          <cell r="I159">
            <v>3.1</v>
          </cell>
          <cell r="J159">
            <v>64200</v>
          </cell>
          <cell r="K159" t="str">
            <v>1624-00-013</v>
          </cell>
        </row>
        <row r="160">
          <cell r="I160">
            <v>3.1</v>
          </cell>
          <cell r="J160">
            <v>64200</v>
          </cell>
          <cell r="K160" t="str">
            <v>1624-00-013</v>
          </cell>
        </row>
        <row r="161">
          <cell r="I161">
            <v>3.1</v>
          </cell>
          <cell r="J161">
            <v>96300</v>
          </cell>
          <cell r="K161" t="str">
            <v>1624-00-013</v>
          </cell>
        </row>
        <row r="162">
          <cell r="I162">
            <v>3.1</v>
          </cell>
          <cell r="J162">
            <v>96300</v>
          </cell>
          <cell r="K162" t="str">
            <v>1624-00-013</v>
          </cell>
        </row>
        <row r="163">
          <cell r="I163">
            <v>3.1</v>
          </cell>
          <cell r="J163">
            <v>856000</v>
          </cell>
          <cell r="K163" t="str">
            <v>1624-00-013</v>
          </cell>
        </row>
        <row r="164">
          <cell r="I164">
            <v>3.1</v>
          </cell>
          <cell r="J164">
            <v>513600</v>
          </cell>
          <cell r="K164" t="str">
            <v>1624-00-013</v>
          </cell>
        </row>
        <row r="165">
          <cell r="I165">
            <v>3.1</v>
          </cell>
          <cell r="J165">
            <v>107000</v>
          </cell>
          <cell r="K165" t="str">
            <v>1624-00-013</v>
          </cell>
        </row>
        <row r="166">
          <cell r="I166">
            <v>3.1</v>
          </cell>
          <cell r="J166">
            <v>272850</v>
          </cell>
          <cell r="K166" t="str">
            <v>1624-00-013</v>
          </cell>
        </row>
        <row r="167">
          <cell r="I167">
            <v>3.1</v>
          </cell>
          <cell r="J167">
            <v>272850</v>
          </cell>
          <cell r="K167" t="str">
            <v>1624-00-013</v>
          </cell>
        </row>
        <row r="168">
          <cell r="I168">
            <v>3.1</v>
          </cell>
          <cell r="J168">
            <v>299600</v>
          </cell>
          <cell r="K168" t="str">
            <v>1624-00-013</v>
          </cell>
        </row>
        <row r="169">
          <cell r="I169">
            <v>3.1</v>
          </cell>
          <cell r="J169">
            <v>299600</v>
          </cell>
          <cell r="K169" t="str">
            <v>1624-00-013</v>
          </cell>
        </row>
        <row r="170">
          <cell r="I170">
            <v>3.1</v>
          </cell>
          <cell r="J170">
            <v>1210000</v>
          </cell>
          <cell r="K170" t="str">
            <v>1624-00-013</v>
          </cell>
        </row>
        <row r="171">
          <cell r="I171">
            <v>3.1</v>
          </cell>
          <cell r="J171">
            <v>1412400</v>
          </cell>
          <cell r="K171" t="str">
            <v>1624-00-013</v>
          </cell>
        </row>
        <row r="172">
          <cell r="I172">
            <v>3.1</v>
          </cell>
          <cell r="J172">
            <v>133750</v>
          </cell>
          <cell r="K172" t="str">
            <v>1624-00-013</v>
          </cell>
        </row>
        <row r="173">
          <cell r="I173">
            <v>3.1</v>
          </cell>
          <cell r="J173">
            <v>272850</v>
          </cell>
          <cell r="K173" t="str">
            <v>1624-00-013</v>
          </cell>
        </row>
        <row r="174">
          <cell r="I174">
            <v>3.1</v>
          </cell>
          <cell r="J174">
            <v>299600</v>
          </cell>
          <cell r="K174" t="str">
            <v>1624-00-013</v>
          </cell>
        </row>
        <row r="175">
          <cell r="I175">
            <v>3.1</v>
          </cell>
          <cell r="J175">
            <v>75000</v>
          </cell>
          <cell r="K175" t="str">
            <v>1624-00-013</v>
          </cell>
        </row>
        <row r="176">
          <cell r="I176">
            <v>3.1</v>
          </cell>
          <cell r="J176">
            <v>175000</v>
          </cell>
          <cell r="K176" t="str">
            <v>1624-00-013</v>
          </cell>
        </row>
        <row r="177">
          <cell r="I177">
            <v>3.1</v>
          </cell>
          <cell r="J177">
            <v>78000</v>
          </cell>
          <cell r="K177" t="str">
            <v>1624-00-013</v>
          </cell>
        </row>
        <row r="178">
          <cell r="I178">
            <v>3.1</v>
          </cell>
          <cell r="J178">
            <v>182000</v>
          </cell>
          <cell r="K178" t="str">
            <v>1624-00-013</v>
          </cell>
        </row>
        <row r="179">
          <cell r="I179">
            <v>3.1</v>
          </cell>
          <cell r="J179">
            <v>2100</v>
          </cell>
          <cell r="K179" t="str">
            <v>1624-00-013</v>
          </cell>
        </row>
        <row r="180">
          <cell r="I180">
            <v>3.1</v>
          </cell>
          <cell r="J180">
            <v>30000</v>
          </cell>
          <cell r="K180" t="str">
            <v>1624-00-013</v>
          </cell>
        </row>
        <row r="181">
          <cell r="I181">
            <v>3.1</v>
          </cell>
          <cell r="J181">
            <v>2100</v>
          </cell>
          <cell r="K181" t="str">
            <v>1624-00-013</v>
          </cell>
        </row>
        <row r="182">
          <cell r="I182">
            <v>3.1</v>
          </cell>
          <cell r="J182">
            <v>30000</v>
          </cell>
          <cell r="K182" t="str">
            <v>1624-00-013</v>
          </cell>
        </row>
        <row r="183">
          <cell r="I183">
            <v>3.1</v>
          </cell>
          <cell r="J183">
            <v>2100</v>
          </cell>
          <cell r="K183" t="str">
            <v>1624-00-013</v>
          </cell>
        </row>
        <row r="184">
          <cell r="I184">
            <v>3.1</v>
          </cell>
          <cell r="J184">
            <v>30000</v>
          </cell>
          <cell r="K184" t="str">
            <v>1624-00-013</v>
          </cell>
        </row>
        <row r="185">
          <cell r="I185">
            <v>3.1</v>
          </cell>
          <cell r="J185">
            <v>50776.7</v>
          </cell>
          <cell r="K185" t="str">
            <v>1624-00-013</v>
          </cell>
        </row>
        <row r="186">
          <cell r="I186">
            <v>3.1</v>
          </cell>
          <cell r="J186">
            <v>1450763</v>
          </cell>
          <cell r="K186" t="str">
            <v>1624-00-013</v>
          </cell>
        </row>
        <row r="187">
          <cell r="I187">
            <v>3.1</v>
          </cell>
          <cell r="J187">
            <v>2100</v>
          </cell>
          <cell r="K187" t="str">
            <v>1624-00-013</v>
          </cell>
        </row>
        <row r="188">
          <cell r="I188">
            <v>3.1</v>
          </cell>
          <cell r="J188">
            <v>30000</v>
          </cell>
          <cell r="K188" t="str">
            <v>1624-00-013</v>
          </cell>
        </row>
        <row r="189">
          <cell r="I189">
            <v>3.1</v>
          </cell>
          <cell r="J189">
            <v>-1412400</v>
          </cell>
          <cell r="K189" t="str">
            <v>1624-00-013</v>
          </cell>
        </row>
        <row r="190">
          <cell r="I190">
            <v>3.1</v>
          </cell>
          <cell r="J190">
            <v>-182000</v>
          </cell>
          <cell r="K190" t="str">
            <v>1624-00-013</v>
          </cell>
        </row>
        <row r="191">
          <cell r="I191">
            <v>3.1</v>
          </cell>
          <cell r="J191">
            <v>-133750</v>
          </cell>
          <cell r="K191" t="str">
            <v>1624-00-013</v>
          </cell>
        </row>
        <row r="192">
          <cell r="I192">
            <v>3.1</v>
          </cell>
          <cell r="J192">
            <v>4200</v>
          </cell>
          <cell r="K192" t="str">
            <v>1624-00-013</v>
          </cell>
        </row>
        <row r="193">
          <cell r="I193">
            <v>3.1</v>
          </cell>
          <cell r="J193">
            <v>60000</v>
          </cell>
          <cell r="K193" t="str">
            <v>1624-00-013</v>
          </cell>
        </row>
        <row r="194">
          <cell r="I194">
            <v>3.1</v>
          </cell>
          <cell r="J194">
            <v>21924</v>
          </cell>
          <cell r="K194" t="str">
            <v>1624-00-013</v>
          </cell>
        </row>
        <row r="195">
          <cell r="I195">
            <v>3.1</v>
          </cell>
          <cell r="J195">
            <v>313200</v>
          </cell>
          <cell r="K195" t="str">
            <v>1624-00-013</v>
          </cell>
        </row>
        <row r="196">
          <cell r="I196">
            <v>3.1</v>
          </cell>
          <cell r="J196">
            <v>19600</v>
          </cell>
          <cell r="K196" t="str">
            <v>1624-00-013</v>
          </cell>
        </row>
        <row r="197">
          <cell r="I197">
            <v>3.1</v>
          </cell>
          <cell r="J197">
            <v>280000</v>
          </cell>
          <cell r="K197" t="str">
            <v>1624-00-013</v>
          </cell>
        </row>
        <row r="198">
          <cell r="I198">
            <v>3.1</v>
          </cell>
          <cell r="J198">
            <v>11200</v>
          </cell>
          <cell r="K198" t="str">
            <v>1624-00-013</v>
          </cell>
        </row>
        <row r="199">
          <cell r="I199">
            <v>3.1</v>
          </cell>
          <cell r="J199">
            <v>160000</v>
          </cell>
          <cell r="K199" t="str">
            <v>1624-00-013</v>
          </cell>
        </row>
        <row r="200">
          <cell r="I200">
            <v>3.1</v>
          </cell>
          <cell r="J200">
            <v>11545.7</v>
          </cell>
          <cell r="K200" t="str">
            <v>1624-00-013</v>
          </cell>
        </row>
        <row r="201">
          <cell r="I201">
            <v>3.1</v>
          </cell>
          <cell r="J201">
            <v>164938.6</v>
          </cell>
          <cell r="K201" t="str">
            <v>1624-00-013</v>
          </cell>
        </row>
        <row r="202">
          <cell r="I202">
            <v>3.1</v>
          </cell>
          <cell r="J202">
            <v>59196.69</v>
          </cell>
          <cell r="K202" t="str">
            <v>1624-00-013</v>
          </cell>
        </row>
        <row r="203">
          <cell r="I203">
            <v>3.1</v>
          </cell>
          <cell r="J203">
            <v>845666.94</v>
          </cell>
          <cell r="K203" t="str">
            <v>1624-00-013</v>
          </cell>
        </row>
        <row r="204">
          <cell r="I204">
            <v>3.1</v>
          </cell>
          <cell r="J204">
            <v>52238.84</v>
          </cell>
          <cell r="K204" t="str">
            <v>1624-00-013</v>
          </cell>
        </row>
        <row r="205">
          <cell r="I205">
            <v>3.1</v>
          </cell>
          <cell r="J205">
            <v>746269.19</v>
          </cell>
          <cell r="K205" t="str">
            <v>1624-00-013</v>
          </cell>
        </row>
        <row r="206">
          <cell r="I206">
            <v>3.1</v>
          </cell>
          <cell r="J206">
            <v>4200</v>
          </cell>
          <cell r="K206" t="str">
            <v>1624-00-013</v>
          </cell>
        </row>
        <row r="207">
          <cell r="I207">
            <v>3.1</v>
          </cell>
          <cell r="J207">
            <v>60000</v>
          </cell>
          <cell r="K207" t="str">
            <v>1624-00-013</v>
          </cell>
        </row>
        <row r="208">
          <cell r="I208">
            <v>3.1</v>
          </cell>
          <cell r="J208">
            <v>6909</v>
          </cell>
          <cell r="K208" t="str">
            <v>1624-00-013</v>
          </cell>
        </row>
        <row r="209">
          <cell r="I209">
            <v>3.1</v>
          </cell>
          <cell r="J209">
            <v>98700</v>
          </cell>
          <cell r="K209" t="str">
            <v>1624-00-013</v>
          </cell>
        </row>
        <row r="210">
          <cell r="I210">
            <v>3.1</v>
          </cell>
          <cell r="J210">
            <v>10500</v>
          </cell>
          <cell r="K210" t="str">
            <v>1624-00-204</v>
          </cell>
        </row>
        <row r="211">
          <cell r="I211">
            <v>3.1</v>
          </cell>
          <cell r="J211">
            <v>150000</v>
          </cell>
          <cell r="K211" t="str">
            <v>1624-00-204</v>
          </cell>
        </row>
        <row r="212">
          <cell r="I212">
            <v>3.1</v>
          </cell>
          <cell r="J212">
            <v>16730</v>
          </cell>
          <cell r="K212" t="str">
            <v>1624-00-013</v>
          </cell>
        </row>
        <row r="213">
          <cell r="I213">
            <v>3.1</v>
          </cell>
          <cell r="J213">
            <v>239000</v>
          </cell>
          <cell r="K213" t="str">
            <v>1624-00-013</v>
          </cell>
        </row>
        <row r="214">
          <cell r="I214">
            <v>3.1</v>
          </cell>
          <cell r="J214">
            <v>16730</v>
          </cell>
          <cell r="K214" t="str">
            <v>1624-00-013</v>
          </cell>
        </row>
        <row r="215">
          <cell r="I215">
            <v>3.1</v>
          </cell>
          <cell r="J215">
            <v>239000</v>
          </cell>
          <cell r="K215" t="str">
            <v>1624-00-013</v>
          </cell>
        </row>
        <row r="216">
          <cell r="I216">
            <v>3.1</v>
          </cell>
          <cell r="J216">
            <v>19600</v>
          </cell>
          <cell r="K216" t="str">
            <v>1624-00-013</v>
          </cell>
        </row>
        <row r="217">
          <cell r="I217">
            <v>3.1</v>
          </cell>
          <cell r="J217">
            <v>280000</v>
          </cell>
          <cell r="K217" t="str">
            <v>1624-00-013</v>
          </cell>
        </row>
        <row r="218">
          <cell r="I218">
            <v>3.1</v>
          </cell>
          <cell r="J218">
            <v>90000</v>
          </cell>
          <cell r="K218" t="str">
            <v>1624-00-013</v>
          </cell>
        </row>
        <row r="219">
          <cell r="I219">
            <v>3.1</v>
          </cell>
          <cell r="J219">
            <v>6300</v>
          </cell>
          <cell r="K219" t="str">
            <v>1624-00-013</v>
          </cell>
        </row>
        <row r="220">
          <cell r="I220">
            <v>3.1</v>
          </cell>
          <cell r="J220">
            <v>21000</v>
          </cell>
          <cell r="K220" t="str">
            <v>1624-00-013</v>
          </cell>
        </row>
        <row r="221">
          <cell r="I221">
            <v>3.1</v>
          </cell>
          <cell r="J221">
            <v>300000</v>
          </cell>
          <cell r="K221" t="str">
            <v>1624-00-013</v>
          </cell>
        </row>
        <row r="222">
          <cell r="I222">
            <v>3.1</v>
          </cell>
          <cell r="J222">
            <v>16730</v>
          </cell>
          <cell r="K222" t="str">
            <v>1624-00-013</v>
          </cell>
        </row>
        <row r="223">
          <cell r="I223">
            <v>3.1</v>
          </cell>
          <cell r="J223">
            <v>239000</v>
          </cell>
          <cell r="K223" t="str">
            <v>1624-00-013</v>
          </cell>
        </row>
        <row r="224">
          <cell r="I224">
            <v>3.1</v>
          </cell>
          <cell r="J224">
            <v>609</v>
          </cell>
          <cell r="K224" t="str">
            <v>1624-00-013</v>
          </cell>
        </row>
        <row r="225">
          <cell r="I225">
            <v>3.1</v>
          </cell>
          <cell r="J225">
            <v>8700</v>
          </cell>
          <cell r="K225" t="str">
            <v>1624-00-013</v>
          </cell>
        </row>
        <row r="226">
          <cell r="I226">
            <v>3.1</v>
          </cell>
          <cell r="J226">
            <v>70000</v>
          </cell>
          <cell r="K226" t="str">
            <v>1624-00-013</v>
          </cell>
        </row>
        <row r="227">
          <cell r="I227">
            <v>3.1</v>
          </cell>
          <cell r="J227">
            <v>4900</v>
          </cell>
          <cell r="K227" t="str">
            <v>1624-00-013</v>
          </cell>
        </row>
        <row r="228">
          <cell r="I228">
            <v>3.1</v>
          </cell>
          <cell r="J228">
            <v>30000</v>
          </cell>
          <cell r="K228" t="str">
            <v>1624-00-013</v>
          </cell>
        </row>
        <row r="229">
          <cell r="I229">
            <v>3.1</v>
          </cell>
          <cell r="J229">
            <v>2100</v>
          </cell>
          <cell r="K229" t="str">
            <v>1624-00-013</v>
          </cell>
        </row>
        <row r="230">
          <cell r="I230">
            <v>3.1</v>
          </cell>
          <cell r="J230">
            <v>24170.560000000001</v>
          </cell>
          <cell r="K230" t="str">
            <v>1624-00-013</v>
          </cell>
        </row>
        <row r="231">
          <cell r="I231">
            <v>3.1</v>
          </cell>
          <cell r="J231">
            <v>345293.73</v>
          </cell>
          <cell r="K231" t="str">
            <v>1624-00-013</v>
          </cell>
        </row>
        <row r="232">
          <cell r="I232">
            <v>3.1</v>
          </cell>
          <cell r="J232">
            <v>40162.22</v>
          </cell>
          <cell r="K232" t="str">
            <v>1624-00-013</v>
          </cell>
        </row>
        <row r="233">
          <cell r="I233">
            <v>3.1</v>
          </cell>
          <cell r="J233">
            <v>573745.96</v>
          </cell>
          <cell r="K233" t="str">
            <v>1624-00-013</v>
          </cell>
        </row>
        <row r="234">
          <cell r="I234">
            <v>3.1</v>
          </cell>
          <cell r="J234">
            <v>4200</v>
          </cell>
          <cell r="K234" t="str">
            <v>1624-00-013</v>
          </cell>
        </row>
        <row r="235">
          <cell r="I235">
            <v>3.1</v>
          </cell>
          <cell r="J235">
            <v>60000</v>
          </cell>
          <cell r="K235" t="str">
            <v>1624-00-013</v>
          </cell>
        </row>
        <row r="236">
          <cell r="I236">
            <v>3.1</v>
          </cell>
          <cell r="J236">
            <v>4200</v>
          </cell>
          <cell r="K236" t="str">
            <v>1624-00-013</v>
          </cell>
        </row>
        <row r="237">
          <cell r="I237">
            <v>3.1</v>
          </cell>
          <cell r="J237">
            <v>60000</v>
          </cell>
          <cell r="K237" t="str">
            <v>1624-00-013</v>
          </cell>
        </row>
        <row r="238">
          <cell r="I238">
            <v>3.1</v>
          </cell>
          <cell r="J238">
            <v>97159.19</v>
          </cell>
          <cell r="K238" t="str">
            <v>1624-00-013</v>
          </cell>
        </row>
        <row r="239">
          <cell r="I239">
            <v>3.1</v>
          </cell>
          <cell r="J239">
            <v>1387988.46</v>
          </cell>
          <cell r="K239" t="str">
            <v>1624-00-013</v>
          </cell>
        </row>
        <row r="240">
          <cell r="I240">
            <v>3.1</v>
          </cell>
          <cell r="J240">
            <v>67915.02</v>
          </cell>
          <cell r="K240" t="str">
            <v>1624-00-013</v>
          </cell>
        </row>
        <row r="241">
          <cell r="I241">
            <v>3.1</v>
          </cell>
          <cell r="J241">
            <v>970214.53</v>
          </cell>
          <cell r="K241" t="str">
            <v>1624-00-013</v>
          </cell>
        </row>
        <row r="242">
          <cell r="I242">
            <v>3.1</v>
          </cell>
          <cell r="J242">
            <v>60000</v>
          </cell>
          <cell r="K242" t="str">
            <v>1624-00-013</v>
          </cell>
        </row>
        <row r="243">
          <cell r="I243">
            <v>3.1</v>
          </cell>
          <cell r="J243">
            <v>4200</v>
          </cell>
          <cell r="K243" t="str">
            <v>1624-00-013</v>
          </cell>
        </row>
        <row r="244">
          <cell r="I244">
            <v>3.2</v>
          </cell>
          <cell r="J244">
            <v>165297.97</v>
          </cell>
          <cell r="K244" t="str">
            <v>1624-00-013</v>
          </cell>
        </row>
        <row r="245">
          <cell r="I245">
            <v>3.2</v>
          </cell>
          <cell r="J245">
            <v>35000</v>
          </cell>
          <cell r="K245" t="str">
            <v>1624-00-013</v>
          </cell>
        </row>
        <row r="246">
          <cell r="I246">
            <v>3.2</v>
          </cell>
          <cell r="J246">
            <v>60</v>
          </cell>
          <cell r="K246" t="str">
            <v>1624-00-013</v>
          </cell>
        </row>
        <row r="247">
          <cell r="I247">
            <v>3.2</v>
          </cell>
          <cell r="J247">
            <v>3466</v>
          </cell>
          <cell r="K247" t="str">
            <v>1624-00-013</v>
          </cell>
        </row>
        <row r="248">
          <cell r="I248">
            <v>3.2</v>
          </cell>
          <cell r="J248">
            <v>950</v>
          </cell>
          <cell r="K248" t="str">
            <v>1624-00-013</v>
          </cell>
        </row>
        <row r="249">
          <cell r="I249">
            <v>3.2</v>
          </cell>
          <cell r="J249">
            <v>162615</v>
          </cell>
          <cell r="K249" t="str">
            <v>1624-00-013</v>
          </cell>
        </row>
        <row r="250">
          <cell r="I250">
            <v>3.2</v>
          </cell>
          <cell r="J250">
            <v>35000</v>
          </cell>
          <cell r="K250" t="str">
            <v>1624-00-013</v>
          </cell>
        </row>
        <row r="251">
          <cell r="I251">
            <v>3.2</v>
          </cell>
          <cell r="J251">
            <v>60</v>
          </cell>
          <cell r="K251" t="str">
            <v>1624-00-013</v>
          </cell>
        </row>
        <row r="252">
          <cell r="I252">
            <v>3.2</v>
          </cell>
          <cell r="J252">
            <v>1733</v>
          </cell>
          <cell r="K252" t="str">
            <v>1624-00-013</v>
          </cell>
        </row>
        <row r="253">
          <cell r="I253">
            <v>3.2</v>
          </cell>
          <cell r="J253">
            <v>3466</v>
          </cell>
          <cell r="K253" t="str">
            <v>1624-00-013</v>
          </cell>
        </row>
        <row r="254">
          <cell r="I254">
            <v>3.2</v>
          </cell>
          <cell r="J254">
            <v>5225</v>
          </cell>
          <cell r="K254" t="str">
            <v>1624-00-013</v>
          </cell>
        </row>
        <row r="255">
          <cell r="I255">
            <v>3.2</v>
          </cell>
          <cell r="J255">
            <v>950</v>
          </cell>
          <cell r="K255" t="str">
            <v>1624-00-013</v>
          </cell>
        </row>
        <row r="256">
          <cell r="I256">
            <v>3.2</v>
          </cell>
          <cell r="J256">
            <v>162615</v>
          </cell>
          <cell r="K256" t="str">
            <v>1624-00-013</v>
          </cell>
        </row>
        <row r="257">
          <cell r="I257">
            <v>3.2</v>
          </cell>
          <cell r="J257">
            <v>35000</v>
          </cell>
          <cell r="K257" t="str">
            <v>1624-00-013</v>
          </cell>
        </row>
        <row r="258">
          <cell r="I258">
            <v>3.2</v>
          </cell>
          <cell r="J258">
            <v>5500</v>
          </cell>
          <cell r="K258" t="str">
            <v>1624-00-013</v>
          </cell>
        </row>
        <row r="259">
          <cell r="I259">
            <v>3.2</v>
          </cell>
          <cell r="J259">
            <v>3466</v>
          </cell>
          <cell r="K259" t="str">
            <v>1624-00-013</v>
          </cell>
        </row>
        <row r="260">
          <cell r="I260">
            <v>3.2</v>
          </cell>
          <cell r="J260">
            <v>35000</v>
          </cell>
          <cell r="K260" t="str">
            <v>1624-00-013</v>
          </cell>
        </row>
        <row r="261">
          <cell r="I261">
            <v>3.2</v>
          </cell>
          <cell r="J261">
            <v>950</v>
          </cell>
          <cell r="K261" t="str">
            <v>1624-00-013</v>
          </cell>
        </row>
        <row r="262">
          <cell r="I262">
            <v>3.2</v>
          </cell>
          <cell r="J262">
            <v>162615</v>
          </cell>
          <cell r="K262" t="str">
            <v>1624-00-013</v>
          </cell>
        </row>
        <row r="263">
          <cell r="I263">
            <v>3.2</v>
          </cell>
          <cell r="J263">
            <v>5225</v>
          </cell>
          <cell r="K263" t="str">
            <v>1624-00-013</v>
          </cell>
        </row>
        <row r="264">
          <cell r="I264">
            <v>3.2</v>
          </cell>
          <cell r="J264">
            <v>3466</v>
          </cell>
          <cell r="K264" t="str">
            <v>1624-00-013</v>
          </cell>
        </row>
        <row r="265">
          <cell r="I265">
            <v>3.2</v>
          </cell>
          <cell r="J265">
            <v>38000</v>
          </cell>
          <cell r="K265" t="str">
            <v>1624-00-013</v>
          </cell>
        </row>
        <row r="266">
          <cell r="I266">
            <v>3.2</v>
          </cell>
          <cell r="J266">
            <v>6175</v>
          </cell>
          <cell r="K266" t="str">
            <v>1624-00-013</v>
          </cell>
        </row>
        <row r="267">
          <cell r="I267">
            <v>3.2</v>
          </cell>
          <cell r="J267">
            <v>163565</v>
          </cell>
          <cell r="K267" t="str">
            <v>1624-00-013</v>
          </cell>
        </row>
        <row r="268">
          <cell r="I268">
            <v>3.2</v>
          </cell>
          <cell r="J268">
            <v>60</v>
          </cell>
          <cell r="K268" t="str">
            <v>1624-00-013</v>
          </cell>
        </row>
        <row r="269">
          <cell r="I269">
            <v>3.2</v>
          </cell>
          <cell r="J269">
            <v>325</v>
          </cell>
          <cell r="K269" t="str">
            <v>1624-00-013</v>
          </cell>
        </row>
        <row r="270">
          <cell r="I270">
            <v>3.2</v>
          </cell>
          <cell r="J270">
            <v>6500</v>
          </cell>
          <cell r="K270" t="str">
            <v>1624-00-013</v>
          </cell>
        </row>
        <row r="271">
          <cell r="I271">
            <v>3.2</v>
          </cell>
          <cell r="J271">
            <v>40000</v>
          </cell>
          <cell r="K271" t="str">
            <v>1624-00-013</v>
          </cell>
        </row>
        <row r="272">
          <cell r="I272">
            <v>3.2</v>
          </cell>
          <cell r="J272">
            <v>3600</v>
          </cell>
          <cell r="K272" t="str">
            <v>1624-00-013</v>
          </cell>
        </row>
        <row r="273">
          <cell r="I273">
            <v>3.2</v>
          </cell>
          <cell r="J273">
            <v>335485.5</v>
          </cell>
          <cell r="K273" t="str">
            <v>1624-00-013</v>
          </cell>
        </row>
        <row r="274">
          <cell r="I274">
            <v>3.2</v>
          </cell>
          <cell r="J274">
            <v>2000</v>
          </cell>
          <cell r="K274" t="str">
            <v>1624-00-013</v>
          </cell>
        </row>
        <row r="275">
          <cell r="I275">
            <v>3.2</v>
          </cell>
          <cell r="J275">
            <v>6500</v>
          </cell>
          <cell r="K275" t="str">
            <v>1624-00-013</v>
          </cell>
        </row>
        <row r="276">
          <cell r="I276">
            <v>3.2</v>
          </cell>
          <cell r="J276">
            <v>40000</v>
          </cell>
          <cell r="K276" t="str">
            <v>1624-00-013</v>
          </cell>
        </row>
        <row r="277">
          <cell r="I277">
            <v>3.2</v>
          </cell>
          <cell r="J277">
            <v>3600</v>
          </cell>
          <cell r="K277" t="str">
            <v>1624-00-013</v>
          </cell>
        </row>
        <row r="278">
          <cell r="I278">
            <v>3.2</v>
          </cell>
          <cell r="J278">
            <v>173050</v>
          </cell>
          <cell r="K278" t="str">
            <v>1624-00-013</v>
          </cell>
        </row>
        <row r="279">
          <cell r="I279">
            <v>3.2</v>
          </cell>
          <cell r="J279">
            <v>40000</v>
          </cell>
          <cell r="K279" t="str">
            <v>1624-00-013</v>
          </cell>
        </row>
        <row r="280">
          <cell r="I280">
            <v>3.2</v>
          </cell>
          <cell r="J280">
            <v>4080</v>
          </cell>
          <cell r="K280" t="str">
            <v>1624-00-013</v>
          </cell>
        </row>
        <row r="281">
          <cell r="I281">
            <v>3.2</v>
          </cell>
          <cell r="J281">
            <v>180810</v>
          </cell>
          <cell r="K281" t="str">
            <v>1624-00-013</v>
          </cell>
        </row>
        <row r="282">
          <cell r="I282">
            <v>3.2</v>
          </cell>
          <cell r="J282">
            <v>180810</v>
          </cell>
          <cell r="K282" t="str">
            <v>1624-00-013</v>
          </cell>
        </row>
        <row r="283">
          <cell r="I283">
            <v>3.2</v>
          </cell>
          <cell r="J283">
            <v>30000</v>
          </cell>
          <cell r="K283" t="str">
            <v>1624-00-013</v>
          </cell>
        </row>
        <row r="284">
          <cell r="I284">
            <v>3.2</v>
          </cell>
          <cell r="J284">
            <v>4080</v>
          </cell>
          <cell r="K284" t="str">
            <v>1624-00-013</v>
          </cell>
        </row>
        <row r="285">
          <cell r="I285">
            <v>3.2</v>
          </cell>
          <cell r="J285">
            <v>2360.06</v>
          </cell>
          <cell r="K285" t="str">
            <v>1624-00-013</v>
          </cell>
        </row>
        <row r="286">
          <cell r="I286">
            <v>3.2</v>
          </cell>
          <cell r="J286">
            <v>30000</v>
          </cell>
          <cell r="K286" t="str">
            <v>1624-00-013</v>
          </cell>
        </row>
        <row r="287">
          <cell r="I287">
            <v>3.2</v>
          </cell>
          <cell r="J287">
            <v>4080</v>
          </cell>
          <cell r="K287" t="str">
            <v>1624-00-013</v>
          </cell>
        </row>
        <row r="288">
          <cell r="I288">
            <v>3.2</v>
          </cell>
          <cell r="J288">
            <v>180810</v>
          </cell>
          <cell r="K288" t="str">
            <v>1624-00-013</v>
          </cell>
        </row>
        <row r="289">
          <cell r="I289">
            <v>3.2</v>
          </cell>
          <cell r="J289">
            <v>75</v>
          </cell>
          <cell r="K289" t="str">
            <v>1624-00-013</v>
          </cell>
        </row>
        <row r="290">
          <cell r="I290">
            <v>3.2</v>
          </cell>
          <cell r="J290">
            <v>30000</v>
          </cell>
          <cell r="K290" t="str">
            <v>1624-00-013</v>
          </cell>
        </row>
        <row r="291">
          <cell r="I291">
            <v>3.2</v>
          </cell>
          <cell r="J291">
            <v>4080</v>
          </cell>
          <cell r="K291" t="str">
            <v>1624-00-013</v>
          </cell>
        </row>
        <row r="292">
          <cell r="I292">
            <v>3.2</v>
          </cell>
          <cell r="J292">
            <v>180810</v>
          </cell>
          <cell r="K292" t="str">
            <v>1624-00-013</v>
          </cell>
        </row>
        <row r="293">
          <cell r="I293">
            <v>3.2</v>
          </cell>
          <cell r="J293">
            <v>30000</v>
          </cell>
          <cell r="K293" t="str">
            <v>1624-00-013</v>
          </cell>
        </row>
        <row r="294">
          <cell r="I294">
            <v>3.2</v>
          </cell>
          <cell r="J294">
            <v>766987.77</v>
          </cell>
          <cell r="K294" t="str">
            <v>1624-00-013</v>
          </cell>
        </row>
        <row r="295">
          <cell r="I295">
            <v>3.2</v>
          </cell>
          <cell r="J295">
            <v>766987.77</v>
          </cell>
          <cell r="K295" t="str">
            <v>1624-00-013</v>
          </cell>
        </row>
        <row r="296">
          <cell r="I296">
            <v>3.2</v>
          </cell>
          <cell r="J296">
            <v>856000</v>
          </cell>
          <cell r="K296" t="str">
            <v>1624-00-013</v>
          </cell>
        </row>
        <row r="297">
          <cell r="I297">
            <v>3.2</v>
          </cell>
          <cell r="J297">
            <v>4080</v>
          </cell>
          <cell r="K297" t="str">
            <v>1624-00-013</v>
          </cell>
        </row>
        <row r="298">
          <cell r="I298">
            <v>3.2</v>
          </cell>
          <cell r="J298">
            <v>180810</v>
          </cell>
          <cell r="K298" t="str">
            <v>1624-00-013</v>
          </cell>
        </row>
        <row r="299">
          <cell r="I299">
            <v>3.2</v>
          </cell>
          <cell r="J299">
            <v>75</v>
          </cell>
          <cell r="K299" t="str">
            <v>1624-00-013</v>
          </cell>
        </row>
        <row r="300">
          <cell r="I300">
            <v>3.2</v>
          </cell>
          <cell r="J300">
            <v>25666.67</v>
          </cell>
          <cell r="K300" t="str">
            <v>1624-00-013</v>
          </cell>
        </row>
        <row r="301">
          <cell r="I301">
            <v>3.2</v>
          </cell>
          <cell r="J301">
            <v>37236</v>
          </cell>
          <cell r="K301" t="str">
            <v>1624-00-013</v>
          </cell>
        </row>
        <row r="302">
          <cell r="I302">
            <v>3.2</v>
          </cell>
          <cell r="J302">
            <v>4850521.41</v>
          </cell>
          <cell r="K302" t="str">
            <v>1624-00-013</v>
          </cell>
        </row>
        <row r="303">
          <cell r="I303">
            <v>3.2</v>
          </cell>
          <cell r="J303">
            <v>5626244.6600000001</v>
          </cell>
          <cell r="K303" t="str">
            <v>1624-00-013</v>
          </cell>
        </row>
        <row r="304">
          <cell r="I304">
            <v>3.2</v>
          </cell>
          <cell r="J304">
            <v>180810</v>
          </cell>
          <cell r="K304" t="str">
            <v>1624-00-013</v>
          </cell>
        </row>
        <row r="305">
          <cell r="I305">
            <v>3.2</v>
          </cell>
          <cell r="J305">
            <v>4080</v>
          </cell>
          <cell r="K305" t="str">
            <v>1624-00-013</v>
          </cell>
        </row>
        <row r="306">
          <cell r="I306">
            <v>3.2</v>
          </cell>
          <cell r="J306">
            <v>1399289.29</v>
          </cell>
          <cell r="K306" t="str">
            <v>1624-00-013</v>
          </cell>
        </row>
        <row r="307">
          <cell r="I307">
            <v>3.2</v>
          </cell>
          <cell r="J307">
            <v>1399289.29</v>
          </cell>
          <cell r="K307" t="str">
            <v>1624-00-013</v>
          </cell>
        </row>
        <row r="308">
          <cell r="I308">
            <v>3.2</v>
          </cell>
          <cell r="J308">
            <v>1070261.53</v>
          </cell>
          <cell r="K308" t="str">
            <v>1624-00-013</v>
          </cell>
        </row>
        <row r="309">
          <cell r="I309">
            <v>3.2</v>
          </cell>
          <cell r="J309">
            <v>1070261.53</v>
          </cell>
          <cell r="K309" t="str">
            <v>1624-00-013</v>
          </cell>
        </row>
        <row r="310">
          <cell r="I310">
            <v>3.2</v>
          </cell>
          <cell r="J310">
            <v>55000</v>
          </cell>
          <cell r="K310" t="str">
            <v>1624-00-013</v>
          </cell>
        </row>
        <row r="311">
          <cell r="I311">
            <v>3.2</v>
          </cell>
          <cell r="J311">
            <v>173050</v>
          </cell>
          <cell r="K311" t="str">
            <v>1624-00-013</v>
          </cell>
        </row>
        <row r="312">
          <cell r="I312">
            <v>3.2</v>
          </cell>
          <cell r="J312">
            <v>3600</v>
          </cell>
          <cell r="K312" t="str">
            <v>1624-00-013</v>
          </cell>
        </row>
        <row r="313">
          <cell r="I313">
            <v>3.2</v>
          </cell>
          <cell r="J313">
            <v>55000</v>
          </cell>
          <cell r="K313" t="str">
            <v>1624-00-013</v>
          </cell>
        </row>
        <row r="314">
          <cell r="I314">
            <v>3.2</v>
          </cell>
          <cell r="J314">
            <v>3600</v>
          </cell>
          <cell r="K314" t="str">
            <v>1624-00-013</v>
          </cell>
        </row>
        <row r="315">
          <cell r="I315">
            <v>3.2</v>
          </cell>
          <cell r="J315">
            <v>173050</v>
          </cell>
          <cell r="K315" t="str">
            <v>1624-00-013</v>
          </cell>
        </row>
        <row r="316">
          <cell r="I316">
            <v>3.2</v>
          </cell>
          <cell r="J316">
            <v>10011</v>
          </cell>
          <cell r="K316" t="str">
            <v>1624-00-013</v>
          </cell>
        </row>
        <row r="317">
          <cell r="I317">
            <v>3.2</v>
          </cell>
          <cell r="J317">
            <v>8490.75</v>
          </cell>
          <cell r="K317" t="str">
            <v>1624-00-013</v>
          </cell>
        </row>
        <row r="318">
          <cell r="I318">
            <v>3.2</v>
          </cell>
          <cell r="J318">
            <v>260</v>
          </cell>
          <cell r="K318" t="str">
            <v>1624-00-013</v>
          </cell>
        </row>
        <row r="319">
          <cell r="I319">
            <v>3.2</v>
          </cell>
          <cell r="J319">
            <v>55000</v>
          </cell>
          <cell r="K319" t="str">
            <v>1624-00-013</v>
          </cell>
        </row>
        <row r="320">
          <cell r="I320">
            <v>3.2</v>
          </cell>
          <cell r="J320">
            <v>1800</v>
          </cell>
          <cell r="K320" t="str">
            <v>1624-00-013</v>
          </cell>
        </row>
        <row r="321">
          <cell r="I321">
            <v>3.2</v>
          </cell>
          <cell r="J321">
            <v>15671.42</v>
          </cell>
          <cell r="K321" t="str">
            <v>1624-00-013</v>
          </cell>
        </row>
        <row r="322">
          <cell r="I322">
            <v>3.2</v>
          </cell>
          <cell r="J322">
            <v>159178.57999999999</v>
          </cell>
          <cell r="K322" t="str">
            <v>1624-00-013</v>
          </cell>
        </row>
        <row r="323">
          <cell r="I323">
            <v>3.2</v>
          </cell>
          <cell r="J323">
            <v>-3844344.63</v>
          </cell>
          <cell r="K323" t="str">
            <v>1624-00-013</v>
          </cell>
        </row>
        <row r="324">
          <cell r="I324">
            <v>3.2</v>
          </cell>
          <cell r="J324">
            <v>55000</v>
          </cell>
          <cell r="K324" t="str">
            <v>1624-00-013</v>
          </cell>
        </row>
        <row r="325">
          <cell r="I325">
            <v>3.2</v>
          </cell>
          <cell r="J325">
            <v>810</v>
          </cell>
          <cell r="K325" t="str">
            <v>1624-00-013</v>
          </cell>
        </row>
        <row r="326">
          <cell r="I326">
            <v>3.2</v>
          </cell>
          <cell r="J326">
            <v>52684.5</v>
          </cell>
          <cell r="K326" t="str">
            <v>1624-00-013</v>
          </cell>
        </row>
        <row r="327">
          <cell r="I327">
            <v>3.2</v>
          </cell>
          <cell r="J327">
            <v>55000</v>
          </cell>
          <cell r="K327" t="str">
            <v>1624-00-013</v>
          </cell>
        </row>
        <row r="328">
          <cell r="I328">
            <v>3.2</v>
          </cell>
          <cell r="J328">
            <v>450</v>
          </cell>
          <cell r="K328" t="str">
            <v>1624-00-013</v>
          </cell>
        </row>
        <row r="329">
          <cell r="I329">
            <v>3.2</v>
          </cell>
          <cell r="J329">
            <v>2650</v>
          </cell>
          <cell r="K329" t="str">
            <v>1624-00-013</v>
          </cell>
        </row>
        <row r="330">
          <cell r="I330">
            <v>3.2</v>
          </cell>
          <cell r="J330">
            <v>38050</v>
          </cell>
          <cell r="K330" t="str">
            <v>1624-00-013</v>
          </cell>
        </row>
        <row r="331">
          <cell r="I331">
            <v>3.2</v>
          </cell>
          <cell r="J331">
            <v>-1499</v>
          </cell>
          <cell r="K331" t="str">
            <v>1624-00-013</v>
          </cell>
        </row>
        <row r="332">
          <cell r="I332">
            <v>3.2</v>
          </cell>
          <cell r="J332">
            <v>75000</v>
          </cell>
          <cell r="K332" t="str">
            <v>1624-00-013</v>
          </cell>
        </row>
        <row r="333">
          <cell r="I333">
            <v>3.2</v>
          </cell>
          <cell r="J333">
            <v>2998</v>
          </cell>
          <cell r="K333" t="str">
            <v>1624-00-013</v>
          </cell>
        </row>
        <row r="334">
          <cell r="I334">
            <v>3.2</v>
          </cell>
          <cell r="J334">
            <v>25384.21</v>
          </cell>
          <cell r="K334" t="str">
            <v>1624-00-013</v>
          </cell>
        </row>
        <row r="335">
          <cell r="I335">
            <v>3.2</v>
          </cell>
          <cell r="J335">
            <v>138642.79</v>
          </cell>
          <cell r="K335" t="str">
            <v>1624-00-013</v>
          </cell>
        </row>
        <row r="336">
          <cell r="I336">
            <v>3.2</v>
          </cell>
          <cell r="J336">
            <v>-1499</v>
          </cell>
          <cell r="K336" t="str">
            <v>1624-00-013</v>
          </cell>
        </row>
        <row r="337">
          <cell r="I337">
            <v>3.2</v>
          </cell>
          <cell r="J337">
            <v>6011</v>
          </cell>
          <cell r="K337" t="str">
            <v>1624-00-013</v>
          </cell>
        </row>
        <row r="338">
          <cell r="I338">
            <v>3.2</v>
          </cell>
          <cell r="J338">
            <v>8479.75</v>
          </cell>
          <cell r="K338" t="str">
            <v>1624-00-013</v>
          </cell>
        </row>
        <row r="339">
          <cell r="I339">
            <v>3.2</v>
          </cell>
          <cell r="J339">
            <v>75000</v>
          </cell>
          <cell r="K339" t="str">
            <v>1624-00-013</v>
          </cell>
        </row>
        <row r="340">
          <cell r="I340">
            <v>3.2</v>
          </cell>
          <cell r="J340">
            <v>2998</v>
          </cell>
          <cell r="K340" t="str">
            <v>1624-00-013</v>
          </cell>
        </row>
        <row r="341">
          <cell r="I341">
            <v>3.2</v>
          </cell>
          <cell r="J341">
            <v>24937.88</v>
          </cell>
          <cell r="K341" t="str">
            <v>1624-00-013</v>
          </cell>
        </row>
        <row r="342">
          <cell r="I342">
            <v>3.2</v>
          </cell>
          <cell r="J342">
            <v>139089.12</v>
          </cell>
          <cell r="K342" t="str">
            <v>1624-00-013</v>
          </cell>
        </row>
        <row r="343">
          <cell r="I343">
            <v>3.2</v>
          </cell>
          <cell r="J343">
            <v>-1499</v>
          </cell>
          <cell r="K343" t="str">
            <v>1624-00-013</v>
          </cell>
        </row>
        <row r="344">
          <cell r="I344">
            <v>3.2</v>
          </cell>
          <cell r="J344">
            <v>75000</v>
          </cell>
          <cell r="K344" t="str">
            <v>1624-00-013</v>
          </cell>
        </row>
        <row r="345">
          <cell r="I345">
            <v>3.2</v>
          </cell>
          <cell r="J345">
            <v>2998</v>
          </cell>
          <cell r="K345" t="str">
            <v>1624-00-013</v>
          </cell>
        </row>
        <row r="346">
          <cell r="I346">
            <v>3.2</v>
          </cell>
          <cell r="J346">
            <v>25440</v>
          </cell>
          <cell r="K346" t="str">
            <v>1624-00-013</v>
          </cell>
        </row>
        <row r="347">
          <cell r="I347">
            <v>3.2</v>
          </cell>
          <cell r="J347">
            <v>138587</v>
          </cell>
          <cell r="K347" t="str">
            <v>1624-00-013</v>
          </cell>
        </row>
        <row r="348">
          <cell r="I348">
            <v>3.2</v>
          </cell>
          <cell r="J348">
            <v>-1499</v>
          </cell>
          <cell r="K348" t="str">
            <v>1624-00-013</v>
          </cell>
        </row>
        <row r="349">
          <cell r="I349">
            <v>3.2</v>
          </cell>
          <cell r="J349">
            <v>75000</v>
          </cell>
          <cell r="K349" t="str">
            <v>1624-00-013</v>
          </cell>
        </row>
        <row r="350">
          <cell r="I350">
            <v>3.2</v>
          </cell>
          <cell r="J350">
            <v>2998</v>
          </cell>
          <cell r="K350" t="str">
            <v>1624-00-013</v>
          </cell>
        </row>
        <row r="351">
          <cell r="I351">
            <v>3.2</v>
          </cell>
          <cell r="J351">
            <v>25440</v>
          </cell>
          <cell r="K351" t="str">
            <v>1624-00-013</v>
          </cell>
        </row>
        <row r="352">
          <cell r="I352">
            <v>3.2</v>
          </cell>
          <cell r="J352">
            <v>138587</v>
          </cell>
          <cell r="K352" t="str">
            <v>1624-00-013</v>
          </cell>
        </row>
        <row r="353">
          <cell r="I353">
            <v>4</v>
          </cell>
          <cell r="J353">
            <v>2870</v>
          </cell>
          <cell r="K353" t="str">
            <v>1624-00-013</v>
          </cell>
        </row>
        <row r="354">
          <cell r="I354">
            <v>4</v>
          </cell>
          <cell r="J354">
            <v>64200</v>
          </cell>
          <cell r="K354" t="str">
            <v>1624-00-013</v>
          </cell>
        </row>
        <row r="355">
          <cell r="I355">
            <v>4</v>
          </cell>
          <cell r="J355">
            <v>53500</v>
          </cell>
          <cell r="K355" t="str">
            <v>1624-00-013</v>
          </cell>
        </row>
        <row r="356">
          <cell r="I356">
            <v>4</v>
          </cell>
          <cell r="J356">
            <v>235400</v>
          </cell>
          <cell r="K356" t="str">
            <v>1624-00-013</v>
          </cell>
        </row>
        <row r="357">
          <cell r="I357">
            <v>4</v>
          </cell>
          <cell r="J357">
            <v>566993</v>
          </cell>
          <cell r="K357" t="str">
            <v>1624-00-013</v>
          </cell>
        </row>
        <row r="358">
          <cell r="I358">
            <v>4</v>
          </cell>
          <cell r="J358">
            <v>149800</v>
          </cell>
          <cell r="K358" t="str">
            <v>1624-00-014</v>
          </cell>
        </row>
        <row r="359">
          <cell r="I359">
            <v>4</v>
          </cell>
          <cell r="J359">
            <v>53500</v>
          </cell>
          <cell r="K359" t="str">
            <v>1624-00-013</v>
          </cell>
        </row>
        <row r="360">
          <cell r="I360">
            <v>4</v>
          </cell>
          <cell r="J360">
            <v>53500</v>
          </cell>
          <cell r="K360" t="str">
            <v>1624-00-013</v>
          </cell>
        </row>
        <row r="361">
          <cell r="I361">
            <v>4</v>
          </cell>
          <cell r="J361">
            <v>4394.8999999999996</v>
          </cell>
          <cell r="K361" t="str">
            <v>1624-00-006</v>
          </cell>
        </row>
        <row r="362">
          <cell r="I362">
            <v>4</v>
          </cell>
          <cell r="J362">
            <v>5000</v>
          </cell>
          <cell r="K362" t="str">
            <v>1624-00-006</v>
          </cell>
        </row>
        <row r="363">
          <cell r="I363">
            <v>4</v>
          </cell>
          <cell r="J363">
            <v>3080</v>
          </cell>
          <cell r="K363" t="str">
            <v>1624-00-006</v>
          </cell>
        </row>
        <row r="364">
          <cell r="I364">
            <v>4</v>
          </cell>
          <cell r="J364">
            <v>4540</v>
          </cell>
          <cell r="K364" t="str">
            <v>1624-00-006</v>
          </cell>
        </row>
        <row r="365">
          <cell r="I365">
            <v>4</v>
          </cell>
          <cell r="J365">
            <v>3135.28</v>
          </cell>
          <cell r="K365" t="str">
            <v>1624-00-006</v>
          </cell>
        </row>
        <row r="366">
          <cell r="I366">
            <v>4</v>
          </cell>
          <cell r="J366">
            <v>1514.89</v>
          </cell>
          <cell r="K366" t="str">
            <v>1624-00-006</v>
          </cell>
        </row>
        <row r="367">
          <cell r="I367">
            <v>4</v>
          </cell>
          <cell r="J367">
            <v>36900</v>
          </cell>
          <cell r="K367" t="str">
            <v>1624-00-009</v>
          </cell>
        </row>
        <row r="368">
          <cell r="I368">
            <v>4</v>
          </cell>
          <cell r="J368">
            <v>5350</v>
          </cell>
          <cell r="K368" t="str">
            <v>1624-00-013</v>
          </cell>
        </row>
        <row r="369">
          <cell r="I369">
            <v>4</v>
          </cell>
          <cell r="J369">
            <v>21410.7</v>
          </cell>
          <cell r="K369" t="str">
            <v>1624-00-013</v>
          </cell>
        </row>
        <row r="370">
          <cell r="I370">
            <v>4</v>
          </cell>
          <cell r="J370">
            <v>18000</v>
          </cell>
          <cell r="K370" t="str">
            <v>1624-00-013</v>
          </cell>
        </row>
        <row r="371">
          <cell r="I371">
            <v>4</v>
          </cell>
          <cell r="J371">
            <v>6248.8</v>
          </cell>
          <cell r="K371" t="str">
            <v>1624-00-013</v>
          </cell>
        </row>
        <row r="372">
          <cell r="I372">
            <v>4</v>
          </cell>
          <cell r="J372">
            <v>71871.899999999994</v>
          </cell>
          <cell r="K372" t="str">
            <v>1624-00-013</v>
          </cell>
        </row>
        <row r="373">
          <cell r="I373">
            <v>4</v>
          </cell>
          <cell r="J373">
            <v>170</v>
          </cell>
          <cell r="K373" t="str">
            <v>1624-00-006</v>
          </cell>
        </row>
        <row r="374">
          <cell r="I374">
            <v>4</v>
          </cell>
          <cell r="J374">
            <v>2800</v>
          </cell>
          <cell r="K374" t="str">
            <v>1624-00-006</v>
          </cell>
        </row>
        <row r="375">
          <cell r="I375">
            <v>4</v>
          </cell>
          <cell r="J375">
            <v>52000</v>
          </cell>
          <cell r="K375" t="str">
            <v>1624-00-006</v>
          </cell>
        </row>
        <row r="376">
          <cell r="I376">
            <v>4</v>
          </cell>
          <cell r="J376">
            <v>600</v>
          </cell>
          <cell r="K376" t="str">
            <v>1624-00-006</v>
          </cell>
        </row>
        <row r="377">
          <cell r="I377">
            <v>4</v>
          </cell>
          <cell r="J377">
            <v>513053.02</v>
          </cell>
          <cell r="K377" t="str">
            <v>1624-00-013</v>
          </cell>
        </row>
        <row r="378">
          <cell r="I378">
            <v>4</v>
          </cell>
          <cell r="J378">
            <v>68407.070000000007</v>
          </cell>
          <cell r="K378" t="str">
            <v>1624-00-013</v>
          </cell>
        </row>
        <row r="379">
          <cell r="I379">
            <v>4</v>
          </cell>
          <cell r="J379">
            <v>102610.6</v>
          </cell>
          <cell r="K379" t="str">
            <v>1624-00-013</v>
          </cell>
        </row>
        <row r="380">
          <cell r="I380">
            <v>4</v>
          </cell>
          <cell r="J380">
            <v>184268.69</v>
          </cell>
          <cell r="K380" t="str">
            <v>1624-00-013</v>
          </cell>
        </row>
        <row r="381">
          <cell r="I381">
            <v>4</v>
          </cell>
          <cell r="J381">
            <v>20544000</v>
          </cell>
          <cell r="K381" t="str">
            <v>1624-00-013</v>
          </cell>
        </row>
        <row r="382">
          <cell r="I382">
            <v>4</v>
          </cell>
          <cell r="J382">
            <v>5136000</v>
          </cell>
          <cell r="K382" t="str">
            <v>1624-00-013</v>
          </cell>
        </row>
        <row r="383">
          <cell r="I383">
            <v>4</v>
          </cell>
          <cell r="J383">
            <v>19600</v>
          </cell>
          <cell r="K383" t="str">
            <v>1624-00-013</v>
          </cell>
        </row>
        <row r="384">
          <cell r="I384">
            <v>4</v>
          </cell>
          <cell r="J384">
            <v>280000</v>
          </cell>
          <cell r="K384" t="str">
            <v>1624-00-013</v>
          </cell>
        </row>
        <row r="385">
          <cell r="I385">
            <v>4</v>
          </cell>
          <cell r="J385">
            <v>4200.67</v>
          </cell>
          <cell r="K385" t="str">
            <v>1624-00-013</v>
          </cell>
        </row>
        <row r="386">
          <cell r="I386">
            <v>4</v>
          </cell>
          <cell r="J386">
            <v>60009.599999999999</v>
          </cell>
          <cell r="K386" t="str">
            <v>1624-00-013</v>
          </cell>
        </row>
        <row r="387">
          <cell r="I387">
            <v>4</v>
          </cell>
          <cell r="J387">
            <v>9000</v>
          </cell>
          <cell r="K387" t="str">
            <v>1624-00-013</v>
          </cell>
        </row>
        <row r="388">
          <cell r="I388">
            <v>4</v>
          </cell>
          <cell r="J388">
            <v>300690.33</v>
          </cell>
          <cell r="K388" t="str">
            <v>1624-00-013</v>
          </cell>
        </row>
        <row r="389">
          <cell r="I389">
            <v>4</v>
          </cell>
          <cell r="J389">
            <v>4295576.18</v>
          </cell>
          <cell r="K389" t="str">
            <v>1624-00-013</v>
          </cell>
        </row>
        <row r="390">
          <cell r="I390">
            <v>4</v>
          </cell>
          <cell r="J390">
            <v>490</v>
          </cell>
          <cell r="K390" t="str">
            <v>1624-00-013</v>
          </cell>
        </row>
        <row r="391">
          <cell r="I391">
            <v>4</v>
          </cell>
          <cell r="J391">
            <v>7000</v>
          </cell>
          <cell r="K391" t="str">
            <v>1624-00-013</v>
          </cell>
        </row>
        <row r="392">
          <cell r="I392">
            <v>4</v>
          </cell>
          <cell r="J392">
            <v>11673.76</v>
          </cell>
          <cell r="K392" t="str">
            <v>1624-00-013</v>
          </cell>
        </row>
        <row r="393">
          <cell r="I393">
            <v>4</v>
          </cell>
          <cell r="J393">
            <v>166768</v>
          </cell>
          <cell r="K393" t="str">
            <v>1624-00-013</v>
          </cell>
        </row>
        <row r="394">
          <cell r="I394">
            <v>4</v>
          </cell>
          <cell r="J394">
            <v>-102610.6</v>
          </cell>
          <cell r="K394" t="str">
            <v>1624-00-013</v>
          </cell>
        </row>
        <row r="395">
          <cell r="I395">
            <v>4</v>
          </cell>
          <cell r="J395">
            <v>15564.5</v>
          </cell>
          <cell r="K395" t="str">
            <v>1624-00-013</v>
          </cell>
        </row>
        <row r="396">
          <cell r="I396">
            <v>4</v>
          </cell>
          <cell r="J396">
            <v>222350.05</v>
          </cell>
          <cell r="K396" t="str">
            <v>1624-00-013</v>
          </cell>
        </row>
        <row r="397">
          <cell r="I397">
            <v>4</v>
          </cell>
          <cell r="J397">
            <v>-20544000</v>
          </cell>
          <cell r="K397" t="str">
            <v>1624-00-013</v>
          </cell>
        </row>
        <row r="398">
          <cell r="I398">
            <v>4</v>
          </cell>
          <cell r="J398">
            <v>6909</v>
          </cell>
          <cell r="K398" t="str">
            <v>1624-00-002</v>
          </cell>
        </row>
        <row r="399">
          <cell r="I399">
            <v>4</v>
          </cell>
          <cell r="J399">
            <v>98700</v>
          </cell>
          <cell r="K399" t="str">
            <v>1624-00-002</v>
          </cell>
        </row>
        <row r="400">
          <cell r="I400">
            <v>4</v>
          </cell>
          <cell r="J400">
            <v>44217.91</v>
          </cell>
          <cell r="K400" t="str">
            <v>1624-00-013</v>
          </cell>
        </row>
        <row r="401">
          <cell r="I401">
            <v>4</v>
          </cell>
          <cell r="J401">
            <v>631684.42000000004</v>
          </cell>
          <cell r="K401" t="str">
            <v>1624-00-013</v>
          </cell>
        </row>
        <row r="402">
          <cell r="I402">
            <v>4</v>
          </cell>
          <cell r="J402">
            <v>19600</v>
          </cell>
          <cell r="K402" t="str">
            <v>1624-00-013</v>
          </cell>
        </row>
        <row r="403">
          <cell r="I403">
            <v>4</v>
          </cell>
          <cell r="J403">
            <v>280000</v>
          </cell>
          <cell r="K403" t="str">
            <v>1624-00-013</v>
          </cell>
        </row>
        <row r="404">
          <cell r="I404">
            <v>4</v>
          </cell>
          <cell r="J404">
            <v>180866.1</v>
          </cell>
          <cell r="K404" t="str">
            <v>1624-00-013</v>
          </cell>
        </row>
        <row r="405">
          <cell r="I405">
            <v>4</v>
          </cell>
          <cell r="J405">
            <v>2583801.44</v>
          </cell>
          <cell r="K405" t="str">
            <v>1624-00-013</v>
          </cell>
        </row>
        <row r="406">
          <cell r="I406">
            <v>4</v>
          </cell>
          <cell r="J406">
            <v>-79878.899999999994</v>
          </cell>
          <cell r="K406" t="str">
            <v>1624-00-013</v>
          </cell>
        </row>
        <row r="407">
          <cell r="I407">
            <v>4</v>
          </cell>
          <cell r="J407">
            <v>-11761.5</v>
          </cell>
          <cell r="K407" t="str">
            <v>1624-00-013</v>
          </cell>
        </row>
        <row r="408">
          <cell r="I408">
            <v>4</v>
          </cell>
          <cell r="J408">
            <v>-8203.0499999999993</v>
          </cell>
          <cell r="K408" t="str">
            <v>1624-00-013</v>
          </cell>
        </row>
        <row r="409">
          <cell r="I409">
            <v>4</v>
          </cell>
          <cell r="J409">
            <v>-5591.52</v>
          </cell>
          <cell r="K409" t="str">
            <v>1624-00-013</v>
          </cell>
        </row>
        <row r="410">
          <cell r="I410">
            <v>4</v>
          </cell>
          <cell r="J410">
            <v>-823.31</v>
          </cell>
          <cell r="K410" t="str">
            <v>1624-00-013</v>
          </cell>
        </row>
        <row r="411">
          <cell r="I411">
            <v>4</v>
          </cell>
          <cell r="J411">
            <v>-614.17999999999995</v>
          </cell>
          <cell r="K411" t="str">
            <v>1624-00-013</v>
          </cell>
        </row>
        <row r="412">
          <cell r="I412">
            <v>4</v>
          </cell>
          <cell r="J412">
            <v>-0.08</v>
          </cell>
          <cell r="K412" t="str">
            <v>1624-00-013</v>
          </cell>
        </row>
        <row r="413">
          <cell r="I413">
            <v>4.0999999999999996</v>
          </cell>
          <cell r="J413">
            <v>516886</v>
          </cell>
          <cell r="K413" t="str">
            <v>1624-00-013</v>
          </cell>
        </row>
        <row r="414">
          <cell r="I414">
            <v>4.0999999999999996</v>
          </cell>
          <cell r="J414">
            <v>1162215</v>
          </cell>
          <cell r="K414" t="str">
            <v>1624-00-013</v>
          </cell>
        </row>
        <row r="415">
          <cell r="I415">
            <v>4.0999999999999996</v>
          </cell>
          <cell r="J415">
            <v>1170824</v>
          </cell>
          <cell r="K415" t="str">
            <v>1624-00-013</v>
          </cell>
        </row>
        <row r="416">
          <cell r="I416">
            <v>4.0999999999999996</v>
          </cell>
          <cell r="J416">
            <v>3236984</v>
          </cell>
          <cell r="K416" t="str">
            <v>1624-00-013</v>
          </cell>
        </row>
        <row r="417">
          <cell r="I417">
            <v>4.0999999999999996</v>
          </cell>
          <cell r="J417">
            <v>40660</v>
          </cell>
          <cell r="K417" t="str">
            <v>1624-00-013</v>
          </cell>
        </row>
        <row r="418">
          <cell r="I418">
            <v>4.0999999999999996</v>
          </cell>
          <cell r="J418">
            <v>130326</v>
          </cell>
          <cell r="K418" t="str">
            <v>1624-00-013</v>
          </cell>
        </row>
        <row r="419">
          <cell r="I419">
            <v>4.0999999999999996</v>
          </cell>
          <cell r="J419">
            <v>975000</v>
          </cell>
          <cell r="K419" t="str">
            <v>1624-00-013</v>
          </cell>
        </row>
        <row r="420">
          <cell r="I420">
            <v>4.0999999999999996</v>
          </cell>
          <cell r="J420">
            <v>775000</v>
          </cell>
          <cell r="K420" t="str">
            <v>1624-00-013</v>
          </cell>
        </row>
        <row r="421">
          <cell r="I421">
            <v>4.0999999999999996</v>
          </cell>
          <cell r="J421">
            <v>75700.94</v>
          </cell>
          <cell r="K421" t="str">
            <v>1624-00-013</v>
          </cell>
        </row>
        <row r="422">
          <cell r="I422">
            <v>4.0999999999999996</v>
          </cell>
          <cell r="J422">
            <v>-3208900</v>
          </cell>
          <cell r="K422" t="str">
            <v>1624-00-013</v>
          </cell>
        </row>
        <row r="423">
          <cell r="I423">
            <v>4.0999999999999996</v>
          </cell>
          <cell r="J423">
            <v>-398209</v>
          </cell>
          <cell r="K423" t="str">
            <v>1624-00-013</v>
          </cell>
        </row>
        <row r="424">
          <cell r="I424">
            <v>4.0999999999999996</v>
          </cell>
          <cell r="J424">
            <v>-312171.93</v>
          </cell>
          <cell r="K424" t="str">
            <v>1624-00-013</v>
          </cell>
        </row>
        <row r="425">
          <cell r="I425">
            <v>4.0999999999999996</v>
          </cell>
          <cell r="J425">
            <v>-163227</v>
          </cell>
          <cell r="K425" t="str">
            <v>1624-00-013</v>
          </cell>
        </row>
        <row r="426">
          <cell r="I426">
            <v>4.0999999999999996</v>
          </cell>
          <cell r="J426">
            <v>328300</v>
          </cell>
          <cell r="K426" t="str">
            <v>1624-00-013</v>
          </cell>
        </row>
        <row r="427">
          <cell r="I427">
            <v>4.0999999999999996</v>
          </cell>
          <cell r="J427">
            <v>1027900</v>
          </cell>
          <cell r="K427" t="str">
            <v>1624-00-013</v>
          </cell>
        </row>
        <row r="428">
          <cell r="I428">
            <v>4.0999999999999996</v>
          </cell>
          <cell r="J428">
            <v>9850.1200000000008</v>
          </cell>
          <cell r="K428" t="str">
            <v>1624-00-013</v>
          </cell>
        </row>
        <row r="429">
          <cell r="I429">
            <v>4.0999999999999996</v>
          </cell>
          <cell r="J429">
            <v>140716</v>
          </cell>
          <cell r="K429" t="str">
            <v>1624-00-013</v>
          </cell>
        </row>
        <row r="430">
          <cell r="I430">
            <v>4.0999999999999996</v>
          </cell>
          <cell r="J430">
            <v>140716</v>
          </cell>
          <cell r="K430" t="str">
            <v>1624-00-013</v>
          </cell>
        </row>
        <row r="431">
          <cell r="I431">
            <v>4.0999999999999996</v>
          </cell>
          <cell r="J431">
            <v>212712</v>
          </cell>
          <cell r="K431" t="str">
            <v>1624-00-013</v>
          </cell>
        </row>
        <row r="432">
          <cell r="I432">
            <v>4.0999999999999996</v>
          </cell>
          <cell r="J432">
            <v>153600</v>
          </cell>
          <cell r="K432" t="str">
            <v>1624-00-013</v>
          </cell>
        </row>
        <row r="433">
          <cell r="I433">
            <v>4.0999999999999996</v>
          </cell>
          <cell r="J433">
            <v>669400</v>
          </cell>
          <cell r="K433" t="str">
            <v>1624-00-013</v>
          </cell>
        </row>
        <row r="434">
          <cell r="I434">
            <v>4.0999999999999996</v>
          </cell>
          <cell r="J434">
            <v>9720</v>
          </cell>
          <cell r="K434" t="str">
            <v>1624-00-013</v>
          </cell>
        </row>
        <row r="435">
          <cell r="I435">
            <v>4.0999999999999996</v>
          </cell>
          <cell r="J435">
            <v>224046</v>
          </cell>
          <cell r="K435" t="str">
            <v>1624-00-013</v>
          </cell>
        </row>
        <row r="436">
          <cell r="I436">
            <v>4.0999999999999996</v>
          </cell>
          <cell r="J436">
            <v>2970</v>
          </cell>
          <cell r="K436" t="str">
            <v>1624-00-013</v>
          </cell>
        </row>
        <row r="437">
          <cell r="I437">
            <v>4.0999999999999996</v>
          </cell>
          <cell r="J437">
            <v>559842</v>
          </cell>
          <cell r="K437" t="str">
            <v>1624-00-013</v>
          </cell>
        </row>
        <row r="438">
          <cell r="I438">
            <v>4.0999999999999996</v>
          </cell>
          <cell r="J438">
            <v>78452.28</v>
          </cell>
          <cell r="K438" t="str">
            <v>1624-00-013</v>
          </cell>
        </row>
        <row r="439">
          <cell r="I439">
            <v>4.0999999999999996</v>
          </cell>
          <cell r="J439">
            <v>5491.66</v>
          </cell>
          <cell r="K439" t="str">
            <v>1624-00-013</v>
          </cell>
        </row>
        <row r="440">
          <cell r="I440">
            <v>4.0999999999999996</v>
          </cell>
          <cell r="J440">
            <v>183055.32</v>
          </cell>
          <cell r="K440" t="str">
            <v>1624-00-013</v>
          </cell>
        </row>
        <row r="441">
          <cell r="I441">
            <v>4.0999999999999996</v>
          </cell>
          <cell r="J441">
            <v>12813.87</v>
          </cell>
          <cell r="K441" t="str">
            <v>1624-00-013</v>
          </cell>
        </row>
        <row r="442">
          <cell r="I442">
            <v>4.0999999999999996</v>
          </cell>
          <cell r="J442">
            <v>168150</v>
          </cell>
          <cell r="K442" t="str">
            <v>1624-00-013</v>
          </cell>
        </row>
        <row r="443">
          <cell r="I443">
            <v>4.0999999999999996</v>
          </cell>
          <cell r="J443">
            <v>63504</v>
          </cell>
          <cell r="K443" t="str">
            <v>1624-00-013</v>
          </cell>
        </row>
        <row r="444">
          <cell r="I444">
            <v>4.0999999999999996</v>
          </cell>
          <cell r="J444">
            <v>414970</v>
          </cell>
          <cell r="K444" t="str">
            <v>1624-00-013</v>
          </cell>
        </row>
        <row r="445">
          <cell r="I445">
            <v>4.0999999999999996</v>
          </cell>
          <cell r="J445">
            <v>68330</v>
          </cell>
          <cell r="K445" t="str">
            <v>1624-00-013</v>
          </cell>
        </row>
        <row r="446">
          <cell r="I446">
            <v>4.0999999999999996</v>
          </cell>
          <cell r="J446">
            <v>137640</v>
          </cell>
          <cell r="K446" t="str">
            <v>1624-00-013</v>
          </cell>
        </row>
        <row r="447">
          <cell r="I447">
            <v>4.0999999999999996</v>
          </cell>
          <cell r="J447">
            <v>127200</v>
          </cell>
          <cell r="K447" t="str">
            <v>1624-00-013</v>
          </cell>
        </row>
        <row r="448">
          <cell r="I448">
            <v>4.0999999999999996</v>
          </cell>
          <cell r="J448">
            <v>32548</v>
          </cell>
          <cell r="K448" t="str">
            <v>1624-00-013</v>
          </cell>
        </row>
        <row r="449">
          <cell r="I449">
            <v>4.0999999999999996</v>
          </cell>
          <cell r="J449">
            <v>248211</v>
          </cell>
          <cell r="K449" t="str">
            <v>1624-00-013</v>
          </cell>
        </row>
        <row r="450">
          <cell r="I450">
            <v>4.0999999999999996</v>
          </cell>
          <cell r="J450">
            <v>76776</v>
          </cell>
          <cell r="K450" t="str">
            <v>1624-00-013</v>
          </cell>
        </row>
        <row r="451">
          <cell r="I451">
            <v>4.0999999999999996</v>
          </cell>
          <cell r="J451">
            <v>346094</v>
          </cell>
          <cell r="K451" t="str">
            <v>1624-00-013</v>
          </cell>
        </row>
        <row r="452">
          <cell r="I452">
            <v>4.0999999999999996</v>
          </cell>
          <cell r="J452">
            <v>1457.04</v>
          </cell>
          <cell r="K452" t="str">
            <v>1624-00-013</v>
          </cell>
        </row>
        <row r="453">
          <cell r="I453">
            <v>4.0999999999999996</v>
          </cell>
          <cell r="J453">
            <v>20814.900000000001</v>
          </cell>
          <cell r="K453" t="str">
            <v>1624-00-013</v>
          </cell>
        </row>
        <row r="454">
          <cell r="I454">
            <v>4.0999999999999996</v>
          </cell>
          <cell r="J454">
            <v>38192</v>
          </cell>
          <cell r="K454" t="str">
            <v>1624-00-013</v>
          </cell>
        </row>
        <row r="455">
          <cell r="I455">
            <v>4.0999999999999996</v>
          </cell>
          <cell r="J455">
            <v>2673.44</v>
          </cell>
          <cell r="K455" t="str">
            <v>1624-00-013</v>
          </cell>
        </row>
        <row r="456">
          <cell r="I456">
            <v>4.0999999999999996</v>
          </cell>
          <cell r="J456">
            <v>9564.7999999999993</v>
          </cell>
          <cell r="K456" t="str">
            <v>1624-00-013</v>
          </cell>
        </row>
        <row r="457">
          <cell r="I457">
            <v>4.0999999999999996</v>
          </cell>
          <cell r="J457">
            <v>669.54</v>
          </cell>
          <cell r="K457" t="str">
            <v>1624-00-013</v>
          </cell>
        </row>
        <row r="458">
          <cell r="I458">
            <v>4.0999999999999996</v>
          </cell>
          <cell r="J458">
            <v>64926.400000000001</v>
          </cell>
          <cell r="K458" t="str">
            <v>1624-00-013</v>
          </cell>
        </row>
        <row r="459">
          <cell r="I459">
            <v>4.0999999999999996</v>
          </cell>
          <cell r="J459">
            <v>4544.8500000000004</v>
          </cell>
          <cell r="K459" t="str">
            <v>1624-00-013</v>
          </cell>
        </row>
        <row r="460">
          <cell r="I460">
            <v>4.0999999999999996</v>
          </cell>
          <cell r="J460">
            <v>18987.5</v>
          </cell>
          <cell r="K460" t="str">
            <v>1624-00-013</v>
          </cell>
        </row>
        <row r="461">
          <cell r="I461">
            <v>4.0999999999999996</v>
          </cell>
          <cell r="J461">
            <v>1329.12</v>
          </cell>
          <cell r="K461" t="str">
            <v>1624-00-013</v>
          </cell>
        </row>
        <row r="462">
          <cell r="I462">
            <v>4.0999999999999996</v>
          </cell>
          <cell r="J462">
            <v>20015.8</v>
          </cell>
          <cell r="K462" t="str">
            <v>1624-00-013</v>
          </cell>
        </row>
        <row r="463">
          <cell r="I463">
            <v>4.0999999999999996</v>
          </cell>
          <cell r="J463">
            <v>1401.11</v>
          </cell>
          <cell r="K463" t="str">
            <v>1624-00-013</v>
          </cell>
        </row>
        <row r="464">
          <cell r="I464">
            <v>4.0999999999999996</v>
          </cell>
          <cell r="J464">
            <v>21665</v>
          </cell>
          <cell r="K464" t="str">
            <v>1624-00-013</v>
          </cell>
        </row>
        <row r="465">
          <cell r="I465">
            <v>4.0999999999999996</v>
          </cell>
          <cell r="J465">
            <v>17704</v>
          </cell>
          <cell r="K465" t="str">
            <v>1624-00-013</v>
          </cell>
        </row>
        <row r="466">
          <cell r="I466">
            <v>4.0999999999999996</v>
          </cell>
          <cell r="J466">
            <v>26124</v>
          </cell>
          <cell r="K466" t="str">
            <v>1624-00-013</v>
          </cell>
        </row>
        <row r="467">
          <cell r="I467">
            <v>4.0999999999999996</v>
          </cell>
          <cell r="J467">
            <v>1260</v>
          </cell>
          <cell r="K467" t="str">
            <v>1624-00-013</v>
          </cell>
        </row>
        <row r="468">
          <cell r="I468">
            <v>4.0999999999999996</v>
          </cell>
          <cell r="J468">
            <v>18000</v>
          </cell>
          <cell r="K468" t="str">
            <v>1624-00-013</v>
          </cell>
        </row>
        <row r="469">
          <cell r="I469">
            <v>4.0999999999999996</v>
          </cell>
          <cell r="J469">
            <v>23959</v>
          </cell>
          <cell r="K469" t="str">
            <v>1624-00-016</v>
          </cell>
        </row>
        <row r="470">
          <cell r="I470">
            <v>4.2</v>
          </cell>
          <cell r="J470">
            <v>213692</v>
          </cell>
          <cell r="K470" t="str">
            <v>1624-00-013</v>
          </cell>
        </row>
        <row r="471">
          <cell r="I471">
            <v>4.2</v>
          </cell>
          <cell r="J471">
            <v>166400</v>
          </cell>
          <cell r="K471" t="str">
            <v>1624-00-016</v>
          </cell>
        </row>
        <row r="472">
          <cell r="I472">
            <v>4.2</v>
          </cell>
          <cell r="J472">
            <v>320000</v>
          </cell>
          <cell r="K472" t="str">
            <v>1624-00-016</v>
          </cell>
        </row>
        <row r="473">
          <cell r="I473">
            <v>4.2</v>
          </cell>
          <cell r="J473">
            <v>352000</v>
          </cell>
          <cell r="K473" t="str">
            <v>1624-00-016</v>
          </cell>
        </row>
        <row r="474">
          <cell r="I474">
            <v>4.2</v>
          </cell>
          <cell r="J474">
            <v>81345</v>
          </cell>
          <cell r="K474" t="str">
            <v>1624-00-016</v>
          </cell>
        </row>
        <row r="475">
          <cell r="I475">
            <v>4.2</v>
          </cell>
          <cell r="J475">
            <v>81345</v>
          </cell>
          <cell r="K475" t="str">
            <v>1624-00-016</v>
          </cell>
        </row>
        <row r="476">
          <cell r="I476">
            <v>4.2</v>
          </cell>
          <cell r="J476">
            <v>249458</v>
          </cell>
          <cell r="K476" t="str">
            <v>1624-00-013</v>
          </cell>
        </row>
        <row r="477">
          <cell r="I477">
            <v>4.2</v>
          </cell>
          <cell r="J477">
            <v>9500</v>
          </cell>
          <cell r="K477" t="str">
            <v>1624-00-016</v>
          </cell>
        </row>
        <row r="478">
          <cell r="I478">
            <v>4.2</v>
          </cell>
          <cell r="J478">
            <v>162690</v>
          </cell>
          <cell r="K478" t="str">
            <v>1624-00-016</v>
          </cell>
        </row>
        <row r="479">
          <cell r="I479">
            <v>4.2</v>
          </cell>
          <cell r="J479">
            <v>44800</v>
          </cell>
          <cell r="K479" t="str">
            <v>1624-00-016</v>
          </cell>
        </row>
        <row r="480">
          <cell r="I480">
            <v>4.2</v>
          </cell>
          <cell r="J480">
            <v>2100</v>
          </cell>
          <cell r="K480" t="str">
            <v>1624-00-013</v>
          </cell>
        </row>
        <row r="481">
          <cell r="I481">
            <v>4.2</v>
          </cell>
          <cell r="J481">
            <v>114000</v>
          </cell>
          <cell r="K481" t="str">
            <v>1624-00-016</v>
          </cell>
        </row>
        <row r="482">
          <cell r="I482">
            <v>4.3</v>
          </cell>
          <cell r="J482">
            <v>266169.26</v>
          </cell>
          <cell r="K482" t="str">
            <v>1624-00-013</v>
          </cell>
        </row>
        <row r="483">
          <cell r="I483">
            <v>4.3</v>
          </cell>
          <cell r="J483">
            <v>3802417.97</v>
          </cell>
          <cell r="K483" t="str">
            <v>1624-00-013</v>
          </cell>
        </row>
        <row r="484">
          <cell r="I484">
            <v>4.3</v>
          </cell>
          <cell r="J484">
            <v>56282.01</v>
          </cell>
          <cell r="K484" t="str">
            <v>1624-00-013</v>
          </cell>
        </row>
        <row r="485">
          <cell r="I485">
            <v>4.3</v>
          </cell>
          <cell r="J485">
            <v>804028.7</v>
          </cell>
          <cell r="K485" t="str">
            <v>1624-00-013</v>
          </cell>
        </row>
        <row r="486">
          <cell r="I486">
            <v>4.3</v>
          </cell>
          <cell r="J486">
            <v>3546.67</v>
          </cell>
          <cell r="K486" t="str">
            <v>1624-00-013</v>
          </cell>
        </row>
        <row r="487">
          <cell r="I487">
            <v>4.3</v>
          </cell>
          <cell r="J487">
            <v>50666.67</v>
          </cell>
          <cell r="K487" t="str">
            <v>1624-00-013</v>
          </cell>
        </row>
        <row r="488">
          <cell r="I488">
            <v>4.3</v>
          </cell>
          <cell r="J488">
            <v>3546.67</v>
          </cell>
          <cell r="K488" t="str">
            <v>1624-00-013</v>
          </cell>
        </row>
        <row r="489">
          <cell r="I489">
            <v>4.3</v>
          </cell>
          <cell r="J489">
            <v>50666.67</v>
          </cell>
          <cell r="K489" t="str">
            <v>1624-00-013</v>
          </cell>
        </row>
        <row r="490">
          <cell r="I490">
            <v>4.3</v>
          </cell>
          <cell r="J490">
            <v>1397085.1</v>
          </cell>
          <cell r="K490" t="str">
            <v>1624-00-013</v>
          </cell>
        </row>
        <row r="491">
          <cell r="I491">
            <v>4.3</v>
          </cell>
          <cell r="J491">
            <v>97795.96</v>
          </cell>
          <cell r="K491" t="str">
            <v>1624-00-013</v>
          </cell>
        </row>
        <row r="492">
          <cell r="I492">
            <v>4.3</v>
          </cell>
          <cell r="J492">
            <v>5684</v>
          </cell>
          <cell r="K492" t="str">
            <v>1624-00-013</v>
          </cell>
        </row>
        <row r="493">
          <cell r="I493">
            <v>4.3</v>
          </cell>
          <cell r="J493">
            <v>81200</v>
          </cell>
          <cell r="K493" t="str">
            <v>1624-00-013</v>
          </cell>
        </row>
        <row r="494">
          <cell r="I494">
            <v>4.3</v>
          </cell>
          <cell r="J494">
            <v>45200</v>
          </cell>
          <cell r="K494" t="str">
            <v>1624-00-013</v>
          </cell>
        </row>
        <row r="495">
          <cell r="I495">
            <v>4.3</v>
          </cell>
          <cell r="J495">
            <v>3164</v>
          </cell>
          <cell r="K495" t="str">
            <v>1624-00-013</v>
          </cell>
        </row>
        <row r="496">
          <cell r="I496">
            <v>4.3</v>
          </cell>
          <cell r="J496">
            <v>3546.67</v>
          </cell>
          <cell r="K496" t="str">
            <v>1624-00-013</v>
          </cell>
        </row>
        <row r="497">
          <cell r="I497">
            <v>4.3</v>
          </cell>
          <cell r="J497">
            <v>50666.67</v>
          </cell>
          <cell r="K497" t="str">
            <v>1624-00-013</v>
          </cell>
        </row>
        <row r="498">
          <cell r="I498">
            <v>4.3</v>
          </cell>
          <cell r="J498">
            <v>1216833.25</v>
          </cell>
          <cell r="K498" t="str">
            <v>1624-00-013</v>
          </cell>
        </row>
        <row r="499">
          <cell r="I499">
            <v>4.3</v>
          </cell>
          <cell r="J499">
            <v>85178.33</v>
          </cell>
          <cell r="K499" t="str">
            <v>1624-00-013</v>
          </cell>
        </row>
        <row r="500">
          <cell r="I500">
            <v>4.3</v>
          </cell>
          <cell r="J500">
            <v>5771.5</v>
          </cell>
          <cell r="K500" t="str">
            <v>1624-00-013</v>
          </cell>
        </row>
        <row r="501">
          <cell r="I501">
            <v>4.3</v>
          </cell>
          <cell r="J501">
            <v>82450</v>
          </cell>
          <cell r="K501" t="str">
            <v>1624-00-013</v>
          </cell>
        </row>
        <row r="502">
          <cell r="I502">
            <v>4.3</v>
          </cell>
          <cell r="J502">
            <v>3546.67</v>
          </cell>
          <cell r="K502" t="str">
            <v>1624-00-013</v>
          </cell>
        </row>
        <row r="503">
          <cell r="I503">
            <v>4.3</v>
          </cell>
          <cell r="J503">
            <v>50666.67</v>
          </cell>
          <cell r="K503" t="str">
            <v>1624-00-013</v>
          </cell>
        </row>
        <row r="504">
          <cell r="I504">
            <v>4.3</v>
          </cell>
          <cell r="J504">
            <v>3546.67</v>
          </cell>
          <cell r="K504" t="str">
            <v>1624-00-013</v>
          </cell>
        </row>
        <row r="505">
          <cell r="I505">
            <v>4.3</v>
          </cell>
          <cell r="J505">
            <v>50666.67</v>
          </cell>
          <cell r="K505" t="str">
            <v>1624-00-013</v>
          </cell>
        </row>
        <row r="506">
          <cell r="I506">
            <v>4.4000000000000004</v>
          </cell>
          <cell r="J506">
            <v>4681501.55</v>
          </cell>
          <cell r="K506" t="str">
            <v>1624-00-013</v>
          </cell>
        </row>
        <row r="507">
          <cell r="I507">
            <v>4.4000000000000004</v>
          </cell>
          <cell r="J507">
            <v>1066172</v>
          </cell>
          <cell r="K507" t="str">
            <v>1624-00-013</v>
          </cell>
        </row>
        <row r="508">
          <cell r="I508">
            <v>4.4000000000000004</v>
          </cell>
          <cell r="J508">
            <v>1066172</v>
          </cell>
          <cell r="K508" t="str">
            <v>1624-00-013</v>
          </cell>
        </row>
        <row r="509">
          <cell r="I509">
            <v>4.4000000000000004</v>
          </cell>
          <cell r="J509">
            <v>50000</v>
          </cell>
          <cell r="K509" t="str">
            <v>1624-00-204</v>
          </cell>
        </row>
        <row r="510">
          <cell r="I510">
            <v>4.4000000000000004</v>
          </cell>
          <cell r="J510">
            <v>3500</v>
          </cell>
          <cell r="K510" t="str">
            <v>1624-00-204</v>
          </cell>
        </row>
        <row r="511">
          <cell r="I511">
            <v>4.4000000000000004</v>
          </cell>
          <cell r="J511">
            <v>127798.04</v>
          </cell>
          <cell r="K511" t="str">
            <v>1624-00-013</v>
          </cell>
        </row>
        <row r="512">
          <cell r="I512">
            <v>4.4000000000000004</v>
          </cell>
          <cell r="J512">
            <v>222318.99</v>
          </cell>
          <cell r="K512" t="str">
            <v>1624-00-201</v>
          </cell>
        </row>
        <row r="513">
          <cell r="I513">
            <v>4.5</v>
          </cell>
          <cell r="J513">
            <v>8000</v>
          </cell>
          <cell r="K513" t="str">
            <v>1624-00-013</v>
          </cell>
        </row>
        <row r="514">
          <cell r="I514">
            <v>4.5</v>
          </cell>
          <cell r="J514">
            <v>20200</v>
          </cell>
          <cell r="K514" t="str">
            <v>1624-00-013</v>
          </cell>
        </row>
        <row r="515">
          <cell r="I515">
            <v>4.5</v>
          </cell>
          <cell r="J515">
            <v>1196482.25</v>
          </cell>
          <cell r="K515" t="str">
            <v>1624-00-013</v>
          </cell>
        </row>
        <row r="516">
          <cell r="I516">
            <v>4.5</v>
          </cell>
          <cell r="J516">
            <v>191500</v>
          </cell>
          <cell r="K516" t="str">
            <v>1624-00-013</v>
          </cell>
        </row>
        <row r="517">
          <cell r="I517">
            <v>4.5</v>
          </cell>
          <cell r="J517">
            <v>132572.5</v>
          </cell>
          <cell r="K517" t="str">
            <v>1624-00-013</v>
          </cell>
        </row>
        <row r="518">
          <cell r="I518">
            <v>4.5</v>
          </cell>
          <cell r="J518">
            <v>20000</v>
          </cell>
          <cell r="K518" t="str">
            <v>1624-00-013</v>
          </cell>
        </row>
        <row r="519">
          <cell r="I519">
            <v>4.5</v>
          </cell>
          <cell r="J519">
            <v>6000</v>
          </cell>
          <cell r="K519" t="str">
            <v>1624-00-013</v>
          </cell>
        </row>
        <row r="520">
          <cell r="I520">
            <v>4.5</v>
          </cell>
          <cell r="J520">
            <v>480.68</v>
          </cell>
          <cell r="K520" t="str">
            <v>1624-00-013</v>
          </cell>
        </row>
        <row r="521">
          <cell r="I521">
            <v>4.5</v>
          </cell>
          <cell r="J521">
            <v>961.37</v>
          </cell>
          <cell r="K521" t="str">
            <v>1624-00-013</v>
          </cell>
        </row>
        <row r="522">
          <cell r="I522">
            <v>4.5</v>
          </cell>
          <cell r="J522">
            <v>17607.48</v>
          </cell>
          <cell r="K522" t="str">
            <v>1624-00-013</v>
          </cell>
        </row>
        <row r="523">
          <cell r="I523">
            <v>4.5</v>
          </cell>
          <cell r="J523">
            <v>35214.949999999997</v>
          </cell>
          <cell r="K523" t="str">
            <v>1624-00-013</v>
          </cell>
        </row>
        <row r="524">
          <cell r="I524">
            <v>4.5</v>
          </cell>
          <cell r="J524">
            <v>14400</v>
          </cell>
          <cell r="K524" t="str">
            <v>1624-00-013</v>
          </cell>
        </row>
        <row r="525">
          <cell r="I525">
            <v>4.5</v>
          </cell>
          <cell r="J525">
            <v>5760</v>
          </cell>
          <cell r="K525" t="str">
            <v>1624-00-013</v>
          </cell>
        </row>
        <row r="526">
          <cell r="I526">
            <v>4.5</v>
          </cell>
          <cell r="J526">
            <v>5177.5</v>
          </cell>
          <cell r="K526" t="str">
            <v>1624-00-013</v>
          </cell>
        </row>
        <row r="527">
          <cell r="I527">
            <v>4.5999999999999996</v>
          </cell>
          <cell r="J527">
            <v>112950.2</v>
          </cell>
          <cell r="K527" t="str">
            <v>1624-00-013</v>
          </cell>
        </row>
        <row r="528">
          <cell r="I528">
            <v>4.5999999999999996</v>
          </cell>
          <cell r="J528">
            <v>1613574.28</v>
          </cell>
          <cell r="K528" t="str">
            <v>1624-00-013</v>
          </cell>
        </row>
        <row r="529">
          <cell r="I529">
            <v>4.5999999999999996</v>
          </cell>
          <cell r="J529">
            <v>-538531</v>
          </cell>
          <cell r="K529" t="str">
            <v>1624-00-013</v>
          </cell>
        </row>
        <row r="530">
          <cell r="I530">
            <v>4.5999999999999996</v>
          </cell>
          <cell r="J530">
            <v>28271.040000000001</v>
          </cell>
          <cell r="K530" t="str">
            <v>1624-00-013</v>
          </cell>
        </row>
        <row r="531">
          <cell r="I531">
            <v>4.5999999999999996</v>
          </cell>
          <cell r="J531">
            <v>403872</v>
          </cell>
          <cell r="K531" t="str">
            <v>1624-00-013</v>
          </cell>
        </row>
        <row r="532">
          <cell r="I532">
            <v>4.5999999999999996</v>
          </cell>
          <cell r="J532">
            <v>7000</v>
          </cell>
          <cell r="K532" t="str">
            <v>1624-00-016</v>
          </cell>
        </row>
        <row r="533">
          <cell r="I533">
            <v>4.5999999999999996</v>
          </cell>
          <cell r="J533">
            <v>51120</v>
          </cell>
          <cell r="K533" t="str">
            <v>1624-00-204</v>
          </cell>
        </row>
        <row r="534">
          <cell r="I534">
            <v>4.5999999999999996</v>
          </cell>
          <cell r="J534">
            <v>58920</v>
          </cell>
          <cell r="K534" t="str">
            <v>1624-00-204</v>
          </cell>
        </row>
        <row r="535">
          <cell r="I535">
            <v>4.5999999999999996</v>
          </cell>
          <cell r="J535">
            <v>107040</v>
          </cell>
          <cell r="K535" t="str">
            <v>1624-00-204</v>
          </cell>
        </row>
        <row r="536">
          <cell r="I536">
            <v>4.5999999999999996</v>
          </cell>
          <cell r="J536">
            <v>87720</v>
          </cell>
          <cell r="K536" t="str">
            <v>1624-00-204</v>
          </cell>
        </row>
        <row r="537">
          <cell r="I537">
            <v>4.5999999999999996</v>
          </cell>
          <cell r="J537">
            <v>36900</v>
          </cell>
          <cell r="K537" t="str">
            <v>1624-00-204</v>
          </cell>
        </row>
        <row r="538">
          <cell r="I538">
            <v>4.5999999999999996</v>
          </cell>
          <cell r="J538">
            <v>89250</v>
          </cell>
          <cell r="K538" t="str">
            <v>1624-00-204</v>
          </cell>
        </row>
        <row r="539">
          <cell r="I539">
            <v>4.5999999999999996</v>
          </cell>
          <cell r="J539">
            <v>39600</v>
          </cell>
          <cell r="K539" t="str">
            <v>1624-00-204</v>
          </cell>
        </row>
        <row r="540">
          <cell r="I540">
            <v>4.5999999999999996</v>
          </cell>
          <cell r="J540">
            <v>51000</v>
          </cell>
          <cell r="K540" t="str">
            <v>1624-00-204</v>
          </cell>
        </row>
        <row r="541">
          <cell r="I541">
            <v>4.5999999999999996</v>
          </cell>
          <cell r="J541">
            <v>36508.5</v>
          </cell>
          <cell r="K541" t="str">
            <v>1624-00-204</v>
          </cell>
        </row>
        <row r="542">
          <cell r="I542">
            <v>4.5999999999999996</v>
          </cell>
          <cell r="J542">
            <v>18755</v>
          </cell>
          <cell r="K542" t="str">
            <v>1624-00-204</v>
          </cell>
        </row>
        <row r="543">
          <cell r="I543">
            <v>4.5999999999999996</v>
          </cell>
          <cell r="J543">
            <v>6000</v>
          </cell>
          <cell r="K543" t="str">
            <v>1624-00-204</v>
          </cell>
        </row>
        <row r="544">
          <cell r="I544">
            <v>4.5999999999999996</v>
          </cell>
          <cell r="J544">
            <v>12150</v>
          </cell>
          <cell r="K544" t="str">
            <v>1624-00-204</v>
          </cell>
        </row>
        <row r="545">
          <cell r="I545">
            <v>4.5999999999999996</v>
          </cell>
          <cell r="J545">
            <v>22000</v>
          </cell>
          <cell r="K545" t="str">
            <v>1624-00-204</v>
          </cell>
        </row>
        <row r="546">
          <cell r="I546">
            <v>4.5999999999999996</v>
          </cell>
          <cell r="J546">
            <v>28500</v>
          </cell>
          <cell r="K546" t="str">
            <v>1624-00-204</v>
          </cell>
        </row>
        <row r="547">
          <cell r="I547">
            <v>4.5999999999999996</v>
          </cell>
          <cell r="J547">
            <v>30700</v>
          </cell>
          <cell r="K547" t="str">
            <v>1624-00-204</v>
          </cell>
        </row>
        <row r="548">
          <cell r="I548">
            <v>4.5999999999999996</v>
          </cell>
          <cell r="J548">
            <v>8267.35</v>
          </cell>
          <cell r="K548" t="str">
            <v>1624-00-204</v>
          </cell>
        </row>
        <row r="549">
          <cell r="I549">
            <v>4.5999999999999996</v>
          </cell>
          <cell r="J549">
            <v>36465.599999999999</v>
          </cell>
          <cell r="K549" t="str">
            <v>1624-00-204</v>
          </cell>
        </row>
        <row r="550">
          <cell r="I550">
            <v>4.5999999999999996</v>
          </cell>
          <cell r="J550">
            <v>36465.599999999999</v>
          </cell>
          <cell r="K550" t="str">
            <v>1624-00-204</v>
          </cell>
        </row>
        <row r="551">
          <cell r="I551">
            <v>4.5999999999999996</v>
          </cell>
          <cell r="J551">
            <v>42029.599999999999</v>
          </cell>
          <cell r="K551" t="str">
            <v>1624-00-204</v>
          </cell>
        </row>
        <row r="552">
          <cell r="I552">
            <v>4.5999999999999996</v>
          </cell>
          <cell r="J552">
            <v>76355.199999999997</v>
          </cell>
          <cell r="K552" t="str">
            <v>1624-00-204</v>
          </cell>
        </row>
        <row r="553">
          <cell r="I553">
            <v>4.5999999999999996</v>
          </cell>
          <cell r="J553">
            <v>62573.599999999999</v>
          </cell>
          <cell r="K553" t="str">
            <v>1624-00-204</v>
          </cell>
        </row>
        <row r="554">
          <cell r="I554">
            <v>4.5999999999999996</v>
          </cell>
          <cell r="J554">
            <v>26322</v>
          </cell>
          <cell r="K554" t="str">
            <v>1624-00-204</v>
          </cell>
        </row>
        <row r="555">
          <cell r="I555">
            <v>4.5999999999999996</v>
          </cell>
          <cell r="J555">
            <v>63665</v>
          </cell>
          <cell r="K555" t="str">
            <v>1624-00-204</v>
          </cell>
        </row>
        <row r="556">
          <cell r="I556">
            <v>4.5999999999999996</v>
          </cell>
          <cell r="J556">
            <v>28248</v>
          </cell>
          <cell r="K556" t="str">
            <v>1624-00-204</v>
          </cell>
        </row>
        <row r="557">
          <cell r="I557">
            <v>4.5999999999999996</v>
          </cell>
          <cell r="J557">
            <v>130026.4</v>
          </cell>
          <cell r="K557" t="str">
            <v>1624-00-204</v>
          </cell>
        </row>
        <row r="558">
          <cell r="I558">
            <v>4.5999999999999996</v>
          </cell>
          <cell r="J558">
            <v>36380</v>
          </cell>
          <cell r="K558" t="str">
            <v>1624-00-204</v>
          </cell>
        </row>
        <row r="559">
          <cell r="I559">
            <v>5</v>
          </cell>
          <cell r="J559">
            <v>1639287.94</v>
          </cell>
          <cell r="K559" t="str">
            <v>1624-00-013</v>
          </cell>
        </row>
        <row r="560">
          <cell r="I560">
            <v>5</v>
          </cell>
          <cell r="J560">
            <v>673021.43999999994</v>
          </cell>
          <cell r="K560" t="str">
            <v>1624-00-013</v>
          </cell>
        </row>
        <row r="561">
          <cell r="I561">
            <v>5</v>
          </cell>
          <cell r="J561">
            <v>1285951.675</v>
          </cell>
          <cell r="K561" t="str">
            <v>1624-00-013</v>
          </cell>
        </row>
        <row r="562">
          <cell r="I562">
            <v>5</v>
          </cell>
          <cell r="J562">
            <v>1285951.675</v>
          </cell>
          <cell r="K562" t="str">
            <v>1624-00-013</v>
          </cell>
        </row>
        <row r="563">
          <cell r="I563">
            <v>5</v>
          </cell>
          <cell r="J563">
            <v>1929253.01</v>
          </cell>
          <cell r="K563" t="str">
            <v>1624-00-013</v>
          </cell>
        </row>
        <row r="564">
          <cell r="I564">
            <v>5</v>
          </cell>
          <cell r="J564">
            <v>2832799.33</v>
          </cell>
          <cell r="K564" t="str">
            <v>1624-00-013</v>
          </cell>
        </row>
        <row r="565">
          <cell r="I565">
            <v>5</v>
          </cell>
          <cell r="J565">
            <v>41827.5</v>
          </cell>
          <cell r="K565" t="str">
            <v>1624-00-013</v>
          </cell>
        </row>
        <row r="566">
          <cell r="I566">
            <v>5</v>
          </cell>
          <cell r="J566">
            <v>30295.98</v>
          </cell>
          <cell r="K566" t="str">
            <v>1624-00-013</v>
          </cell>
        </row>
        <row r="567">
          <cell r="I567">
            <v>5</v>
          </cell>
          <cell r="J567">
            <v>390648.44</v>
          </cell>
          <cell r="K567" t="str">
            <v>1624-00-013</v>
          </cell>
        </row>
        <row r="568">
          <cell r="I568">
            <v>5</v>
          </cell>
          <cell r="J568">
            <v>19091</v>
          </cell>
          <cell r="K568" t="str">
            <v>1624-00-013</v>
          </cell>
        </row>
        <row r="569">
          <cell r="I569">
            <v>5</v>
          </cell>
          <cell r="J569">
            <v>2009674</v>
          </cell>
          <cell r="K569" t="str">
            <v>1624-00-013</v>
          </cell>
        </row>
        <row r="570">
          <cell r="I570">
            <v>5</v>
          </cell>
          <cell r="J570">
            <v>2135889</v>
          </cell>
          <cell r="K570" t="str">
            <v>1624-00-013</v>
          </cell>
        </row>
        <row r="571">
          <cell r="I571">
            <v>5</v>
          </cell>
          <cell r="J571">
            <v>63451</v>
          </cell>
          <cell r="K571" t="str">
            <v>1624-00-013</v>
          </cell>
        </row>
        <row r="572">
          <cell r="I572">
            <v>5</v>
          </cell>
          <cell r="J572">
            <v>-2751475.9</v>
          </cell>
          <cell r="K572" t="str">
            <v>1624-00-013</v>
          </cell>
        </row>
        <row r="573">
          <cell r="I573">
            <v>5</v>
          </cell>
          <cell r="J573">
            <v>-3465000</v>
          </cell>
          <cell r="K573" t="str">
            <v>1624-00-013</v>
          </cell>
        </row>
        <row r="574">
          <cell r="I574">
            <v>5</v>
          </cell>
          <cell r="J574">
            <v>-287791</v>
          </cell>
          <cell r="K574" t="str">
            <v>1624-00-013</v>
          </cell>
        </row>
        <row r="575">
          <cell r="I575">
            <v>5</v>
          </cell>
          <cell r="J575">
            <v>19900</v>
          </cell>
          <cell r="K575" t="str">
            <v>1624-00-016</v>
          </cell>
        </row>
        <row r="576">
          <cell r="I576">
            <v>5</v>
          </cell>
          <cell r="J576">
            <v>9880</v>
          </cell>
          <cell r="K576" t="str">
            <v>1624-00-016</v>
          </cell>
        </row>
        <row r="577">
          <cell r="I577">
            <v>5</v>
          </cell>
          <cell r="J577">
            <v>4000</v>
          </cell>
          <cell r="K577" t="str">
            <v>1624-00-006</v>
          </cell>
        </row>
        <row r="578">
          <cell r="I578">
            <v>5</v>
          </cell>
          <cell r="J578">
            <v>39.9</v>
          </cell>
          <cell r="K578" t="str">
            <v>1624-00-006</v>
          </cell>
        </row>
        <row r="579">
          <cell r="I579">
            <v>5</v>
          </cell>
          <cell r="J579">
            <v>570.1</v>
          </cell>
          <cell r="K579" t="str">
            <v>1624-00-006</v>
          </cell>
        </row>
        <row r="580">
          <cell r="I580">
            <v>5</v>
          </cell>
          <cell r="J580">
            <v>38738.28</v>
          </cell>
          <cell r="K580" t="str">
            <v>1624-00-013</v>
          </cell>
        </row>
        <row r="581">
          <cell r="I581">
            <v>5</v>
          </cell>
          <cell r="J581">
            <v>553403.94999999995</v>
          </cell>
          <cell r="K581" t="str">
            <v>1624-00-013</v>
          </cell>
        </row>
        <row r="582">
          <cell r="I582">
            <v>5</v>
          </cell>
          <cell r="J582">
            <v>941.6</v>
          </cell>
          <cell r="K582" t="str">
            <v>1624-00-013</v>
          </cell>
        </row>
        <row r="583">
          <cell r="I583">
            <v>5</v>
          </cell>
          <cell r="J583">
            <v>101149.78</v>
          </cell>
          <cell r="K583" t="str">
            <v>1624-00-013</v>
          </cell>
        </row>
        <row r="584">
          <cell r="I584">
            <v>5</v>
          </cell>
          <cell r="J584">
            <v>1444996.8</v>
          </cell>
          <cell r="K584" t="str">
            <v>1624-00-013</v>
          </cell>
        </row>
        <row r="585">
          <cell r="I585">
            <v>5</v>
          </cell>
          <cell r="J585">
            <v>-140716</v>
          </cell>
          <cell r="K585" t="str">
            <v>1624-00-013</v>
          </cell>
        </row>
        <row r="586">
          <cell r="I586">
            <v>5</v>
          </cell>
          <cell r="J586">
            <v>-9850.1200000000008</v>
          </cell>
          <cell r="K586" t="str">
            <v>1624-00-013</v>
          </cell>
        </row>
        <row r="587">
          <cell r="I587">
            <v>5</v>
          </cell>
          <cell r="J587">
            <v>196.8</v>
          </cell>
          <cell r="K587" t="str">
            <v>1624-00-013</v>
          </cell>
        </row>
        <row r="588">
          <cell r="I588">
            <v>5</v>
          </cell>
          <cell r="J588">
            <v>198249.68</v>
          </cell>
          <cell r="K588" t="str">
            <v>1624-00-013</v>
          </cell>
        </row>
        <row r="589">
          <cell r="I589">
            <v>5</v>
          </cell>
          <cell r="J589">
            <v>2832138.32</v>
          </cell>
          <cell r="K589" t="str">
            <v>1624-00-013</v>
          </cell>
        </row>
        <row r="590">
          <cell r="I590">
            <v>5</v>
          </cell>
          <cell r="J590">
            <v>35231</v>
          </cell>
          <cell r="K590" t="str">
            <v>1624-00-204</v>
          </cell>
        </row>
        <row r="591">
          <cell r="I591">
            <v>5</v>
          </cell>
          <cell r="J591">
            <v>503300</v>
          </cell>
          <cell r="K591" t="str">
            <v>1624-00-204</v>
          </cell>
        </row>
        <row r="592">
          <cell r="I592">
            <v>5</v>
          </cell>
          <cell r="J592">
            <v>-19713.330000000002</v>
          </cell>
          <cell r="K592" t="str">
            <v>1624-00-013</v>
          </cell>
        </row>
        <row r="593">
          <cell r="I593">
            <v>5</v>
          </cell>
          <cell r="J593">
            <v>-281619</v>
          </cell>
          <cell r="K593" t="str">
            <v>1624-00-013</v>
          </cell>
        </row>
        <row r="594">
          <cell r="I594">
            <v>5</v>
          </cell>
          <cell r="J594">
            <v>227181.37</v>
          </cell>
          <cell r="K594" t="str">
            <v>1624-00-013</v>
          </cell>
        </row>
        <row r="595">
          <cell r="I595">
            <v>5</v>
          </cell>
          <cell r="J595">
            <v>3245448.17</v>
          </cell>
          <cell r="K595" t="str">
            <v>1624-00-013</v>
          </cell>
        </row>
        <row r="596">
          <cell r="I596">
            <v>5</v>
          </cell>
          <cell r="J596">
            <v>5591.52</v>
          </cell>
          <cell r="K596" t="str">
            <v>1624-00-013</v>
          </cell>
        </row>
        <row r="597">
          <cell r="I597">
            <v>5</v>
          </cell>
          <cell r="J597">
            <v>79878.899999999994</v>
          </cell>
          <cell r="K597" t="str">
            <v>1624-00-013</v>
          </cell>
        </row>
        <row r="598">
          <cell r="I598">
            <v>5</v>
          </cell>
          <cell r="J598">
            <v>823.31</v>
          </cell>
          <cell r="K598" t="str">
            <v>1624-00-013</v>
          </cell>
        </row>
        <row r="599">
          <cell r="I599">
            <v>5</v>
          </cell>
          <cell r="J599">
            <v>11761.5</v>
          </cell>
          <cell r="K599" t="str">
            <v>1624-00-013</v>
          </cell>
        </row>
        <row r="600">
          <cell r="I600">
            <v>5</v>
          </cell>
          <cell r="J600">
            <v>21600</v>
          </cell>
          <cell r="K600" t="str">
            <v>1624-00-013</v>
          </cell>
        </row>
        <row r="601">
          <cell r="I601">
            <v>5</v>
          </cell>
          <cell r="J601">
            <v>10500</v>
          </cell>
          <cell r="K601" t="str">
            <v>1624-00-013</v>
          </cell>
        </row>
        <row r="602">
          <cell r="I602">
            <v>5</v>
          </cell>
          <cell r="J602">
            <v>150000</v>
          </cell>
          <cell r="K602" t="str">
            <v>1624-00-013</v>
          </cell>
        </row>
        <row r="603">
          <cell r="I603">
            <v>5</v>
          </cell>
          <cell r="J603">
            <v>5226.1400000000003</v>
          </cell>
          <cell r="K603" t="str">
            <v>1624-00-013</v>
          </cell>
        </row>
        <row r="604">
          <cell r="I604">
            <v>5</v>
          </cell>
          <cell r="J604">
            <v>74659.199999999997</v>
          </cell>
          <cell r="K604" t="str">
            <v>1624-00-013</v>
          </cell>
        </row>
        <row r="605">
          <cell r="I605">
            <v>5</v>
          </cell>
          <cell r="J605">
            <v>149157.98000000001</v>
          </cell>
          <cell r="K605" t="str">
            <v>1624-00-013</v>
          </cell>
        </row>
        <row r="606">
          <cell r="I606">
            <v>5</v>
          </cell>
          <cell r="J606">
            <v>10441.06</v>
          </cell>
          <cell r="K606" t="str">
            <v>1624-00-013</v>
          </cell>
        </row>
        <row r="607">
          <cell r="I607">
            <v>5</v>
          </cell>
          <cell r="J607">
            <v>16111.97</v>
          </cell>
          <cell r="K607" t="str">
            <v>1624-00-013</v>
          </cell>
        </row>
        <row r="608">
          <cell r="I608">
            <v>5</v>
          </cell>
          <cell r="J608">
            <v>230170.94</v>
          </cell>
          <cell r="K608" t="str">
            <v>1624-00-013</v>
          </cell>
        </row>
        <row r="609">
          <cell r="I609">
            <v>5</v>
          </cell>
          <cell r="J609">
            <v>47855.199999999997</v>
          </cell>
          <cell r="K609" t="str">
            <v>1624-00-013</v>
          </cell>
        </row>
        <row r="610">
          <cell r="I610">
            <v>5</v>
          </cell>
          <cell r="J610">
            <v>3349.86</v>
          </cell>
          <cell r="K610" t="str">
            <v>1624-00-013</v>
          </cell>
        </row>
        <row r="611">
          <cell r="I611">
            <v>5</v>
          </cell>
          <cell r="J611">
            <v>5158</v>
          </cell>
          <cell r="K611" t="str">
            <v>1624-00-013</v>
          </cell>
        </row>
        <row r="612">
          <cell r="I612">
            <v>5</v>
          </cell>
          <cell r="J612">
            <v>3381.4</v>
          </cell>
          <cell r="K612" t="str">
            <v>1624-00-013</v>
          </cell>
        </row>
        <row r="613">
          <cell r="I613">
            <v>5</v>
          </cell>
          <cell r="J613">
            <v>48305.75</v>
          </cell>
          <cell r="K613" t="str">
            <v>1624-00-013</v>
          </cell>
        </row>
        <row r="614">
          <cell r="I614">
            <v>5</v>
          </cell>
          <cell r="J614">
            <v>2026</v>
          </cell>
          <cell r="K614" t="str">
            <v>1624-00-013</v>
          </cell>
        </row>
        <row r="615">
          <cell r="I615">
            <v>5</v>
          </cell>
          <cell r="J615">
            <v>121766.04</v>
          </cell>
          <cell r="K615" t="str">
            <v>1624-00-013</v>
          </cell>
        </row>
        <row r="616">
          <cell r="I616">
            <v>5</v>
          </cell>
          <cell r="J616">
            <v>1739514.92</v>
          </cell>
          <cell r="K616" t="str">
            <v>1624-00-013</v>
          </cell>
        </row>
        <row r="617">
          <cell r="I617">
            <v>5</v>
          </cell>
          <cell r="J617">
            <v>966</v>
          </cell>
          <cell r="K617" t="str">
            <v>1624-00-013</v>
          </cell>
        </row>
        <row r="618">
          <cell r="I618">
            <v>5</v>
          </cell>
          <cell r="J618">
            <v>13800</v>
          </cell>
          <cell r="K618" t="str">
            <v>1624-00-013</v>
          </cell>
        </row>
        <row r="619">
          <cell r="I619">
            <v>5</v>
          </cell>
          <cell r="J619">
            <v>13800</v>
          </cell>
          <cell r="K619" t="str">
            <v>1624-00-016</v>
          </cell>
        </row>
        <row r="620">
          <cell r="I620">
            <v>5</v>
          </cell>
          <cell r="J620">
            <v>38800</v>
          </cell>
          <cell r="K620" t="str">
            <v>1624-00-016</v>
          </cell>
        </row>
        <row r="621">
          <cell r="I621">
            <v>5</v>
          </cell>
          <cell r="J621">
            <v>1050</v>
          </cell>
          <cell r="K621" t="str">
            <v>1624-00-002</v>
          </cell>
        </row>
        <row r="622">
          <cell r="I622">
            <v>5</v>
          </cell>
          <cell r="J622">
            <v>15000</v>
          </cell>
          <cell r="K622" t="str">
            <v>1624-00-002</v>
          </cell>
        </row>
        <row r="623">
          <cell r="I623">
            <v>5</v>
          </cell>
          <cell r="J623">
            <v>257595.77</v>
          </cell>
          <cell r="K623" t="str">
            <v>1624-00-013</v>
          </cell>
        </row>
        <row r="624">
          <cell r="I624">
            <v>5</v>
          </cell>
          <cell r="J624">
            <v>3679939.61</v>
          </cell>
          <cell r="K624" t="str">
            <v>1624-00-013</v>
          </cell>
        </row>
        <row r="625">
          <cell r="I625">
            <v>5</v>
          </cell>
          <cell r="J625">
            <v>9813.08</v>
          </cell>
          <cell r="K625" t="str">
            <v>1624-00-013</v>
          </cell>
        </row>
        <row r="626">
          <cell r="I626">
            <v>5</v>
          </cell>
          <cell r="J626">
            <v>140186.92000000001</v>
          </cell>
          <cell r="K626" t="str">
            <v>1624-00-013</v>
          </cell>
        </row>
        <row r="627">
          <cell r="I627">
            <v>5</v>
          </cell>
          <cell r="J627">
            <v>1323</v>
          </cell>
          <cell r="K627" t="str">
            <v>1624-00-013</v>
          </cell>
        </row>
        <row r="628">
          <cell r="I628">
            <v>5</v>
          </cell>
          <cell r="J628">
            <v>18900</v>
          </cell>
          <cell r="K628" t="str">
            <v>1624-00-013</v>
          </cell>
        </row>
        <row r="629">
          <cell r="I629">
            <v>5</v>
          </cell>
          <cell r="J629">
            <v>2261.6999999999998</v>
          </cell>
          <cell r="K629" t="str">
            <v>1624-00-013</v>
          </cell>
        </row>
        <row r="630">
          <cell r="I630">
            <v>5</v>
          </cell>
          <cell r="J630">
            <v>32310</v>
          </cell>
          <cell r="K630" t="str">
            <v>1624-00-013</v>
          </cell>
        </row>
        <row r="631">
          <cell r="I631">
            <v>5</v>
          </cell>
          <cell r="J631">
            <v>2587.1999999999998</v>
          </cell>
          <cell r="K631" t="str">
            <v>1624-00-013</v>
          </cell>
        </row>
        <row r="632">
          <cell r="I632">
            <v>5</v>
          </cell>
          <cell r="J632">
            <v>36960</v>
          </cell>
          <cell r="K632" t="str">
            <v>1624-00-013</v>
          </cell>
        </row>
        <row r="633">
          <cell r="I633">
            <v>5</v>
          </cell>
          <cell r="J633">
            <v>2587.1999999999998</v>
          </cell>
          <cell r="K633" t="str">
            <v>1624-00-013</v>
          </cell>
        </row>
        <row r="634">
          <cell r="I634">
            <v>5</v>
          </cell>
          <cell r="J634">
            <v>36960</v>
          </cell>
          <cell r="K634" t="str">
            <v>1624-00-013</v>
          </cell>
        </row>
        <row r="635">
          <cell r="I635">
            <v>5</v>
          </cell>
          <cell r="J635">
            <v>1569.96</v>
          </cell>
          <cell r="K635" t="str">
            <v>1624-00-013</v>
          </cell>
        </row>
        <row r="636">
          <cell r="I636">
            <v>5</v>
          </cell>
          <cell r="J636">
            <v>22428</v>
          </cell>
          <cell r="K636" t="str">
            <v>1624-00-013</v>
          </cell>
        </row>
        <row r="637">
          <cell r="I637">
            <v>5</v>
          </cell>
          <cell r="J637">
            <v>3511.5</v>
          </cell>
          <cell r="K637" t="str">
            <v>1624-00-013</v>
          </cell>
        </row>
        <row r="638">
          <cell r="I638">
            <v>5</v>
          </cell>
          <cell r="J638">
            <v>9813.08</v>
          </cell>
          <cell r="K638" t="str">
            <v>1624-00-013</v>
          </cell>
        </row>
        <row r="639">
          <cell r="I639">
            <v>5</v>
          </cell>
          <cell r="J639">
            <v>140186.92000000001</v>
          </cell>
          <cell r="K639" t="str">
            <v>1624-00-013</v>
          </cell>
        </row>
        <row r="640">
          <cell r="I640">
            <v>5</v>
          </cell>
          <cell r="J640">
            <v>-13829.62</v>
          </cell>
          <cell r="K640" t="str">
            <v>1624-00-013</v>
          </cell>
        </row>
        <row r="641">
          <cell r="I641">
            <v>5</v>
          </cell>
          <cell r="J641">
            <v>-968.07</v>
          </cell>
          <cell r="K641" t="str">
            <v>1624-00-013</v>
          </cell>
        </row>
        <row r="642">
          <cell r="I642">
            <v>5</v>
          </cell>
          <cell r="J642">
            <v>-13829.63</v>
          </cell>
          <cell r="K642" t="str">
            <v>1624-00-013</v>
          </cell>
        </row>
        <row r="643">
          <cell r="I643">
            <v>5</v>
          </cell>
          <cell r="J643">
            <v>-968.07</v>
          </cell>
          <cell r="K643" t="str">
            <v>1624-00-013</v>
          </cell>
        </row>
        <row r="644">
          <cell r="I644">
            <v>5</v>
          </cell>
          <cell r="J644">
            <v>3093.55</v>
          </cell>
          <cell r="K644" t="str">
            <v>1624-00-013</v>
          </cell>
        </row>
        <row r="645">
          <cell r="I645">
            <v>5</v>
          </cell>
          <cell r="J645">
            <v>44193.599999999999</v>
          </cell>
          <cell r="K645" t="str">
            <v>1624-00-013</v>
          </cell>
        </row>
        <row r="646">
          <cell r="I646">
            <v>5</v>
          </cell>
          <cell r="J646">
            <v>26687.119999999999</v>
          </cell>
          <cell r="K646" t="str">
            <v>1624-00-013</v>
          </cell>
        </row>
        <row r="647">
          <cell r="I647">
            <v>5</v>
          </cell>
          <cell r="J647">
            <v>381244.5</v>
          </cell>
          <cell r="K647" t="str">
            <v>1624-00-013</v>
          </cell>
        </row>
        <row r="648">
          <cell r="I648">
            <v>5</v>
          </cell>
          <cell r="J648">
            <v>36789.83</v>
          </cell>
          <cell r="K648" t="str">
            <v>1624-00-013</v>
          </cell>
        </row>
        <row r="649">
          <cell r="I649">
            <v>5</v>
          </cell>
          <cell r="J649">
            <v>525569.04</v>
          </cell>
          <cell r="K649" t="str">
            <v>1624-00-013</v>
          </cell>
        </row>
        <row r="650">
          <cell r="I650">
            <v>5</v>
          </cell>
          <cell r="J650">
            <v>14797.09</v>
          </cell>
          <cell r="K650" t="str">
            <v>1624-00-013</v>
          </cell>
        </row>
        <row r="651">
          <cell r="I651">
            <v>5</v>
          </cell>
          <cell r="J651">
            <v>211386.98</v>
          </cell>
          <cell r="K651" t="str">
            <v>1624-00-013</v>
          </cell>
        </row>
        <row r="652">
          <cell r="I652">
            <v>5</v>
          </cell>
          <cell r="J652">
            <v>14797.09</v>
          </cell>
          <cell r="K652" t="str">
            <v>1624-00-013</v>
          </cell>
        </row>
        <row r="653">
          <cell r="I653">
            <v>5</v>
          </cell>
          <cell r="J653">
            <v>211386.98</v>
          </cell>
          <cell r="K653" t="str">
            <v>1624-00-013</v>
          </cell>
        </row>
        <row r="654">
          <cell r="I654">
            <v>5</v>
          </cell>
          <cell r="J654">
            <v>275.94</v>
          </cell>
          <cell r="K654" t="str">
            <v>1624-00-013</v>
          </cell>
        </row>
        <row r="655">
          <cell r="I655">
            <v>5</v>
          </cell>
          <cell r="J655">
            <v>3942</v>
          </cell>
          <cell r="K655" t="str">
            <v>1624-00-013</v>
          </cell>
        </row>
        <row r="656">
          <cell r="I656">
            <v>5</v>
          </cell>
          <cell r="J656">
            <v>682.21</v>
          </cell>
          <cell r="K656" t="str">
            <v>1624-00-013</v>
          </cell>
        </row>
        <row r="657">
          <cell r="I657">
            <v>5</v>
          </cell>
          <cell r="J657">
            <v>9745.92</v>
          </cell>
          <cell r="K657" t="str">
            <v>1624-00-013</v>
          </cell>
        </row>
        <row r="658">
          <cell r="I658">
            <v>5</v>
          </cell>
          <cell r="J658">
            <v>43363.6</v>
          </cell>
          <cell r="K658" t="str">
            <v>1624-00-013</v>
          </cell>
        </row>
        <row r="659">
          <cell r="I659">
            <v>5</v>
          </cell>
          <cell r="J659">
            <v>619480</v>
          </cell>
          <cell r="K659" t="str">
            <v>1624-00-013</v>
          </cell>
        </row>
        <row r="660">
          <cell r="I660">
            <v>5</v>
          </cell>
          <cell r="J660">
            <v>455</v>
          </cell>
          <cell r="K660" t="str">
            <v>1624-00-013</v>
          </cell>
        </row>
        <row r="661">
          <cell r="I661">
            <v>5</v>
          </cell>
          <cell r="J661">
            <v>6500</v>
          </cell>
          <cell r="K661" t="str">
            <v>1624-00-013</v>
          </cell>
        </row>
        <row r="662">
          <cell r="I662">
            <v>5</v>
          </cell>
          <cell r="J662">
            <v>8750</v>
          </cell>
          <cell r="K662" t="str">
            <v>1624-00-013</v>
          </cell>
        </row>
        <row r="663">
          <cell r="I663">
            <v>5</v>
          </cell>
          <cell r="J663">
            <v>125000</v>
          </cell>
          <cell r="K663" t="str">
            <v>1624-00-013</v>
          </cell>
        </row>
        <row r="664">
          <cell r="I664">
            <v>5</v>
          </cell>
          <cell r="J664">
            <v>292314.11</v>
          </cell>
          <cell r="K664" t="str">
            <v>1624-00-013</v>
          </cell>
        </row>
        <row r="665">
          <cell r="I665">
            <v>5</v>
          </cell>
          <cell r="J665">
            <v>4175915.92</v>
          </cell>
          <cell r="K665" t="str">
            <v>1624-00-013</v>
          </cell>
        </row>
        <row r="666">
          <cell r="I666">
            <v>5</v>
          </cell>
          <cell r="J666">
            <v>3710</v>
          </cell>
          <cell r="K666" t="str">
            <v>1624-00-013</v>
          </cell>
        </row>
        <row r="667">
          <cell r="I667">
            <v>5</v>
          </cell>
          <cell r="J667">
            <v>53000</v>
          </cell>
          <cell r="K667" t="str">
            <v>1624-00-013</v>
          </cell>
        </row>
        <row r="668">
          <cell r="I668">
            <v>5</v>
          </cell>
          <cell r="J668">
            <v>4480</v>
          </cell>
          <cell r="K668" t="str">
            <v>1624-00-013</v>
          </cell>
        </row>
        <row r="669">
          <cell r="I669">
            <v>5</v>
          </cell>
          <cell r="J669">
            <v>64000</v>
          </cell>
          <cell r="K669" t="str">
            <v>1624-00-013</v>
          </cell>
        </row>
        <row r="670">
          <cell r="I670">
            <v>5</v>
          </cell>
          <cell r="J670">
            <v>591.5</v>
          </cell>
          <cell r="K670" t="str">
            <v>1624-00-016</v>
          </cell>
        </row>
        <row r="671">
          <cell r="I671">
            <v>5</v>
          </cell>
          <cell r="J671">
            <v>453.6</v>
          </cell>
          <cell r="K671" t="str">
            <v>1624-00-016</v>
          </cell>
        </row>
        <row r="672">
          <cell r="I672">
            <v>5</v>
          </cell>
          <cell r="J672">
            <v>8450</v>
          </cell>
          <cell r="K672" t="str">
            <v>1624-00-016</v>
          </cell>
        </row>
        <row r="673">
          <cell r="I673">
            <v>5</v>
          </cell>
          <cell r="J673">
            <v>4200</v>
          </cell>
          <cell r="K673" t="str">
            <v>1624-00-016</v>
          </cell>
        </row>
        <row r="674">
          <cell r="I674">
            <v>5</v>
          </cell>
          <cell r="J674">
            <v>4800</v>
          </cell>
          <cell r="K674" t="str">
            <v>1624-00-016</v>
          </cell>
        </row>
        <row r="675">
          <cell r="I675">
            <v>5</v>
          </cell>
          <cell r="J675">
            <v>6480</v>
          </cell>
          <cell r="K675" t="str">
            <v>1624-00-016</v>
          </cell>
        </row>
        <row r="676">
          <cell r="I676">
            <v>5</v>
          </cell>
          <cell r="J676">
            <v>49000</v>
          </cell>
          <cell r="K676" t="str">
            <v>1624-00-006</v>
          </cell>
        </row>
        <row r="677">
          <cell r="I677">
            <v>5</v>
          </cell>
          <cell r="J677">
            <v>18240</v>
          </cell>
          <cell r="K677" t="str">
            <v>1624-00-006</v>
          </cell>
        </row>
        <row r="678">
          <cell r="I678">
            <v>5</v>
          </cell>
          <cell r="J678">
            <v>35910</v>
          </cell>
          <cell r="K678" t="str">
            <v>1624-00-006</v>
          </cell>
        </row>
        <row r="679">
          <cell r="I679">
            <v>5</v>
          </cell>
          <cell r="J679">
            <v>457.8</v>
          </cell>
          <cell r="K679" t="str">
            <v>1624-00-013</v>
          </cell>
        </row>
        <row r="680">
          <cell r="I680">
            <v>5</v>
          </cell>
          <cell r="J680">
            <v>6540</v>
          </cell>
          <cell r="K680" t="str">
            <v>1624-00-013</v>
          </cell>
        </row>
        <row r="681">
          <cell r="I681">
            <v>5</v>
          </cell>
          <cell r="J681">
            <v>219666.9</v>
          </cell>
          <cell r="K681" t="str">
            <v>1624-00-013</v>
          </cell>
        </row>
        <row r="682">
          <cell r="I682">
            <v>5</v>
          </cell>
          <cell r="J682">
            <v>3138098.61</v>
          </cell>
          <cell r="K682" t="str">
            <v>1624-00-013</v>
          </cell>
        </row>
        <row r="683">
          <cell r="I683">
            <v>5</v>
          </cell>
          <cell r="J683">
            <v>6930</v>
          </cell>
          <cell r="K683" t="str">
            <v>1624-00-013</v>
          </cell>
        </row>
        <row r="684">
          <cell r="I684">
            <v>5</v>
          </cell>
          <cell r="J684">
            <v>99000</v>
          </cell>
          <cell r="K684" t="str">
            <v>1624-00-013</v>
          </cell>
        </row>
        <row r="685">
          <cell r="I685">
            <v>5</v>
          </cell>
          <cell r="J685">
            <v>140186.92000000001</v>
          </cell>
          <cell r="K685" t="str">
            <v>1624-00-013</v>
          </cell>
        </row>
        <row r="686">
          <cell r="I686">
            <v>5</v>
          </cell>
          <cell r="J686">
            <v>9813.08</v>
          </cell>
          <cell r="K686" t="str">
            <v>1624-00-013</v>
          </cell>
        </row>
        <row r="687">
          <cell r="I687">
            <v>5</v>
          </cell>
          <cell r="J687">
            <v>457569.9</v>
          </cell>
          <cell r="K687" t="str">
            <v>1624-00-013</v>
          </cell>
        </row>
        <row r="688">
          <cell r="I688">
            <v>5</v>
          </cell>
          <cell r="J688">
            <v>32029.89</v>
          </cell>
          <cell r="K688" t="str">
            <v>1624-00-013</v>
          </cell>
        </row>
        <row r="689">
          <cell r="I689">
            <v>5</v>
          </cell>
          <cell r="J689">
            <v>350</v>
          </cell>
          <cell r="K689" t="str">
            <v>1624-00-013</v>
          </cell>
        </row>
        <row r="690">
          <cell r="I690">
            <v>5</v>
          </cell>
          <cell r="J690">
            <v>5000</v>
          </cell>
          <cell r="K690" t="str">
            <v>1624-00-013</v>
          </cell>
        </row>
        <row r="691">
          <cell r="I691">
            <v>5</v>
          </cell>
          <cell r="J691">
            <v>133500</v>
          </cell>
          <cell r="K691" t="str">
            <v>1624-00-013</v>
          </cell>
        </row>
        <row r="692">
          <cell r="I692">
            <v>5</v>
          </cell>
          <cell r="J692">
            <v>3644.55</v>
          </cell>
          <cell r="K692" t="str">
            <v>1624-00-013</v>
          </cell>
        </row>
        <row r="693">
          <cell r="I693">
            <v>5</v>
          </cell>
          <cell r="J693">
            <v>902.44</v>
          </cell>
          <cell r="K693" t="str">
            <v>1624-00-013</v>
          </cell>
        </row>
        <row r="694">
          <cell r="I694">
            <v>5</v>
          </cell>
          <cell r="J694">
            <v>12892</v>
          </cell>
          <cell r="K694" t="str">
            <v>1624-00-013</v>
          </cell>
        </row>
        <row r="695">
          <cell r="I695">
            <v>5</v>
          </cell>
          <cell r="J695">
            <v>4200</v>
          </cell>
          <cell r="K695" t="str">
            <v>1624-00-013</v>
          </cell>
        </row>
        <row r="696">
          <cell r="I696">
            <v>5</v>
          </cell>
          <cell r="J696">
            <v>60000</v>
          </cell>
          <cell r="K696" t="str">
            <v>1624-00-013</v>
          </cell>
        </row>
        <row r="697">
          <cell r="I697">
            <v>5</v>
          </cell>
          <cell r="J697">
            <v>58500</v>
          </cell>
          <cell r="K697" t="str">
            <v>1624-00-013</v>
          </cell>
        </row>
        <row r="698">
          <cell r="I698">
            <v>5</v>
          </cell>
          <cell r="J698">
            <v>105000</v>
          </cell>
          <cell r="K698" t="str">
            <v>1624-00-013</v>
          </cell>
        </row>
        <row r="699">
          <cell r="I699">
            <v>5</v>
          </cell>
          <cell r="J699">
            <v>7350</v>
          </cell>
          <cell r="K699" t="str">
            <v>1624-00-013</v>
          </cell>
        </row>
        <row r="700">
          <cell r="I700">
            <v>5</v>
          </cell>
          <cell r="J700">
            <v>1596</v>
          </cell>
          <cell r="K700" t="str">
            <v>1624-00-013</v>
          </cell>
        </row>
        <row r="701">
          <cell r="I701">
            <v>5</v>
          </cell>
          <cell r="J701">
            <v>22800</v>
          </cell>
          <cell r="K701" t="str">
            <v>1624-00-013</v>
          </cell>
        </row>
        <row r="702">
          <cell r="I702">
            <v>5</v>
          </cell>
          <cell r="J702">
            <v>601.87</v>
          </cell>
          <cell r="K702" t="str">
            <v>1624-00-013</v>
          </cell>
        </row>
        <row r="703">
          <cell r="I703">
            <v>5</v>
          </cell>
          <cell r="J703">
            <v>8598.1299999999992</v>
          </cell>
          <cell r="K703" t="str">
            <v>1624-00-013</v>
          </cell>
        </row>
        <row r="704">
          <cell r="I704">
            <v>5</v>
          </cell>
          <cell r="J704">
            <v>100000</v>
          </cell>
          <cell r="K704" t="str">
            <v>1624-00-013</v>
          </cell>
        </row>
        <row r="705">
          <cell r="I705">
            <v>5</v>
          </cell>
          <cell r="J705">
            <v>7000</v>
          </cell>
          <cell r="K705" t="str">
            <v>1624-00-013</v>
          </cell>
        </row>
        <row r="706">
          <cell r="I706">
            <v>5</v>
          </cell>
          <cell r="J706">
            <v>212.8</v>
          </cell>
          <cell r="K706" t="str">
            <v>1624-00-013</v>
          </cell>
        </row>
        <row r="707">
          <cell r="I707">
            <v>5</v>
          </cell>
          <cell r="J707">
            <v>3040</v>
          </cell>
          <cell r="K707" t="str">
            <v>1624-00-013</v>
          </cell>
        </row>
        <row r="708">
          <cell r="I708">
            <v>5</v>
          </cell>
          <cell r="J708">
            <v>17844.169999999998</v>
          </cell>
          <cell r="K708" t="str">
            <v>1624-00-013</v>
          </cell>
        </row>
        <row r="709">
          <cell r="I709">
            <v>5</v>
          </cell>
          <cell r="J709">
            <v>254916.72</v>
          </cell>
          <cell r="K709" t="str">
            <v>1624-00-013</v>
          </cell>
        </row>
        <row r="710">
          <cell r="I710">
            <v>5</v>
          </cell>
          <cell r="J710">
            <v>15328.52</v>
          </cell>
          <cell r="K710" t="str">
            <v>1624-00-013</v>
          </cell>
        </row>
        <row r="711">
          <cell r="I711">
            <v>5</v>
          </cell>
          <cell r="J711">
            <v>218978.92</v>
          </cell>
          <cell r="K711" t="str">
            <v>1624-00-013</v>
          </cell>
        </row>
        <row r="712">
          <cell r="I712">
            <v>5</v>
          </cell>
          <cell r="J712">
            <v>8591.5400000000009</v>
          </cell>
          <cell r="K712" t="str">
            <v>1624-00-013</v>
          </cell>
        </row>
        <row r="713">
          <cell r="I713">
            <v>5</v>
          </cell>
          <cell r="J713">
            <v>122736.28</v>
          </cell>
          <cell r="K713" t="str">
            <v>1624-00-013</v>
          </cell>
        </row>
        <row r="714">
          <cell r="I714">
            <v>5</v>
          </cell>
          <cell r="J714">
            <v>13457.75</v>
          </cell>
          <cell r="K714" t="str">
            <v>1624-00-013</v>
          </cell>
        </row>
        <row r="715">
          <cell r="I715">
            <v>5</v>
          </cell>
          <cell r="J715">
            <v>192253.5</v>
          </cell>
          <cell r="K715" t="str">
            <v>1624-00-013</v>
          </cell>
        </row>
        <row r="716">
          <cell r="I716">
            <v>5</v>
          </cell>
          <cell r="J716">
            <v>26231.5</v>
          </cell>
          <cell r="K716" t="str">
            <v>1624-00-013</v>
          </cell>
        </row>
        <row r="717">
          <cell r="I717">
            <v>5</v>
          </cell>
          <cell r="J717">
            <v>374735.7</v>
          </cell>
          <cell r="K717" t="str">
            <v>1624-00-013</v>
          </cell>
        </row>
        <row r="718">
          <cell r="I718">
            <v>5</v>
          </cell>
          <cell r="J718">
            <v>3606.5</v>
          </cell>
          <cell r="K718" t="str">
            <v>1624-00-013</v>
          </cell>
        </row>
        <row r="719">
          <cell r="I719">
            <v>5</v>
          </cell>
          <cell r="J719">
            <v>51521.4</v>
          </cell>
          <cell r="K719" t="str">
            <v>1624-00-013</v>
          </cell>
        </row>
        <row r="720">
          <cell r="I720">
            <v>5</v>
          </cell>
          <cell r="J720">
            <v>1200</v>
          </cell>
          <cell r="K720" t="str">
            <v>1624-00-013</v>
          </cell>
        </row>
        <row r="721">
          <cell r="I721">
            <v>5</v>
          </cell>
          <cell r="J721">
            <v>9000</v>
          </cell>
          <cell r="K721" t="str">
            <v>1624-00-013</v>
          </cell>
        </row>
        <row r="722">
          <cell r="I722">
            <v>5</v>
          </cell>
          <cell r="J722">
            <v>2485.2800000000002</v>
          </cell>
          <cell r="K722" t="str">
            <v>1624-00-013</v>
          </cell>
        </row>
        <row r="723">
          <cell r="I723">
            <v>5</v>
          </cell>
          <cell r="J723">
            <v>35504</v>
          </cell>
          <cell r="K723" t="str">
            <v>1624-00-013</v>
          </cell>
        </row>
        <row r="724">
          <cell r="I724">
            <v>5</v>
          </cell>
          <cell r="J724">
            <v>8000</v>
          </cell>
          <cell r="K724" t="str">
            <v>1624-00-013</v>
          </cell>
        </row>
        <row r="725">
          <cell r="I725">
            <v>5</v>
          </cell>
          <cell r="J725">
            <v>360</v>
          </cell>
          <cell r="K725" t="str">
            <v>1624-00-016</v>
          </cell>
        </row>
        <row r="726">
          <cell r="I726">
            <v>5</v>
          </cell>
          <cell r="J726">
            <v>4900</v>
          </cell>
          <cell r="K726" t="str">
            <v>1624-00-016</v>
          </cell>
        </row>
        <row r="727">
          <cell r="I727">
            <v>5</v>
          </cell>
          <cell r="J727">
            <v>2820</v>
          </cell>
          <cell r="K727" t="str">
            <v>1624-00-016</v>
          </cell>
        </row>
        <row r="728">
          <cell r="I728">
            <v>5</v>
          </cell>
          <cell r="J728">
            <v>197.4</v>
          </cell>
          <cell r="K728" t="str">
            <v>1624-00-016</v>
          </cell>
        </row>
        <row r="729">
          <cell r="I729">
            <v>5</v>
          </cell>
          <cell r="J729">
            <v>77.849999999999994</v>
          </cell>
          <cell r="K729" t="str">
            <v>1624-00-016</v>
          </cell>
        </row>
        <row r="730">
          <cell r="I730">
            <v>5</v>
          </cell>
          <cell r="J730">
            <v>1112.1500000000001</v>
          </cell>
          <cell r="K730" t="str">
            <v>1624-00-016</v>
          </cell>
        </row>
        <row r="731">
          <cell r="I731">
            <v>5</v>
          </cell>
          <cell r="J731">
            <v>239.57</v>
          </cell>
          <cell r="K731" t="str">
            <v>1624-00-016</v>
          </cell>
        </row>
        <row r="732">
          <cell r="I732">
            <v>5</v>
          </cell>
          <cell r="J732">
            <v>467.43</v>
          </cell>
          <cell r="K732" t="str">
            <v>1624-00-016</v>
          </cell>
        </row>
        <row r="733">
          <cell r="I733">
            <v>5</v>
          </cell>
          <cell r="J733">
            <v>3422.43</v>
          </cell>
          <cell r="K733" t="str">
            <v>1624-00-016</v>
          </cell>
        </row>
        <row r="734">
          <cell r="I734">
            <v>5</v>
          </cell>
          <cell r="J734">
            <v>6677.57</v>
          </cell>
          <cell r="K734" t="str">
            <v>1624-00-016</v>
          </cell>
        </row>
        <row r="735">
          <cell r="I735">
            <v>5</v>
          </cell>
          <cell r="J735">
            <v>2500</v>
          </cell>
          <cell r="K735" t="str">
            <v>1624-00-016</v>
          </cell>
        </row>
        <row r="736">
          <cell r="I736">
            <v>5</v>
          </cell>
          <cell r="J736">
            <v>7200</v>
          </cell>
          <cell r="K736" t="str">
            <v>1624-00-016</v>
          </cell>
        </row>
        <row r="737">
          <cell r="I737">
            <v>5</v>
          </cell>
          <cell r="J737">
            <v>97520</v>
          </cell>
          <cell r="K737" t="str">
            <v>1624-00-016</v>
          </cell>
        </row>
        <row r="738">
          <cell r="I738">
            <v>5</v>
          </cell>
          <cell r="J738">
            <v>2400</v>
          </cell>
          <cell r="K738" t="str">
            <v>1624-00-016</v>
          </cell>
        </row>
        <row r="739">
          <cell r="I739">
            <v>5</v>
          </cell>
          <cell r="J739">
            <v>453.6</v>
          </cell>
          <cell r="K739" t="str">
            <v>1624-00-016</v>
          </cell>
        </row>
        <row r="740">
          <cell r="I740">
            <v>5</v>
          </cell>
          <cell r="J740">
            <v>6480</v>
          </cell>
          <cell r="K740" t="str">
            <v>1624-00-016</v>
          </cell>
        </row>
        <row r="741">
          <cell r="I741">
            <v>6.1</v>
          </cell>
          <cell r="J741">
            <v>65205</v>
          </cell>
          <cell r="K741" t="str">
            <v>1624-00-013</v>
          </cell>
        </row>
        <row r="742">
          <cell r="I742">
            <v>6.1</v>
          </cell>
          <cell r="J742">
            <v>22252.5</v>
          </cell>
          <cell r="K742" t="str">
            <v>1624-00-003</v>
          </cell>
        </row>
        <row r="743">
          <cell r="I743">
            <v>6.1</v>
          </cell>
          <cell r="J743">
            <v>89755.199999999997</v>
          </cell>
          <cell r="K743" t="str">
            <v>1624-00-003</v>
          </cell>
        </row>
        <row r="744">
          <cell r="I744">
            <v>6.1</v>
          </cell>
          <cell r="J744">
            <v>8975.52</v>
          </cell>
          <cell r="K744" t="str">
            <v>1624-00-003</v>
          </cell>
        </row>
        <row r="745">
          <cell r="I745">
            <v>6.1</v>
          </cell>
          <cell r="J745">
            <v>1035</v>
          </cell>
          <cell r="K745" t="str">
            <v>1624-00-003</v>
          </cell>
        </row>
        <row r="746">
          <cell r="I746">
            <v>6.1</v>
          </cell>
          <cell r="J746">
            <v>8280</v>
          </cell>
          <cell r="K746" t="str">
            <v>1624-00-003</v>
          </cell>
        </row>
        <row r="747">
          <cell r="I747">
            <v>6.1</v>
          </cell>
          <cell r="J747">
            <v>70000</v>
          </cell>
          <cell r="K747" t="str">
            <v>1624-00-002</v>
          </cell>
        </row>
        <row r="748">
          <cell r="I748">
            <v>6.1</v>
          </cell>
          <cell r="J748">
            <v>95230</v>
          </cell>
          <cell r="K748" t="str">
            <v>1624-00-002</v>
          </cell>
        </row>
        <row r="749">
          <cell r="I749">
            <v>6.1</v>
          </cell>
          <cell r="J749">
            <v>417300</v>
          </cell>
          <cell r="K749" t="str">
            <v>1624-00-002</v>
          </cell>
        </row>
        <row r="750">
          <cell r="I750">
            <v>6.1</v>
          </cell>
          <cell r="J750">
            <v>584220</v>
          </cell>
          <cell r="K750" t="str">
            <v>1624-00-002</v>
          </cell>
        </row>
        <row r="751">
          <cell r="I751">
            <v>6.1</v>
          </cell>
          <cell r="J751">
            <v>667680</v>
          </cell>
          <cell r="K751" t="str">
            <v>1624-00-002</v>
          </cell>
        </row>
        <row r="752">
          <cell r="I752">
            <v>6.1</v>
          </cell>
          <cell r="J752">
            <v>13000</v>
          </cell>
          <cell r="K752" t="str">
            <v>1624-00-002</v>
          </cell>
        </row>
        <row r="753">
          <cell r="I753">
            <v>6.2</v>
          </cell>
          <cell r="J753">
            <v>20540</v>
          </cell>
          <cell r="K753" t="str">
            <v>1624-00-013</v>
          </cell>
        </row>
        <row r="754">
          <cell r="I754">
            <v>6.2</v>
          </cell>
          <cell r="J754">
            <v>34050</v>
          </cell>
          <cell r="K754" t="str">
            <v>1624-00-013</v>
          </cell>
        </row>
        <row r="755">
          <cell r="I755">
            <v>6.2</v>
          </cell>
          <cell r="J755">
            <v>620.84</v>
          </cell>
          <cell r="K755" t="str">
            <v>1624-00-013</v>
          </cell>
        </row>
        <row r="756">
          <cell r="I756">
            <v>6.2</v>
          </cell>
          <cell r="J756">
            <v>21710.799999999999</v>
          </cell>
          <cell r="K756" t="str">
            <v>1624-00-013</v>
          </cell>
        </row>
        <row r="757">
          <cell r="I757">
            <v>6.2</v>
          </cell>
          <cell r="J757">
            <v>683.91</v>
          </cell>
          <cell r="K757" t="str">
            <v>1624-00-013</v>
          </cell>
        </row>
        <row r="758">
          <cell r="I758">
            <v>6.2</v>
          </cell>
          <cell r="J758">
            <v>33000</v>
          </cell>
          <cell r="K758" t="str">
            <v>1624-00-013</v>
          </cell>
        </row>
        <row r="759">
          <cell r="I759">
            <v>6.2</v>
          </cell>
          <cell r="J759">
            <v>39600</v>
          </cell>
          <cell r="K759" t="str">
            <v>1624-00-013</v>
          </cell>
        </row>
        <row r="760">
          <cell r="I760">
            <v>6.2</v>
          </cell>
          <cell r="J760">
            <v>54434.400000000001</v>
          </cell>
          <cell r="K760" t="str">
            <v>1624-00-013</v>
          </cell>
        </row>
        <row r="761">
          <cell r="I761">
            <v>6.2</v>
          </cell>
          <cell r="J761">
            <v>1480</v>
          </cell>
          <cell r="K761" t="str">
            <v>1624-00-013</v>
          </cell>
        </row>
        <row r="762">
          <cell r="I762">
            <v>6.2</v>
          </cell>
          <cell r="J762">
            <v>18919.72</v>
          </cell>
          <cell r="K762" t="str">
            <v>1624-00-013</v>
          </cell>
        </row>
        <row r="763">
          <cell r="I763">
            <v>6.2</v>
          </cell>
          <cell r="J763">
            <v>15250</v>
          </cell>
          <cell r="K763" t="str">
            <v>1624-00-013</v>
          </cell>
        </row>
        <row r="764">
          <cell r="I764">
            <v>6.2</v>
          </cell>
          <cell r="J764">
            <v>16135.06</v>
          </cell>
          <cell r="K764" t="str">
            <v>1624-00-013</v>
          </cell>
        </row>
        <row r="765">
          <cell r="I765">
            <v>6.2</v>
          </cell>
          <cell r="J765">
            <v>12646.88</v>
          </cell>
          <cell r="K765" t="str">
            <v>1624-00-013</v>
          </cell>
        </row>
        <row r="766">
          <cell r="I766">
            <v>6.2</v>
          </cell>
          <cell r="J766">
            <v>20340</v>
          </cell>
          <cell r="K766" t="str">
            <v>1624-00-013</v>
          </cell>
        </row>
        <row r="767">
          <cell r="I767">
            <v>6.2</v>
          </cell>
          <cell r="J767">
            <v>15715.13</v>
          </cell>
          <cell r="K767" t="str">
            <v>1624-00-013</v>
          </cell>
        </row>
        <row r="768">
          <cell r="I768">
            <v>6.2</v>
          </cell>
          <cell r="J768">
            <v>4504.99</v>
          </cell>
          <cell r="K768" t="str">
            <v>1624-00-013</v>
          </cell>
        </row>
        <row r="769">
          <cell r="I769">
            <v>6.2</v>
          </cell>
          <cell r="J769">
            <v>31850</v>
          </cell>
          <cell r="K769" t="str">
            <v>1624-00-013</v>
          </cell>
        </row>
        <row r="770">
          <cell r="I770">
            <v>6.2</v>
          </cell>
          <cell r="J770">
            <v>800</v>
          </cell>
          <cell r="K770" t="str">
            <v>1624-00-013</v>
          </cell>
        </row>
        <row r="771">
          <cell r="I771">
            <v>6.2</v>
          </cell>
          <cell r="J771">
            <v>34530.269999999997</v>
          </cell>
          <cell r="K771" t="str">
            <v>1624-00-013</v>
          </cell>
        </row>
        <row r="772">
          <cell r="I772">
            <v>6.2</v>
          </cell>
          <cell r="J772">
            <v>55200</v>
          </cell>
          <cell r="K772" t="str">
            <v>1624-00-013</v>
          </cell>
        </row>
        <row r="773">
          <cell r="I773">
            <v>6.2</v>
          </cell>
          <cell r="J773">
            <v>1430</v>
          </cell>
          <cell r="K773" t="str">
            <v>1624-00-013</v>
          </cell>
        </row>
        <row r="774">
          <cell r="I774">
            <v>6.2</v>
          </cell>
          <cell r="J774">
            <v>1255</v>
          </cell>
          <cell r="K774" t="str">
            <v>1624-00-013</v>
          </cell>
        </row>
        <row r="775">
          <cell r="I775">
            <v>6.2</v>
          </cell>
          <cell r="J775">
            <v>81640</v>
          </cell>
          <cell r="K775" t="str">
            <v>1624-00-013</v>
          </cell>
        </row>
        <row r="776">
          <cell r="I776">
            <v>6.2</v>
          </cell>
          <cell r="J776">
            <v>3119.54</v>
          </cell>
          <cell r="K776" t="str">
            <v>1624-00-013</v>
          </cell>
        </row>
        <row r="777">
          <cell r="I777">
            <v>6.2</v>
          </cell>
          <cell r="J777">
            <v>20600</v>
          </cell>
          <cell r="K777" t="str">
            <v>1624-00-013</v>
          </cell>
        </row>
        <row r="778">
          <cell r="I778">
            <v>6.2</v>
          </cell>
          <cell r="J778">
            <v>12450.63</v>
          </cell>
          <cell r="K778" t="str">
            <v>1624-00-013</v>
          </cell>
        </row>
        <row r="779">
          <cell r="I779">
            <v>6.2</v>
          </cell>
          <cell r="J779">
            <v>80800</v>
          </cell>
          <cell r="K779" t="str">
            <v>1624-00-013</v>
          </cell>
        </row>
        <row r="780">
          <cell r="I780">
            <v>6.2</v>
          </cell>
          <cell r="J780">
            <v>34309.879999999997</v>
          </cell>
          <cell r="K780" t="str">
            <v>1624-00-013</v>
          </cell>
        </row>
        <row r="781">
          <cell r="I781">
            <v>6.2</v>
          </cell>
          <cell r="J781">
            <v>37208</v>
          </cell>
          <cell r="K781" t="str">
            <v>1624-00-013</v>
          </cell>
        </row>
        <row r="782">
          <cell r="I782">
            <v>6.2</v>
          </cell>
          <cell r="J782">
            <v>45400</v>
          </cell>
          <cell r="K782" t="str">
            <v>1624-00-013</v>
          </cell>
        </row>
        <row r="783">
          <cell r="I783">
            <v>6.2</v>
          </cell>
          <cell r="J783">
            <v>26489.18</v>
          </cell>
          <cell r="K783" t="str">
            <v>1624-00-013</v>
          </cell>
        </row>
        <row r="784">
          <cell r="I784">
            <v>6.2</v>
          </cell>
          <cell r="J784">
            <v>1089</v>
          </cell>
          <cell r="K784" t="str">
            <v>1624-00-013</v>
          </cell>
        </row>
        <row r="785">
          <cell r="I785">
            <v>6.2</v>
          </cell>
          <cell r="J785">
            <v>2062.5</v>
          </cell>
          <cell r="K785" t="str">
            <v>1624-00-013</v>
          </cell>
        </row>
        <row r="786">
          <cell r="I786">
            <v>6.2</v>
          </cell>
          <cell r="J786">
            <v>3521.61</v>
          </cell>
          <cell r="K786" t="str">
            <v>1624-00-013</v>
          </cell>
        </row>
        <row r="787">
          <cell r="I787">
            <v>6.2</v>
          </cell>
          <cell r="J787">
            <v>24109.84</v>
          </cell>
          <cell r="K787" t="str">
            <v>1624-00-013</v>
          </cell>
        </row>
        <row r="788">
          <cell r="I788">
            <v>6.2</v>
          </cell>
          <cell r="J788">
            <v>20500</v>
          </cell>
          <cell r="K788" t="str">
            <v>1624-00-013</v>
          </cell>
        </row>
        <row r="789">
          <cell r="I789">
            <v>6.2</v>
          </cell>
          <cell r="J789">
            <v>12084.81</v>
          </cell>
          <cell r="K789" t="str">
            <v>1624-00-013</v>
          </cell>
        </row>
        <row r="790">
          <cell r="I790">
            <v>6.2</v>
          </cell>
          <cell r="J790">
            <v>8226.14</v>
          </cell>
          <cell r="K790" t="str">
            <v>1624-00-013</v>
          </cell>
        </row>
        <row r="791">
          <cell r="I791">
            <v>6.2</v>
          </cell>
          <cell r="J791">
            <v>288</v>
          </cell>
          <cell r="K791" t="str">
            <v>1624-00-013</v>
          </cell>
        </row>
        <row r="792">
          <cell r="I792">
            <v>6.2</v>
          </cell>
          <cell r="J792">
            <v>896</v>
          </cell>
          <cell r="K792" t="str">
            <v>1624-00-013</v>
          </cell>
        </row>
        <row r="793">
          <cell r="I793">
            <v>6.2</v>
          </cell>
          <cell r="J793">
            <v>16500</v>
          </cell>
          <cell r="K793" t="str">
            <v>1624-00-013</v>
          </cell>
        </row>
        <row r="794">
          <cell r="I794">
            <v>6.2</v>
          </cell>
          <cell r="J794">
            <v>1836.36</v>
          </cell>
          <cell r="K794" t="str">
            <v>1624-00-013</v>
          </cell>
        </row>
        <row r="795">
          <cell r="I795">
            <v>6.2</v>
          </cell>
          <cell r="J795">
            <v>2429</v>
          </cell>
          <cell r="K795" t="str">
            <v>1624-00-013</v>
          </cell>
        </row>
        <row r="796">
          <cell r="I796">
            <v>6.2</v>
          </cell>
          <cell r="J796">
            <v>1820</v>
          </cell>
          <cell r="K796" t="str">
            <v>1624-00-010</v>
          </cell>
        </row>
        <row r="797">
          <cell r="I797">
            <v>6.2</v>
          </cell>
          <cell r="J797">
            <v>1280</v>
          </cell>
          <cell r="K797" t="str">
            <v>1624-00-010</v>
          </cell>
        </row>
        <row r="798">
          <cell r="I798">
            <v>6.2</v>
          </cell>
          <cell r="J798">
            <v>1957</v>
          </cell>
          <cell r="K798" t="str">
            <v>1624-00-010</v>
          </cell>
        </row>
        <row r="799">
          <cell r="I799">
            <v>6.2</v>
          </cell>
          <cell r="J799">
            <v>500</v>
          </cell>
          <cell r="K799" t="str">
            <v>1624-00-013</v>
          </cell>
        </row>
        <row r="800">
          <cell r="I800">
            <v>6.2</v>
          </cell>
          <cell r="J800">
            <v>18240.330000000002</v>
          </cell>
          <cell r="K800" t="str">
            <v>1624-00-013</v>
          </cell>
        </row>
        <row r="801">
          <cell r="I801">
            <v>6.2</v>
          </cell>
          <cell r="J801">
            <v>560</v>
          </cell>
          <cell r="K801" t="str">
            <v>1624-00-013</v>
          </cell>
        </row>
        <row r="802">
          <cell r="I802">
            <v>6.2</v>
          </cell>
          <cell r="J802">
            <v>21600</v>
          </cell>
          <cell r="K802" t="str">
            <v>1624-00-013</v>
          </cell>
        </row>
        <row r="803">
          <cell r="I803">
            <v>6.2</v>
          </cell>
          <cell r="J803">
            <v>1550</v>
          </cell>
          <cell r="K803" t="str">
            <v>1624-00-013</v>
          </cell>
        </row>
        <row r="804">
          <cell r="I804">
            <v>6.2</v>
          </cell>
          <cell r="J804">
            <v>2279.84</v>
          </cell>
          <cell r="K804" t="str">
            <v>1624-00-013</v>
          </cell>
        </row>
        <row r="805">
          <cell r="I805">
            <v>6.2</v>
          </cell>
          <cell r="J805">
            <v>920</v>
          </cell>
          <cell r="K805" t="str">
            <v>1624-00-013</v>
          </cell>
        </row>
        <row r="806">
          <cell r="I806">
            <v>6.2</v>
          </cell>
          <cell r="J806">
            <v>9100</v>
          </cell>
          <cell r="K806" t="str">
            <v>1624-00-013</v>
          </cell>
        </row>
        <row r="807">
          <cell r="I807">
            <v>6.2</v>
          </cell>
          <cell r="J807">
            <v>3574.25</v>
          </cell>
          <cell r="K807" t="str">
            <v>1624-00-013</v>
          </cell>
        </row>
        <row r="808">
          <cell r="I808">
            <v>6.2</v>
          </cell>
          <cell r="J808">
            <v>328</v>
          </cell>
          <cell r="K808" t="str">
            <v>1624-00-013</v>
          </cell>
        </row>
        <row r="809">
          <cell r="I809">
            <v>6.2</v>
          </cell>
          <cell r="J809">
            <v>435</v>
          </cell>
          <cell r="K809" t="str">
            <v>1624-00-013</v>
          </cell>
        </row>
        <row r="810">
          <cell r="I810">
            <v>6.2</v>
          </cell>
          <cell r="J810">
            <v>635</v>
          </cell>
          <cell r="K810" t="str">
            <v>1624-00-013</v>
          </cell>
        </row>
        <row r="811">
          <cell r="I811">
            <v>6.2</v>
          </cell>
          <cell r="J811">
            <v>6.86</v>
          </cell>
          <cell r="K811" t="str">
            <v>1624-00-013</v>
          </cell>
        </row>
        <row r="812">
          <cell r="I812">
            <v>6.2</v>
          </cell>
          <cell r="J812">
            <v>196</v>
          </cell>
          <cell r="K812" t="str">
            <v>1624-00-013</v>
          </cell>
        </row>
        <row r="813">
          <cell r="I813">
            <v>6.2</v>
          </cell>
          <cell r="J813">
            <v>100</v>
          </cell>
          <cell r="K813" t="str">
            <v>1624-00-013</v>
          </cell>
        </row>
        <row r="814">
          <cell r="I814">
            <v>6.2</v>
          </cell>
          <cell r="J814">
            <v>750</v>
          </cell>
          <cell r="K814" t="str">
            <v>1624-00-013</v>
          </cell>
        </row>
        <row r="815">
          <cell r="I815">
            <v>6.2</v>
          </cell>
          <cell r="J815">
            <v>7339.33</v>
          </cell>
          <cell r="K815" t="str">
            <v>1624-00-013</v>
          </cell>
        </row>
        <row r="816">
          <cell r="I816">
            <v>6.2</v>
          </cell>
          <cell r="J816">
            <v>4171.47</v>
          </cell>
          <cell r="K816" t="str">
            <v>1624-00-013</v>
          </cell>
        </row>
        <row r="817">
          <cell r="I817">
            <v>6.2</v>
          </cell>
          <cell r="J817">
            <v>760</v>
          </cell>
          <cell r="K817" t="str">
            <v>1624-00-013</v>
          </cell>
        </row>
        <row r="818">
          <cell r="I818">
            <v>6.2</v>
          </cell>
          <cell r="J818">
            <v>455</v>
          </cell>
          <cell r="K818" t="str">
            <v>1624-00-013</v>
          </cell>
        </row>
        <row r="819">
          <cell r="I819">
            <v>6.2</v>
          </cell>
          <cell r="J819">
            <v>500</v>
          </cell>
          <cell r="K819" t="str">
            <v>1624-00-013</v>
          </cell>
        </row>
        <row r="820">
          <cell r="I820">
            <v>6.2</v>
          </cell>
          <cell r="J820">
            <v>470</v>
          </cell>
          <cell r="K820" t="str">
            <v>1624-00-013</v>
          </cell>
        </row>
        <row r="821">
          <cell r="I821">
            <v>6.2</v>
          </cell>
          <cell r="J821">
            <v>500</v>
          </cell>
          <cell r="K821" t="str">
            <v>1624-00-013</v>
          </cell>
        </row>
        <row r="822">
          <cell r="I822">
            <v>6.2</v>
          </cell>
          <cell r="J822">
            <v>470</v>
          </cell>
          <cell r="K822" t="str">
            <v>1624-00-013</v>
          </cell>
        </row>
        <row r="823">
          <cell r="I823">
            <v>6.2</v>
          </cell>
          <cell r="J823">
            <v>2845</v>
          </cell>
          <cell r="K823" t="str">
            <v>1624-00-013</v>
          </cell>
        </row>
        <row r="824">
          <cell r="I824">
            <v>6.2</v>
          </cell>
          <cell r="J824">
            <v>22950</v>
          </cell>
          <cell r="K824" t="str">
            <v>1624-00-013</v>
          </cell>
        </row>
        <row r="825">
          <cell r="I825">
            <v>6.2</v>
          </cell>
          <cell r="J825">
            <v>1500</v>
          </cell>
          <cell r="K825" t="str">
            <v>1624-00-013</v>
          </cell>
        </row>
        <row r="826">
          <cell r="I826">
            <v>6.2</v>
          </cell>
          <cell r="J826">
            <v>845</v>
          </cell>
          <cell r="K826" t="str">
            <v>1624-00-013</v>
          </cell>
        </row>
        <row r="827">
          <cell r="I827">
            <v>6.2</v>
          </cell>
          <cell r="J827">
            <v>300</v>
          </cell>
          <cell r="K827" t="str">
            <v>1624-00-013</v>
          </cell>
        </row>
        <row r="828">
          <cell r="I828">
            <v>6.2</v>
          </cell>
          <cell r="J828">
            <v>2750</v>
          </cell>
          <cell r="K828" t="str">
            <v>1624-00-013</v>
          </cell>
        </row>
        <row r="829">
          <cell r="I829">
            <v>6.2</v>
          </cell>
          <cell r="J829">
            <v>1093</v>
          </cell>
          <cell r="K829" t="str">
            <v>1624-00-013</v>
          </cell>
        </row>
        <row r="830">
          <cell r="I830">
            <v>6.2</v>
          </cell>
          <cell r="J830">
            <v>202</v>
          </cell>
          <cell r="K830" t="str">
            <v>1624-00-013</v>
          </cell>
        </row>
        <row r="831">
          <cell r="I831">
            <v>6.2</v>
          </cell>
          <cell r="J831">
            <v>1355</v>
          </cell>
          <cell r="K831" t="str">
            <v>1624-00-013</v>
          </cell>
        </row>
        <row r="832">
          <cell r="I832">
            <v>6.2</v>
          </cell>
          <cell r="J832">
            <v>645</v>
          </cell>
          <cell r="K832" t="str">
            <v>1624-00-013</v>
          </cell>
        </row>
        <row r="833">
          <cell r="I833">
            <v>6.2</v>
          </cell>
          <cell r="J833">
            <v>995</v>
          </cell>
          <cell r="K833" t="str">
            <v>1624-00-013</v>
          </cell>
        </row>
        <row r="834">
          <cell r="I834">
            <v>6.2</v>
          </cell>
          <cell r="J834">
            <v>10000</v>
          </cell>
          <cell r="K834" t="str">
            <v>1624-00-013</v>
          </cell>
        </row>
        <row r="835">
          <cell r="I835">
            <v>6.2</v>
          </cell>
          <cell r="J835">
            <v>29698.080000000002</v>
          </cell>
          <cell r="K835" t="str">
            <v>1624-00-013</v>
          </cell>
        </row>
        <row r="836">
          <cell r="I836">
            <v>6.2</v>
          </cell>
          <cell r="J836">
            <v>-4403.5</v>
          </cell>
          <cell r="K836" t="str">
            <v>1624-00-013</v>
          </cell>
        </row>
        <row r="837">
          <cell r="I837">
            <v>6.2</v>
          </cell>
          <cell r="J837">
            <v>550</v>
          </cell>
          <cell r="K837" t="str">
            <v>1624-00-013</v>
          </cell>
        </row>
        <row r="838">
          <cell r="I838">
            <v>6.2</v>
          </cell>
          <cell r="J838">
            <v>381.2</v>
          </cell>
          <cell r="K838" t="str">
            <v>1624-00-014</v>
          </cell>
        </row>
        <row r="839">
          <cell r="I839">
            <v>6.2</v>
          </cell>
          <cell r="J839">
            <v>13812.68</v>
          </cell>
          <cell r="K839" t="str">
            <v>1624-00-014</v>
          </cell>
        </row>
        <row r="840">
          <cell r="I840">
            <v>6.2</v>
          </cell>
          <cell r="J840">
            <v>440</v>
          </cell>
          <cell r="K840" t="str">
            <v>1624-00-013</v>
          </cell>
        </row>
        <row r="841">
          <cell r="I841">
            <v>6.2</v>
          </cell>
          <cell r="J841">
            <v>1990</v>
          </cell>
          <cell r="K841" t="str">
            <v>1624-00-013</v>
          </cell>
        </row>
        <row r="842">
          <cell r="I842">
            <v>6.3</v>
          </cell>
          <cell r="J842">
            <v>2033.86</v>
          </cell>
          <cell r="K842" t="str">
            <v>1624-00-013</v>
          </cell>
        </row>
        <row r="843">
          <cell r="I843">
            <v>6.3</v>
          </cell>
          <cell r="J843">
            <v>1369.53</v>
          </cell>
          <cell r="K843" t="str">
            <v>1624-00-013</v>
          </cell>
        </row>
        <row r="844">
          <cell r="I844">
            <v>6.3</v>
          </cell>
          <cell r="J844">
            <v>570.26</v>
          </cell>
          <cell r="K844" t="str">
            <v>1624-00-013</v>
          </cell>
        </row>
        <row r="845">
          <cell r="I845">
            <v>6.3</v>
          </cell>
          <cell r="J845">
            <v>1415</v>
          </cell>
          <cell r="K845" t="str">
            <v>1624-00-013</v>
          </cell>
        </row>
        <row r="846">
          <cell r="I846">
            <v>6.3</v>
          </cell>
          <cell r="J846">
            <v>5920.31</v>
          </cell>
          <cell r="K846" t="str">
            <v>1624-00-013</v>
          </cell>
        </row>
        <row r="847">
          <cell r="I847">
            <v>6.3</v>
          </cell>
          <cell r="J847">
            <v>982</v>
          </cell>
          <cell r="K847" t="str">
            <v>1624-00-013</v>
          </cell>
        </row>
        <row r="848">
          <cell r="I848">
            <v>6.3</v>
          </cell>
          <cell r="J848">
            <v>2172</v>
          </cell>
          <cell r="K848" t="str">
            <v>1624-00-013</v>
          </cell>
        </row>
        <row r="849">
          <cell r="I849">
            <v>6.3</v>
          </cell>
          <cell r="J849">
            <v>1689</v>
          </cell>
          <cell r="K849" t="str">
            <v>1624-00-013</v>
          </cell>
        </row>
        <row r="850">
          <cell r="I850">
            <v>6.3</v>
          </cell>
          <cell r="J850">
            <v>685</v>
          </cell>
          <cell r="K850" t="str">
            <v>1624-00-013</v>
          </cell>
        </row>
        <row r="851">
          <cell r="I851">
            <v>6.3</v>
          </cell>
          <cell r="J851">
            <v>880</v>
          </cell>
          <cell r="K851" t="str">
            <v>1624-00-013</v>
          </cell>
        </row>
        <row r="852">
          <cell r="I852">
            <v>6.3</v>
          </cell>
          <cell r="J852">
            <v>2090</v>
          </cell>
          <cell r="K852" t="str">
            <v>1624-00-013</v>
          </cell>
        </row>
        <row r="853">
          <cell r="I853">
            <v>6.3</v>
          </cell>
          <cell r="J853">
            <v>3015</v>
          </cell>
          <cell r="K853" t="str">
            <v>1624-00-013</v>
          </cell>
        </row>
        <row r="854">
          <cell r="I854">
            <v>6.3</v>
          </cell>
          <cell r="J854">
            <v>8105</v>
          </cell>
          <cell r="K854" t="str">
            <v>1624-00-013</v>
          </cell>
        </row>
        <row r="855">
          <cell r="I855">
            <v>6.3</v>
          </cell>
          <cell r="J855">
            <v>2225</v>
          </cell>
          <cell r="K855" t="str">
            <v>1624-00-013</v>
          </cell>
        </row>
        <row r="856">
          <cell r="I856">
            <v>6.3</v>
          </cell>
          <cell r="J856">
            <v>450</v>
          </cell>
          <cell r="K856" t="str">
            <v>1624-00-013</v>
          </cell>
        </row>
        <row r="857">
          <cell r="I857">
            <v>6.3</v>
          </cell>
          <cell r="J857">
            <v>510</v>
          </cell>
          <cell r="K857" t="str">
            <v>1624-00-013</v>
          </cell>
        </row>
        <row r="858">
          <cell r="I858">
            <v>6.3</v>
          </cell>
          <cell r="J858">
            <v>980</v>
          </cell>
          <cell r="K858" t="str">
            <v>1624-00-013</v>
          </cell>
        </row>
        <row r="859">
          <cell r="I859">
            <v>6.3</v>
          </cell>
          <cell r="J859">
            <v>795</v>
          </cell>
          <cell r="K859" t="str">
            <v>1624-00-013</v>
          </cell>
        </row>
        <row r="860">
          <cell r="I860">
            <v>6.3</v>
          </cell>
          <cell r="J860">
            <v>270</v>
          </cell>
          <cell r="K860" t="str">
            <v>1624-00-013</v>
          </cell>
        </row>
        <row r="861">
          <cell r="I861">
            <v>6.3</v>
          </cell>
          <cell r="J861">
            <v>230</v>
          </cell>
          <cell r="K861" t="str">
            <v>1624-00-013</v>
          </cell>
        </row>
        <row r="862">
          <cell r="I862">
            <v>6.3</v>
          </cell>
          <cell r="J862">
            <v>896</v>
          </cell>
          <cell r="K862" t="str">
            <v>1624-00-013</v>
          </cell>
        </row>
        <row r="863">
          <cell r="I863">
            <v>6.3</v>
          </cell>
          <cell r="J863">
            <v>1487.28</v>
          </cell>
          <cell r="K863" t="str">
            <v>1624-00-013</v>
          </cell>
        </row>
        <row r="864">
          <cell r="I864">
            <v>6.3</v>
          </cell>
          <cell r="J864">
            <v>1687</v>
          </cell>
          <cell r="K864" t="str">
            <v>1624-00-013</v>
          </cell>
        </row>
        <row r="865">
          <cell r="I865">
            <v>6.3</v>
          </cell>
          <cell r="J865">
            <v>6.87</v>
          </cell>
          <cell r="K865" t="str">
            <v>1624-00-013</v>
          </cell>
        </row>
        <row r="866">
          <cell r="I866">
            <v>6.3</v>
          </cell>
          <cell r="J866">
            <v>2595</v>
          </cell>
          <cell r="K866" t="str">
            <v>1624-00-013</v>
          </cell>
        </row>
        <row r="867">
          <cell r="I867">
            <v>6.3</v>
          </cell>
          <cell r="J867">
            <v>786</v>
          </cell>
          <cell r="K867" t="str">
            <v>1624-00-013</v>
          </cell>
        </row>
        <row r="868">
          <cell r="I868">
            <v>6.3</v>
          </cell>
          <cell r="J868">
            <v>196.26</v>
          </cell>
          <cell r="K868" t="str">
            <v>1624-00-013</v>
          </cell>
        </row>
        <row r="869">
          <cell r="I869">
            <v>6.3</v>
          </cell>
          <cell r="J869">
            <v>1000</v>
          </cell>
          <cell r="K869" t="str">
            <v>1624-00-013</v>
          </cell>
        </row>
        <row r="870">
          <cell r="I870">
            <v>6.3</v>
          </cell>
          <cell r="J870">
            <v>240</v>
          </cell>
          <cell r="K870" t="str">
            <v>1624-00-013</v>
          </cell>
        </row>
        <row r="871">
          <cell r="I871">
            <v>6.3</v>
          </cell>
          <cell r="J871">
            <v>2080</v>
          </cell>
          <cell r="K871" t="str">
            <v>1624-00-013</v>
          </cell>
        </row>
        <row r="872">
          <cell r="I872">
            <v>6.3</v>
          </cell>
          <cell r="J872">
            <v>614.17999999999995</v>
          </cell>
          <cell r="K872" t="str">
            <v>1624-00-013</v>
          </cell>
        </row>
        <row r="873">
          <cell r="I873">
            <v>6.3</v>
          </cell>
          <cell r="J873">
            <v>8203.0499999999993</v>
          </cell>
          <cell r="K873" t="str">
            <v>1624-00-013</v>
          </cell>
        </row>
        <row r="874">
          <cell r="I874">
            <v>6.3</v>
          </cell>
          <cell r="J874">
            <v>1917.06</v>
          </cell>
          <cell r="K874" t="str">
            <v>1624-00-013</v>
          </cell>
        </row>
        <row r="875">
          <cell r="I875">
            <v>6.3</v>
          </cell>
          <cell r="J875">
            <v>700</v>
          </cell>
          <cell r="K875" t="str">
            <v>1624-00-013</v>
          </cell>
        </row>
        <row r="876">
          <cell r="I876">
            <v>6.3</v>
          </cell>
          <cell r="J876">
            <v>3289.72</v>
          </cell>
          <cell r="K876" t="str">
            <v>1624-00-013</v>
          </cell>
        </row>
        <row r="877">
          <cell r="I877">
            <v>6.3</v>
          </cell>
          <cell r="J877">
            <v>1170</v>
          </cell>
          <cell r="K877" t="str">
            <v>1624-00-013</v>
          </cell>
        </row>
        <row r="878">
          <cell r="I878">
            <v>6.3</v>
          </cell>
          <cell r="J878">
            <v>4403.5</v>
          </cell>
          <cell r="K878" t="str">
            <v>1624-00-013</v>
          </cell>
        </row>
        <row r="879">
          <cell r="I879">
            <v>6.3</v>
          </cell>
          <cell r="J879">
            <v>2442</v>
          </cell>
          <cell r="K879" t="str">
            <v>1624-00-013</v>
          </cell>
        </row>
        <row r="880">
          <cell r="I880">
            <v>6.3</v>
          </cell>
          <cell r="J880">
            <v>757</v>
          </cell>
          <cell r="K880" t="str">
            <v>1624-00-013</v>
          </cell>
        </row>
        <row r="881">
          <cell r="I881">
            <v>6.3</v>
          </cell>
          <cell r="J881">
            <v>1866</v>
          </cell>
          <cell r="K881" t="str">
            <v>1624-00-013</v>
          </cell>
        </row>
        <row r="882">
          <cell r="I882">
            <v>6.3</v>
          </cell>
          <cell r="J882">
            <v>1450</v>
          </cell>
          <cell r="K882" t="str">
            <v>1624-00-013</v>
          </cell>
        </row>
        <row r="883">
          <cell r="I883">
            <v>6.3</v>
          </cell>
          <cell r="J883">
            <v>7687.5</v>
          </cell>
          <cell r="K883" t="str">
            <v>1624-00-013</v>
          </cell>
        </row>
        <row r="884">
          <cell r="I884">
            <v>6.4</v>
          </cell>
          <cell r="J884">
            <v>1687</v>
          </cell>
          <cell r="K884" t="str">
            <v>1624-00-013</v>
          </cell>
        </row>
        <row r="885">
          <cell r="I885">
            <v>6.4</v>
          </cell>
          <cell r="J885">
            <v>1800</v>
          </cell>
          <cell r="K885" t="str">
            <v>1624-00-013</v>
          </cell>
        </row>
        <row r="886">
          <cell r="I886">
            <v>6.4</v>
          </cell>
          <cell r="J886">
            <v>715</v>
          </cell>
          <cell r="K886" t="str">
            <v>1624-00-013</v>
          </cell>
        </row>
        <row r="887">
          <cell r="I887">
            <v>6.4</v>
          </cell>
          <cell r="J887">
            <v>4040</v>
          </cell>
          <cell r="K887" t="str">
            <v>1624-00-013</v>
          </cell>
        </row>
        <row r="888">
          <cell r="I888">
            <v>6.4</v>
          </cell>
          <cell r="J888">
            <v>715</v>
          </cell>
          <cell r="K888" t="str">
            <v>1624-00-013</v>
          </cell>
        </row>
        <row r="889">
          <cell r="I889">
            <v>6.4</v>
          </cell>
          <cell r="J889">
            <v>3055</v>
          </cell>
          <cell r="K889" t="str">
            <v>1624-00-013</v>
          </cell>
        </row>
        <row r="890">
          <cell r="I890">
            <v>6.5</v>
          </cell>
          <cell r="J890">
            <v>1450.93</v>
          </cell>
          <cell r="K890" t="str">
            <v>1624-00-013</v>
          </cell>
        </row>
        <row r="891">
          <cell r="I891">
            <v>6.5</v>
          </cell>
          <cell r="J891">
            <v>83</v>
          </cell>
          <cell r="K891" t="str">
            <v>1624-00-013</v>
          </cell>
        </row>
        <row r="892">
          <cell r="I892">
            <v>6.5</v>
          </cell>
          <cell r="J892">
            <v>285.66000000000003</v>
          </cell>
          <cell r="K892" t="str">
            <v>1624-00-013</v>
          </cell>
        </row>
        <row r="893">
          <cell r="I893">
            <v>6.5</v>
          </cell>
          <cell r="J893">
            <v>309</v>
          </cell>
          <cell r="K893" t="str">
            <v>1624-00-013</v>
          </cell>
        </row>
        <row r="894">
          <cell r="I894">
            <v>6.5</v>
          </cell>
          <cell r="J894">
            <v>375.31</v>
          </cell>
          <cell r="K894" t="str">
            <v>1624-00-013</v>
          </cell>
        </row>
        <row r="895">
          <cell r="I895">
            <v>6.5</v>
          </cell>
          <cell r="J895">
            <v>90</v>
          </cell>
          <cell r="K895" t="str">
            <v>1624-00-013</v>
          </cell>
        </row>
        <row r="896">
          <cell r="I896">
            <v>6.5</v>
          </cell>
          <cell r="J896">
            <v>1626.17</v>
          </cell>
          <cell r="K896" t="str">
            <v>1624-00-013</v>
          </cell>
        </row>
        <row r="897">
          <cell r="I897">
            <v>6.5</v>
          </cell>
          <cell r="J897">
            <v>50.3</v>
          </cell>
          <cell r="K897" t="str">
            <v>1624-00-013</v>
          </cell>
        </row>
        <row r="898">
          <cell r="I898">
            <v>6.5</v>
          </cell>
          <cell r="J898">
            <v>1449</v>
          </cell>
          <cell r="K898" t="str">
            <v>1624-00-013</v>
          </cell>
        </row>
        <row r="899">
          <cell r="I899">
            <v>6.5</v>
          </cell>
          <cell r="J899">
            <v>4864.5</v>
          </cell>
          <cell r="K899" t="str">
            <v>1624-00-013</v>
          </cell>
        </row>
        <row r="900">
          <cell r="I900">
            <v>6.5</v>
          </cell>
          <cell r="J900">
            <v>2898</v>
          </cell>
          <cell r="K900" t="str">
            <v>1624-00-013</v>
          </cell>
        </row>
        <row r="901">
          <cell r="I901">
            <v>6.5</v>
          </cell>
          <cell r="J901">
            <v>1086</v>
          </cell>
          <cell r="K901" t="str">
            <v>1624-00-013</v>
          </cell>
        </row>
        <row r="902">
          <cell r="I902">
            <v>6.5</v>
          </cell>
          <cell r="J902">
            <v>247.63</v>
          </cell>
          <cell r="K902" t="str">
            <v>1624-00-013</v>
          </cell>
        </row>
        <row r="903">
          <cell r="I903">
            <v>6.5</v>
          </cell>
          <cell r="J903">
            <v>1190.25</v>
          </cell>
          <cell r="K903" t="str">
            <v>1624-00-013</v>
          </cell>
        </row>
        <row r="904">
          <cell r="I904">
            <v>6.5</v>
          </cell>
          <cell r="J904">
            <v>285.66000000000003</v>
          </cell>
          <cell r="K904" t="str">
            <v>1624-00-013</v>
          </cell>
        </row>
        <row r="905">
          <cell r="I905">
            <v>6.5</v>
          </cell>
          <cell r="J905">
            <v>2411.5500000000002</v>
          </cell>
          <cell r="K905" t="str">
            <v>1624-00-013</v>
          </cell>
        </row>
        <row r="906">
          <cell r="I906">
            <v>6.5</v>
          </cell>
          <cell r="J906">
            <v>1120</v>
          </cell>
          <cell r="K906" t="str">
            <v>1624-00-013</v>
          </cell>
        </row>
        <row r="907">
          <cell r="I907">
            <v>6.5</v>
          </cell>
          <cell r="J907">
            <v>1642.45</v>
          </cell>
          <cell r="K907" t="str">
            <v>1624-00-013</v>
          </cell>
        </row>
        <row r="908">
          <cell r="I908">
            <v>6.5</v>
          </cell>
          <cell r="J908">
            <v>14.28</v>
          </cell>
          <cell r="K908" t="str">
            <v>1624-00-013</v>
          </cell>
        </row>
        <row r="909">
          <cell r="I909">
            <v>6.5</v>
          </cell>
          <cell r="J909">
            <v>2525.4</v>
          </cell>
          <cell r="K909" t="str">
            <v>1624-00-013</v>
          </cell>
        </row>
        <row r="910">
          <cell r="I910">
            <v>6.5</v>
          </cell>
          <cell r="J910">
            <v>172.9</v>
          </cell>
          <cell r="K910" t="str">
            <v>1624-00-013</v>
          </cell>
        </row>
        <row r="911">
          <cell r="I911">
            <v>6.5</v>
          </cell>
          <cell r="J911">
            <v>12150.9</v>
          </cell>
          <cell r="K911" t="str">
            <v>1624-00-013</v>
          </cell>
        </row>
        <row r="912">
          <cell r="I912">
            <v>6.5</v>
          </cell>
          <cell r="J912">
            <v>4007.56</v>
          </cell>
          <cell r="K912" t="str">
            <v>1624-00-013</v>
          </cell>
        </row>
        <row r="913">
          <cell r="I913">
            <v>6.5</v>
          </cell>
          <cell r="J913">
            <v>180</v>
          </cell>
          <cell r="K913" t="str">
            <v>1624-00-013</v>
          </cell>
        </row>
        <row r="914">
          <cell r="I914">
            <v>6.5</v>
          </cell>
          <cell r="J914">
            <v>2849.79</v>
          </cell>
          <cell r="K914" t="str">
            <v>1624-00-013</v>
          </cell>
        </row>
        <row r="915">
          <cell r="I915">
            <v>6.5</v>
          </cell>
          <cell r="J915">
            <v>662.4</v>
          </cell>
          <cell r="K915" t="str">
            <v>1624-00-013</v>
          </cell>
        </row>
        <row r="916">
          <cell r="I916">
            <v>6.5</v>
          </cell>
          <cell r="J916">
            <v>5278.5</v>
          </cell>
          <cell r="K916" t="str">
            <v>1624-00-013</v>
          </cell>
        </row>
        <row r="917">
          <cell r="I917">
            <v>6.5</v>
          </cell>
          <cell r="J917">
            <v>1614.6</v>
          </cell>
          <cell r="K917" t="str">
            <v>1624-00-013</v>
          </cell>
        </row>
        <row r="918">
          <cell r="I918">
            <v>6.5</v>
          </cell>
          <cell r="J918">
            <v>316.70999999999998</v>
          </cell>
          <cell r="K918" t="str">
            <v>1624-00-013</v>
          </cell>
        </row>
        <row r="919">
          <cell r="I919">
            <v>6.5</v>
          </cell>
          <cell r="J919">
            <v>931.5</v>
          </cell>
          <cell r="K919" t="str">
            <v>1624-00-013</v>
          </cell>
        </row>
        <row r="920">
          <cell r="I920">
            <v>6.5</v>
          </cell>
          <cell r="J920">
            <v>1853.68</v>
          </cell>
          <cell r="K920" t="str">
            <v>1624-00-013</v>
          </cell>
        </row>
        <row r="921">
          <cell r="I921">
            <v>6.5</v>
          </cell>
          <cell r="J921">
            <v>3136.05</v>
          </cell>
          <cell r="K921" t="str">
            <v>1624-00-013</v>
          </cell>
        </row>
        <row r="922">
          <cell r="I922">
            <v>6.5</v>
          </cell>
          <cell r="J922">
            <v>513.36</v>
          </cell>
          <cell r="K922" t="str">
            <v>1624-00-013</v>
          </cell>
        </row>
        <row r="923">
          <cell r="I923">
            <v>6.5</v>
          </cell>
          <cell r="J923">
            <v>2025.49</v>
          </cell>
          <cell r="K923" t="str">
            <v>1624-00-013</v>
          </cell>
        </row>
        <row r="924">
          <cell r="I924">
            <v>6.5</v>
          </cell>
          <cell r="J924">
            <v>9335.7000000000007</v>
          </cell>
          <cell r="K924" t="str">
            <v>1624-00-013</v>
          </cell>
        </row>
        <row r="925">
          <cell r="I925">
            <v>6.5</v>
          </cell>
          <cell r="J925">
            <v>77.62</v>
          </cell>
          <cell r="K925" t="str">
            <v>1624-00-013</v>
          </cell>
        </row>
        <row r="926">
          <cell r="I926">
            <v>6.5</v>
          </cell>
          <cell r="J926">
            <v>807.3</v>
          </cell>
          <cell r="K926" t="str">
            <v>1624-00-013</v>
          </cell>
        </row>
        <row r="927">
          <cell r="I927">
            <v>6.5</v>
          </cell>
          <cell r="J927">
            <v>2307.0100000000002</v>
          </cell>
          <cell r="K927" t="str">
            <v>1624-00-013</v>
          </cell>
        </row>
        <row r="928">
          <cell r="I928">
            <v>6.5</v>
          </cell>
          <cell r="J928">
            <v>375.7</v>
          </cell>
          <cell r="K928" t="str">
            <v>1624-00-013</v>
          </cell>
        </row>
        <row r="929">
          <cell r="I929">
            <v>6.5</v>
          </cell>
          <cell r="J929">
            <v>1324.8</v>
          </cell>
          <cell r="K929" t="str">
            <v>1624-00-013</v>
          </cell>
        </row>
        <row r="930">
          <cell r="I930">
            <v>6.5</v>
          </cell>
          <cell r="J930">
            <v>18660.8</v>
          </cell>
          <cell r="K930" t="str">
            <v>1624-00-013</v>
          </cell>
        </row>
        <row r="931">
          <cell r="I931">
            <v>6.5</v>
          </cell>
          <cell r="J931">
            <v>515.08000000000004</v>
          </cell>
          <cell r="K931" t="str">
            <v>1624-00-013</v>
          </cell>
        </row>
        <row r="932">
          <cell r="I932">
            <v>6.5</v>
          </cell>
          <cell r="J932">
            <v>560</v>
          </cell>
          <cell r="K932" t="str">
            <v>1624-00-003</v>
          </cell>
        </row>
        <row r="933">
          <cell r="I933">
            <v>6.5</v>
          </cell>
          <cell r="J933">
            <v>8000</v>
          </cell>
          <cell r="K933" t="str">
            <v>1624-00-003</v>
          </cell>
        </row>
        <row r="934">
          <cell r="I934">
            <v>6.5</v>
          </cell>
          <cell r="J934">
            <v>19.600000000000001</v>
          </cell>
          <cell r="K934" t="str">
            <v>1624-00-013</v>
          </cell>
        </row>
        <row r="935">
          <cell r="I935">
            <v>6.5</v>
          </cell>
          <cell r="J935">
            <v>560</v>
          </cell>
          <cell r="K935" t="str">
            <v>1624-00-013</v>
          </cell>
        </row>
        <row r="936">
          <cell r="I936">
            <v>6.5</v>
          </cell>
          <cell r="J936">
            <v>25.2</v>
          </cell>
          <cell r="K936" t="str">
            <v>1624-00-013</v>
          </cell>
        </row>
        <row r="937">
          <cell r="I937">
            <v>6.5</v>
          </cell>
          <cell r="J937">
            <v>720</v>
          </cell>
          <cell r="K937" t="str">
            <v>1624-00-013</v>
          </cell>
        </row>
        <row r="938">
          <cell r="I938">
            <v>6.5</v>
          </cell>
          <cell r="J938">
            <v>16.100000000000001</v>
          </cell>
          <cell r="K938" t="str">
            <v>1624-00-013</v>
          </cell>
        </row>
        <row r="939">
          <cell r="I939">
            <v>6.5</v>
          </cell>
          <cell r="J939">
            <v>460</v>
          </cell>
          <cell r="K939" t="str">
            <v>1624-00-013</v>
          </cell>
        </row>
        <row r="940">
          <cell r="I940">
            <v>6.5</v>
          </cell>
          <cell r="J940">
            <v>15.4</v>
          </cell>
          <cell r="K940" t="str">
            <v>1624-00-013</v>
          </cell>
        </row>
        <row r="941">
          <cell r="I941">
            <v>6.5</v>
          </cell>
          <cell r="J941">
            <v>440</v>
          </cell>
          <cell r="K941" t="str">
            <v>1624-00-013</v>
          </cell>
        </row>
        <row r="942">
          <cell r="I942">
            <v>6.5</v>
          </cell>
          <cell r="J942">
            <v>31.5</v>
          </cell>
          <cell r="K942" t="str">
            <v>1624-00-013</v>
          </cell>
        </row>
        <row r="943">
          <cell r="I943">
            <v>6.5</v>
          </cell>
          <cell r="J943">
            <v>900</v>
          </cell>
          <cell r="K943" t="str">
            <v>1624-00-013</v>
          </cell>
        </row>
        <row r="944">
          <cell r="I944">
            <v>6.5</v>
          </cell>
          <cell r="J944">
            <v>2336.6</v>
          </cell>
          <cell r="K944" t="str">
            <v>1624-00-013</v>
          </cell>
        </row>
        <row r="945">
          <cell r="I945">
            <v>6.5</v>
          </cell>
          <cell r="J945">
            <v>33380</v>
          </cell>
          <cell r="K945" t="str">
            <v>1624-00-013</v>
          </cell>
        </row>
        <row r="946">
          <cell r="I946">
            <v>6.5</v>
          </cell>
          <cell r="J946">
            <v>600</v>
          </cell>
          <cell r="K946" t="str">
            <v>1624-00-006</v>
          </cell>
        </row>
        <row r="947">
          <cell r="I947">
            <v>6.5</v>
          </cell>
          <cell r="J947">
            <v>21.42</v>
          </cell>
          <cell r="K947" t="str">
            <v>1624-00-013</v>
          </cell>
        </row>
        <row r="948">
          <cell r="I948">
            <v>6.5</v>
          </cell>
          <cell r="J948">
            <v>612</v>
          </cell>
          <cell r="K948" t="str">
            <v>1624-00-013</v>
          </cell>
        </row>
        <row r="949">
          <cell r="I949">
            <v>6.5</v>
          </cell>
          <cell r="J949">
            <v>9.83</v>
          </cell>
          <cell r="K949" t="str">
            <v>1624-00-013</v>
          </cell>
        </row>
        <row r="950">
          <cell r="I950">
            <v>6.5</v>
          </cell>
          <cell r="J950">
            <v>360</v>
          </cell>
          <cell r="K950" t="str">
            <v>1624-00-013</v>
          </cell>
        </row>
        <row r="951">
          <cell r="I951">
            <v>6.5</v>
          </cell>
          <cell r="J951">
            <v>8.82</v>
          </cell>
          <cell r="K951" t="str">
            <v>1624-00-013</v>
          </cell>
        </row>
        <row r="952">
          <cell r="I952">
            <v>6.5</v>
          </cell>
          <cell r="J952">
            <v>323</v>
          </cell>
          <cell r="K952" t="str">
            <v>1624-00-013</v>
          </cell>
        </row>
        <row r="953">
          <cell r="I953">
            <v>6.5</v>
          </cell>
          <cell r="J953">
            <v>68.25</v>
          </cell>
          <cell r="K953" t="str">
            <v>1624-00-013</v>
          </cell>
        </row>
        <row r="954">
          <cell r="I954">
            <v>6.5</v>
          </cell>
          <cell r="J954">
            <v>1950</v>
          </cell>
          <cell r="K954" t="str">
            <v>1624-00-013</v>
          </cell>
        </row>
        <row r="955">
          <cell r="I955">
            <v>6.5</v>
          </cell>
          <cell r="J955">
            <v>140</v>
          </cell>
          <cell r="K955" t="str">
            <v>1624-00-013</v>
          </cell>
        </row>
        <row r="956">
          <cell r="I956">
            <v>6.5</v>
          </cell>
          <cell r="J956">
            <v>8.19</v>
          </cell>
          <cell r="K956" t="str">
            <v>1624-00-013</v>
          </cell>
        </row>
        <row r="957">
          <cell r="I957">
            <v>6.5</v>
          </cell>
          <cell r="J957">
            <v>300</v>
          </cell>
          <cell r="K957" t="str">
            <v>1624-00-013</v>
          </cell>
        </row>
        <row r="958">
          <cell r="I958">
            <v>6.5</v>
          </cell>
          <cell r="J958">
            <v>8.19</v>
          </cell>
          <cell r="K958" t="str">
            <v>1624-00-013</v>
          </cell>
        </row>
        <row r="959">
          <cell r="I959">
            <v>6.5</v>
          </cell>
          <cell r="J959">
            <v>300</v>
          </cell>
          <cell r="K959" t="str">
            <v>1624-00-013</v>
          </cell>
        </row>
        <row r="960">
          <cell r="I960">
            <v>6.5</v>
          </cell>
          <cell r="J960">
            <v>819</v>
          </cell>
          <cell r="K960" t="str">
            <v>1624-00-013</v>
          </cell>
        </row>
        <row r="961">
          <cell r="I961">
            <v>6.5</v>
          </cell>
          <cell r="J961">
            <v>57.33</v>
          </cell>
          <cell r="K961" t="str">
            <v>1624-00-013</v>
          </cell>
        </row>
        <row r="962">
          <cell r="I962">
            <v>6.5</v>
          </cell>
          <cell r="J962">
            <v>270</v>
          </cell>
          <cell r="K962" t="str">
            <v>1624-00-013</v>
          </cell>
        </row>
        <row r="963">
          <cell r="I963">
            <v>6.5</v>
          </cell>
          <cell r="J963">
            <v>-0.31</v>
          </cell>
          <cell r="K963" t="str">
            <v>1624-00-013</v>
          </cell>
        </row>
        <row r="964">
          <cell r="I964">
            <v>6.5</v>
          </cell>
          <cell r="J964">
            <v>20.94</v>
          </cell>
          <cell r="K964" t="str">
            <v>1624-00-013</v>
          </cell>
        </row>
        <row r="965">
          <cell r="I965">
            <v>6.5</v>
          </cell>
          <cell r="J965">
            <v>767</v>
          </cell>
          <cell r="K965" t="str">
            <v>1624-00-013</v>
          </cell>
        </row>
        <row r="966">
          <cell r="I966">
            <v>6.5</v>
          </cell>
          <cell r="J966">
            <v>7.37</v>
          </cell>
          <cell r="K966" t="str">
            <v>1624-00-013</v>
          </cell>
        </row>
        <row r="967">
          <cell r="I967">
            <v>6.5</v>
          </cell>
          <cell r="J967">
            <v>270</v>
          </cell>
          <cell r="K967" t="str">
            <v>1624-00-013</v>
          </cell>
        </row>
        <row r="968">
          <cell r="I968">
            <v>6.5</v>
          </cell>
          <cell r="J968">
            <v>544</v>
          </cell>
          <cell r="K968" t="str">
            <v>1624-00-013</v>
          </cell>
        </row>
        <row r="969">
          <cell r="I969">
            <v>6.5</v>
          </cell>
          <cell r="J969">
            <v>948.6</v>
          </cell>
          <cell r="K969" t="str">
            <v>1624-00-013</v>
          </cell>
        </row>
        <row r="970">
          <cell r="I970">
            <v>6.5</v>
          </cell>
          <cell r="J970">
            <v>3993</v>
          </cell>
          <cell r="K970" t="str">
            <v>1624-00-013</v>
          </cell>
        </row>
        <row r="971">
          <cell r="I971">
            <v>6.5</v>
          </cell>
          <cell r="J971">
            <v>13551.4</v>
          </cell>
          <cell r="K971" t="str">
            <v>1624-00-013</v>
          </cell>
        </row>
        <row r="972">
          <cell r="I972">
            <v>6.6</v>
          </cell>
          <cell r="J972">
            <v>220</v>
          </cell>
          <cell r="K972" t="str">
            <v>1624-00-013</v>
          </cell>
        </row>
        <row r="973">
          <cell r="I973">
            <v>6.6</v>
          </cell>
          <cell r="J973">
            <v>240</v>
          </cell>
          <cell r="K973" t="str">
            <v>1624-00-013</v>
          </cell>
        </row>
        <row r="974">
          <cell r="I974">
            <v>6.6</v>
          </cell>
          <cell r="J974">
            <v>2892.2</v>
          </cell>
          <cell r="K974" t="str">
            <v>1624-00-013</v>
          </cell>
        </row>
        <row r="975">
          <cell r="I975">
            <v>6.6</v>
          </cell>
          <cell r="J975">
            <v>89.96</v>
          </cell>
          <cell r="K975" t="str">
            <v>1624-00-013</v>
          </cell>
        </row>
        <row r="976">
          <cell r="I976">
            <v>6.6</v>
          </cell>
          <cell r="J976">
            <v>251.5</v>
          </cell>
          <cell r="K976" t="str">
            <v>1624-00-013</v>
          </cell>
        </row>
        <row r="977">
          <cell r="I977">
            <v>6.6</v>
          </cell>
          <cell r="J977">
            <v>533.02</v>
          </cell>
          <cell r="K977" t="str">
            <v>1624-00-013</v>
          </cell>
        </row>
        <row r="978">
          <cell r="I978">
            <v>6.6</v>
          </cell>
          <cell r="J978">
            <v>2850</v>
          </cell>
          <cell r="K978" t="str">
            <v>1624-00-013</v>
          </cell>
        </row>
        <row r="979">
          <cell r="I979">
            <v>6.6</v>
          </cell>
          <cell r="J979">
            <v>84</v>
          </cell>
          <cell r="K979" t="str">
            <v>1624-00-013</v>
          </cell>
        </row>
        <row r="980">
          <cell r="I980">
            <v>6.6</v>
          </cell>
          <cell r="J980">
            <v>535</v>
          </cell>
          <cell r="K980" t="str">
            <v>1624-00-013</v>
          </cell>
        </row>
        <row r="981">
          <cell r="I981">
            <v>6.6</v>
          </cell>
          <cell r="J981">
            <v>1041.1500000000001</v>
          </cell>
          <cell r="K981" t="str">
            <v>1624-00-013</v>
          </cell>
        </row>
        <row r="982">
          <cell r="I982">
            <v>6.6</v>
          </cell>
          <cell r="J982">
            <v>440</v>
          </cell>
          <cell r="K982" t="str">
            <v>1624-00-013</v>
          </cell>
        </row>
        <row r="983">
          <cell r="I983">
            <v>6.6</v>
          </cell>
          <cell r="J983">
            <v>920</v>
          </cell>
          <cell r="K983" t="str">
            <v>1624-00-013</v>
          </cell>
        </row>
        <row r="984">
          <cell r="I984">
            <v>6.6</v>
          </cell>
          <cell r="J984">
            <v>1031</v>
          </cell>
          <cell r="K984" t="str">
            <v>1624-00-013</v>
          </cell>
        </row>
        <row r="985">
          <cell r="I985">
            <v>6.6</v>
          </cell>
          <cell r="J985">
            <v>390</v>
          </cell>
          <cell r="K985" t="str">
            <v>1624-00-013</v>
          </cell>
        </row>
        <row r="986">
          <cell r="I986">
            <v>6.6</v>
          </cell>
          <cell r="J986">
            <v>5175</v>
          </cell>
          <cell r="K986" t="str">
            <v>1624-00-013</v>
          </cell>
        </row>
        <row r="987">
          <cell r="I987">
            <v>6.6</v>
          </cell>
          <cell r="J987">
            <v>2197</v>
          </cell>
          <cell r="K987" t="str">
            <v>1624-00-013</v>
          </cell>
        </row>
        <row r="988">
          <cell r="I988">
            <v>6.6</v>
          </cell>
          <cell r="J988">
            <v>70</v>
          </cell>
          <cell r="K988" t="str">
            <v>1624-00-013</v>
          </cell>
        </row>
        <row r="989">
          <cell r="I989">
            <v>6.6</v>
          </cell>
          <cell r="J989">
            <v>450</v>
          </cell>
          <cell r="K989" t="str">
            <v>1624-00-013</v>
          </cell>
        </row>
        <row r="990">
          <cell r="I990">
            <v>6.6</v>
          </cell>
          <cell r="J990">
            <v>156</v>
          </cell>
          <cell r="K990" t="str">
            <v>1624-00-013</v>
          </cell>
        </row>
        <row r="991">
          <cell r="I991">
            <v>6.6</v>
          </cell>
          <cell r="J991">
            <v>3143.78</v>
          </cell>
          <cell r="K991" t="str">
            <v>1624-00-013</v>
          </cell>
        </row>
        <row r="992">
          <cell r="I992">
            <v>6.6</v>
          </cell>
          <cell r="J992">
            <v>298.08</v>
          </cell>
          <cell r="K992" t="str">
            <v>1624-00-013</v>
          </cell>
        </row>
        <row r="993">
          <cell r="I993">
            <v>6.6</v>
          </cell>
          <cell r="J993">
            <v>12000</v>
          </cell>
          <cell r="K993" t="str">
            <v>1624-00-013</v>
          </cell>
        </row>
        <row r="994">
          <cell r="I994">
            <v>6.6</v>
          </cell>
          <cell r="J994">
            <v>20700</v>
          </cell>
          <cell r="K994" t="str">
            <v>1624-00-013</v>
          </cell>
        </row>
        <row r="995">
          <cell r="I995">
            <v>6.6</v>
          </cell>
          <cell r="J995">
            <v>921</v>
          </cell>
          <cell r="K995" t="str">
            <v>1624-00-006</v>
          </cell>
        </row>
        <row r="996">
          <cell r="I996">
            <v>6.6</v>
          </cell>
          <cell r="J996">
            <v>5662</v>
          </cell>
          <cell r="K996" t="str">
            <v>1624-00-013</v>
          </cell>
        </row>
        <row r="997">
          <cell r="I997">
            <v>6.6</v>
          </cell>
          <cell r="J997">
            <v>2069.7199999999998</v>
          </cell>
          <cell r="K997" t="str">
            <v>1624-00-013</v>
          </cell>
        </row>
        <row r="998">
          <cell r="I998">
            <v>6.6</v>
          </cell>
          <cell r="J998">
            <v>920</v>
          </cell>
          <cell r="K998" t="str">
            <v>1624-00-013</v>
          </cell>
        </row>
        <row r="999">
          <cell r="I999">
            <v>6.6</v>
          </cell>
          <cell r="J999">
            <v>720</v>
          </cell>
          <cell r="K999" t="str">
            <v>1624-00-013</v>
          </cell>
        </row>
        <row r="1000">
          <cell r="I1000">
            <v>6.6</v>
          </cell>
          <cell r="J1000">
            <v>50</v>
          </cell>
          <cell r="K1000" t="str">
            <v>1624-00-013</v>
          </cell>
        </row>
        <row r="1001">
          <cell r="I1001">
            <v>6.6</v>
          </cell>
          <cell r="J1001">
            <v>556.19000000000005</v>
          </cell>
          <cell r="K1001" t="str">
            <v>1624-00-013</v>
          </cell>
        </row>
        <row r="1002">
          <cell r="I1002">
            <v>6.6</v>
          </cell>
          <cell r="J1002">
            <v>670.81</v>
          </cell>
          <cell r="K1002" t="str">
            <v>1624-00-013</v>
          </cell>
        </row>
        <row r="1003">
          <cell r="I1003">
            <v>6.6</v>
          </cell>
          <cell r="J1003">
            <v>50000</v>
          </cell>
          <cell r="K1003" t="str">
            <v>1624-00-013</v>
          </cell>
        </row>
        <row r="1004">
          <cell r="I1004">
            <v>6.6</v>
          </cell>
          <cell r="J1004">
            <v>172.17</v>
          </cell>
          <cell r="K1004" t="str">
            <v>1624-00-013</v>
          </cell>
        </row>
        <row r="1005">
          <cell r="I1005">
            <v>6.6</v>
          </cell>
          <cell r="J1005">
            <v>1400</v>
          </cell>
          <cell r="K1005" t="str">
            <v>1624-00-013</v>
          </cell>
        </row>
        <row r="1006">
          <cell r="I1006">
            <v>6.6</v>
          </cell>
          <cell r="J1006">
            <v>1251.6600000000001</v>
          </cell>
          <cell r="K1006" t="str">
            <v>1624-00-013</v>
          </cell>
        </row>
        <row r="1007">
          <cell r="I1007">
            <v>6.6</v>
          </cell>
          <cell r="J1007">
            <v>586.33000000000004</v>
          </cell>
          <cell r="K1007" t="str">
            <v>1624-00-013</v>
          </cell>
        </row>
        <row r="1008">
          <cell r="I1008">
            <v>6.6</v>
          </cell>
          <cell r="J1008">
            <v>10000</v>
          </cell>
          <cell r="K1008" t="str">
            <v>1624-00-013</v>
          </cell>
        </row>
        <row r="1009">
          <cell r="I1009">
            <v>6.6</v>
          </cell>
          <cell r="J1009">
            <v>855</v>
          </cell>
          <cell r="K1009" t="str">
            <v>1624-00-002</v>
          </cell>
        </row>
        <row r="1010">
          <cell r="I1010">
            <v>6.6</v>
          </cell>
          <cell r="J1010">
            <v>59278</v>
          </cell>
          <cell r="K1010" t="str">
            <v>1624-00-002</v>
          </cell>
        </row>
        <row r="1011">
          <cell r="I1011">
            <v>6.6</v>
          </cell>
          <cell r="J1011">
            <v>148141.5</v>
          </cell>
          <cell r="K1011" t="str">
            <v>1624-00-002</v>
          </cell>
        </row>
        <row r="1012">
          <cell r="I1012">
            <v>6.6</v>
          </cell>
          <cell r="J1012">
            <v>2103</v>
          </cell>
          <cell r="K1012" t="str">
            <v>1624-00-002</v>
          </cell>
        </row>
        <row r="1013">
          <cell r="I1013">
            <v>6.6</v>
          </cell>
          <cell r="J1013">
            <v>10633.66</v>
          </cell>
          <cell r="K1013" t="str">
            <v>1624-00-002</v>
          </cell>
        </row>
        <row r="1014">
          <cell r="I1014">
            <v>6.6</v>
          </cell>
          <cell r="J1014">
            <v>34076.980000000003</v>
          </cell>
          <cell r="K1014" t="str">
            <v>1624-00-013</v>
          </cell>
        </row>
        <row r="1015">
          <cell r="I1015">
            <v>6.6</v>
          </cell>
          <cell r="J1015">
            <v>6893.69</v>
          </cell>
          <cell r="K1015" t="str">
            <v>1624-00-013</v>
          </cell>
        </row>
        <row r="1016">
          <cell r="I1016">
            <v>6.6</v>
          </cell>
          <cell r="J1016">
            <v>4816.8900000000003</v>
          </cell>
          <cell r="K1016" t="str">
            <v>1624-00-013</v>
          </cell>
        </row>
        <row r="1017">
          <cell r="I1017">
            <v>6.6</v>
          </cell>
          <cell r="J1017">
            <v>39653.93</v>
          </cell>
          <cell r="K1017" t="str">
            <v>1624-00-002</v>
          </cell>
        </row>
        <row r="1018">
          <cell r="I1018">
            <v>6.6</v>
          </cell>
          <cell r="J1018">
            <v>80</v>
          </cell>
          <cell r="K1018" t="str">
            <v>1624-00-002</v>
          </cell>
        </row>
        <row r="1019">
          <cell r="I1019">
            <v>6.6</v>
          </cell>
          <cell r="J1019">
            <v>2379.9499999999998</v>
          </cell>
          <cell r="K1019" t="str">
            <v>1624-00-013</v>
          </cell>
        </row>
        <row r="1020">
          <cell r="I1020">
            <v>6.6</v>
          </cell>
          <cell r="J1020">
            <v>53500</v>
          </cell>
          <cell r="K1020" t="str">
            <v>1624-00-013</v>
          </cell>
        </row>
        <row r="1021">
          <cell r="I1021">
            <v>6.6</v>
          </cell>
          <cell r="J1021">
            <v>1123.5</v>
          </cell>
          <cell r="K1021" t="str">
            <v>1624-00-002</v>
          </cell>
        </row>
        <row r="1022">
          <cell r="I1022">
            <v>6.6</v>
          </cell>
          <cell r="J1022">
            <v>37450</v>
          </cell>
          <cell r="K1022" t="str">
            <v>1624-00-002</v>
          </cell>
        </row>
        <row r="1023">
          <cell r="I1023">
            <v>6.6</v>
          </cell>
          <cell r="J1023">
            <v>6294.28</v>
          </cell>
          <cell r="K1023" t="str">
            <v>1624-00-002</v>
          </cell>
        </row>
        <row r="1024">
          <cell r="I1024">
            <v>6.6</v>
          </cell>
          <cell r="J1024">
            <v>200</v>
          </cell>
          <cell r="K1024" t="str">
            <v>1624-00-002</v>
          </cell>
        </row>
        <row r="1025">
          <cell r="I1025">
            <v>6.6</v>
          </cell>
          <cell r="J1025">
            <v>280</v>
          </cell>
          <cell r="K1025" t="str">
            <v>1624-00-013</v>
          </cell>
        </row>
        <row r="1026">
          <cell r="I1026">
            <v>6.6</v>
          </cell>
          <cell r="J1026">
            <v>-42846</v>
          </cell>
          <cell r="K1026" t="str">
            <v>1624-00-013</v>
          </cell>
        </row>
        <row r="1027">
          <cell r="I1027">
            <v>6.6</v>
          </cell>
          <cell r="J1027">
            <v>-2999.22</v>
          </cell>
          <cell r="K1027" t="str">
            <v>1624-00-013</v>
          </cell>
        </row>
        <row r="1028">
          <cell r="I1028">
            <v>6.6</v>
          </cell>
          <cell r="J1028">
            <v>1000</v>
          </cell>
          <cell r="K1028" t="str">
            <v>1624-00-013</v>
          </cell>
        </row>
        <row r="1029">
          <cell r="I1029">
            <v>6.6</v>
          </cell>
          <cell r="J1029">
            <v>204.85</v>
          </cell>
          <cell r="K1029" t="str">
            <v>1624-00-006</v>
          </cell>
        </row>
        <row r="1030">
          <cell r="I1030">
            <v>6.6</v>
          </cell>
          <cell r="J1030">
            <v>5853</v>
          </cell>
          <cell r="K1030" t="str">
            <v>1624-00-006</v>
          </cell>
        </row>
        <row r="1031">
          <cell r="I1031">
            <v>6.6</v>
          </cell>
          <cell r="J1031">
            <v>58.81</v>
          </cell>
          <cell r="K1031" t="str">
            <v>1624-00-013</v>
          </cell>
        </row>
        <row r="1032">
          <cell r="I1032">
            <v>6.6</v>
          </cell>
          <cell r="J1032">
            <v>58.81</v>
          </cell>
          <cell r="K1032" t="str">
            <v>1624-00-013</v>
          </cell>
        </row>
        <row r="1033">
          <cell r="I1033">
            <v>6.6</v>
          </cell>
          <cell r="J1033">
            <v>2160.38</v>
          </cell>
          <cell r="K1033" t="str">
            <v>1624-00-013</v>
          </cell>
        </row>
        <row r="1034">
          <cell r="I1034">
            <v>6.6</v>
          </cell>
          <cell r="J1034">
            <v>126</v>
          </cell>
          <cell r="K1034" t="str">
            <v>1624-00-013</v>
          </cell>
        </row>
        <row r="1035">
          <cell r="I1035">
            <v>6.6</v>
          </cell>
          <cell r="J1035">
            <v>1800</v>
          </cell>
          <cell r="K1035" t="str">
            <v>1624-00-013</v>
          </cell>
        </row>
        <row r="1036">
          <cell r="I1036">
            <v>6.6</v>
          </cell>
          <cell r="J1036">
            <v>163.80000000000001</v>
          </cell>
          <cell r="K1036" t="str">
            <v>1624-00-013</v>
          </cell>
        </row>
        <row r="1037">
          <cell r="I1037">
            <v>6.6</v>
          </cell>
          <cell r="J1037">
            <v>2340</v>
          </cell>
          <cell r="K1037" t="str">
            <v>1624-00-013</v>
          </cell>
        </row>
        <row r="1038">
          <cell r="I1038">
            <v>6.6</v>
          </cell>
          <cell r="J1038">
            <v>463</v>
          </cell>
          <cell r="K1038" t="str">
            <v>1624-00-013</v>
          </cell>
        </row>
        <row r="1039">
          <cell r="I1039">
            <v>6.6</v>
          </cell>
          <cell r="J1039">
            <v>10.92</v>
          </cell>
          <cell r="K1039" t="str">
            <v>1624-00-013</v>
          </cell>
        </row>
        <row r="1040">
          <cell r="I1040">
            <v>6.6</v>
          </cell>
          <cell r="J1040">
            <v>4.59</v>
          </cell>
          <cell r="K1040" t="str">
            <v>1624-00-013</v>
          </cell>
        </row>
        <row r="1041">
          <cell r="I1041">
            <v>6.6</v>
          </cell>
          <cell r="J1041">
            <v>5.23</v>
          </cell>
          <cell r="K1041" t="str">
            <v>1624-00-013</v>
          </cell>
        </row>
        <row r="1042">
          <cell r="I1042">
            <v>6.6</v>
          </cell>
          <cell r="J1042">
            <v>400</v>
          </cell>
          <cell r="K1042" t="str">
            <v>1624-00-013</v>
          </cell>
        </row>
        <row r="1043">
          <cell r="I1043">
            <v>6.6</v>
          </cell>
          <cell r="J1043">
            <v>168.22</v>
          </cell>
          <cell r="K1043" t="str">
            <v>1624-00-013</v>
          </cell>
        </row>
        <row r="1044">
          <cell r="I1044">
            <v>6.6</v>
          </cell>
          <cell r="J1044">
            <v>191.59</v>
          </cell>
          <cell r="K1044" t="str">
            <v>1624-00-013</v>
          </cell>
        </row>
        <row r="1045">
          <cell r="I1045">
            <v>6.6</v>
          </cell>
          <cell r="J1045">
            <v>563</v>
          </cell>
          <cell r="K1045" t="str">
            <v>1624-00-013</v>
          </cell>
        </row>
        <row r="1046">
          <cell r="I1046">
            <v>6.6</v>
          </cell>
          <cell r="J1046">
            <v>3600</v>
          </cell>
          <cell r="K1046" t="str">
            <v>1624-00-013</v>
          </cell>
        </row>
        <row r="1047">
          <cell r="I1047">
            <v>6.6</v>
          </cell>
          <cell r="J1047">
            <v>500</v>
          </cell>
          <cell r="K1047" t="str">
            <v>1624-00-013</v>
          </cell>
        </row>
        <row r="1048">
          <cell r="I1048">
            <v>6.6</v>
          </cell>
          <cell r="J1048">
            <v>700</v>
          </cell>
          <cell r="K1048" t="str">
            <v>1624-00-013</v>
          </cell>
        </row>
        <row r="1049">
          <cell r="I1049">
            <v>6.6</v>
          </cell>
          <cell r="J1049">
            <v>21.02</v>
          </cell>
          <cell r="K1049" t="str">
            <v>1624-00-013</v>
          </cell>
        </row>
        <row r="1050">
          <cell r="I1050">
            <v>6.6</v>
          </cell>
          <cell r="J1050">
            <v>770</v>
          </cell>
          <cell r="K1050" t="str">
            <v>1624-00-013</v>
          </cell>
        </row>
        <row r="1051">
          <cell r="I1051">
            <v>6.7</v>
          </cell>
          <cell r="J1051">
            <v>506.58</v>
          </cell>
          <cell r="K1051" t="str">
            <v>1624-00-013</v>
          </cell>
        </row>
        <row r="1052">
          <cell r="I1052">
            <v>6.7</v>
          </cell>
          <cell r="J1052">
            <v>289.8</v>
          </cell>
          <cell r="K1052" t="str">
            <v>1624-00-013</v>
          </cell>
        </row>
        <row r="1053">
          <cell r="I1053">
            <v>6.7</v>
          </cell>
          <cell r="J1053">
            <v>2901.51</v>
          </cell>
          <cell r="K1053" t="str">
            <v>1624-00-013</v>
          </cell>
        </row>
        <row r="1054">
          <cell r="I1054">
            <v>6.7</v>
          </cell>
          <cell r="J1054">
            <v>3585.24</v>
          </cell>
          <cell r="K1054" t="str">
            <v>1624-00-013</v>
          </cell>
        </row>
        <row r="1055">
          <cell r="I1055">
            <v>6.7</v>
          </cell>
          <cell r="J1055">
            <v>706.25</v>
          </cell>
          <cell r="K1055" t="str">
            <v>1624-00-013</v>
          </cell>
        </row>
        <row r="1056">
          <cell r="I1056">
            <v>6.7</v>
          </cell>
          <cell r="J1056">
            <v>4568.49</v>
          </cell>
          <cell r="K1056" t="str">
            <v>1624-00-013</v>
          </cell>
        </row>
        <row r="1057">
          <cell r="I1057">
            <v>6.7</v>
          </cell>
          <cell r="J1057">
            <v>3058.43</v>
          </cell>
          <cell r="K1057" t="str">
            <v>1624-00-013</v>
          </cell>
        </row>
        <row r="1058">
          <cell r="I1058">
            <v>6.7</v>
          </cell>
          <cell r="J1058">
            <v>4160.7</v>
          </cell>
          <cell r="K1058" t="str">
            <v>1624-00-013</v>
          </cell>
        </row>
        <row r="1059">
          <cell r="I1059">
            <v>6.7</v>
          </cell>
          <cell r="J1059">
            <v>9.15</v>
          </cell>
          <cell r="K1059" t="str">
            <v>1624-00-013</v>
          </cell>
        </row>
        <row r="1060">
          <cell r="I1060">
            <v>6.7</v>
          </cell>
          <cell r="J1060">
            <v>334.97</v>
          </cell>
          <cell r="K1060" t="str">
            <v>1624-00-013</v>
          </cell>
        </row>
        <row r="1061">
          <cell r="I1061">
            <v>6.7</v>
          </cell>
          <cell r="J1061">
            <v>25.51</v>
          </cell>
          <cell r="K1061" t="str">
            <v>1624-00-013</v>
          </cell>
        </row>
        <row r="1062">
          <cell r="I1062">
            <v>6.7</v>
          </cell>
          <cell r="J1062">
            <v>934.58</v>
          </cell>
          <cell r="K1062" t="str">
            <v>1624-00-013</v>
          </cell>
        </row>
        <row r="1063">
          <cell r="I1063">
            <v>6.7</v>
          </cell>
          <cell r="J1063">
            <v>6.17</v>
          </cell>
          <cell r="K1063" t="str">
            <v>1624-00-013</v>
          </cell>
        </row>
        <row r="1064">
          <cell r="I1064">
            <v>6.7</v>
          </cell>
          <cell r="J1064">
            <v>225.84</v>
          </cell>
          <cell r="K1064" t="str">
            <v>1624-00-013</v>
          </cell>
        </row>
        <row r="1065">
          <cell r="I1065">
            <v>6.7</v>
          </cell>
          <cell r="J1065">
            <v>6.48</v>
          </cell>
          <cell r="K1065" t="str">
            <v>1624-00-013</v>
          </cell>
        </row>
        <row r="1066">
          <cell r="I1066">
            <v>6.7</v>
          </cell>
          <cell r="J1066">
            <v>237.23</v>
          </cell>
          <cell r="K1066" t="str">
            <v>1624-00-013</v>
          </cell>
        </row>
        <row r="1067">
          <cell r="I1067">
            <v>6.7</v>
          </cell>
          <cell r="J1067">
            <v>934.58</v>
          </cell>
          <cell r="K1067" t="str">
            <v>1624-00-013</v>
          </cell>
        </row>
        <row r="1068">
          <cell r="I1068">
            <v>6.7</v>
          </cell>
          <cell r="J1068">
            <v>25.51</v>
          </cell>
          <cell r="K1068" t="str">
            <v>1624-00-013</v>
          </cell>
        </row>
        <row r="1069">
          <cell r="I1069">
            <v>6.7</v>
          </cell>
          <cell r="J1069">
            <v>36.21</v>
          </cell>
          <cell r="K1069" t="str">
            <v>1624-00-013</v>
          </cell>
        </row>
        <row r="1070">
          <cell r="I1070">
            <v>6.7</v>
          </cell>
          <cell r="J1070">
            <v>1326.43</v>
          </cell>
          <cell r="K1070" t="str">
            <v>1624-00-013</v>
          </cell>
        </row>
        <row r="1071">
          <cell r="I1071">
            <v>6.7</v>
          </cell>
          <cell r="J1071">
            <v>25.51</v>
          </cell>
          <cell r="K1071" t="str">
            <v>1624-00-013</v>
          </cell>
        </row>
        <row r="1072">
          <cell r="I1072">
            <v>6.7</v>
          </cell>
          <cell r="J1072">
            <v>934.58</v>
          </cell>
          <cell r="K1072" t="str">
            <v>1624-00-013</v>
          </cell>
        </row>
        <row r="1073">
          <cell r="I1073">
            <v>6.7</v>
          </cell>
          <cell r="J1073">
            <v>934.58</v>
          </cell>
          <cell r="K1073" t="str">
            <v>1624-00-013</v>
          </cell>
        </row>
        <row r="1074">
          <cell r="I1074">
            <v>6.7</v>
          </cell>
          <cell r="J1074">
            <v>25.51</v>
          </cell>
          <cell r="K1074" t="str">
            <v>1624-00-013</v>
          </cell>
        </row>
        <row r="1075">
          <cell r="I1075">
            <v>6.7</v>
          </cell>
          <cell r="J1075">
            <v>15.42</v>
          </cell>
          <cell r="K1075" t="str">
            <v>1624-00-013</v>
          </cell>
        </row>
        <row r="1076">
          <cell r="I1076">
            <v>6.7</v>
          </cell>
          <cell r="J1076">
            <v>564.99</v>
          </cell>
          <cell r="K1076" t="str">
            <v>1624-00-013</v>
          </cell>
        </row>
        <row r="1077">
          <cell r="I1077">
            <v>6.7</v>
          </cell>
          <cell r="J1077">
            <v>42.46</v>
          </cell>
          <cell r="K1077" t="str">
            <v>1624-00-013</v>
          </cell>
        </row>
        <row r="1078">
          <cell r="I1078">
            <v>6.7</v>
          </cell>
          <cell r="J1078">
            <v>4.04</v>
          </cell>
          <cell r="K1078" t="str">
            <v>1624-00-013</v>
          </cell>
        </row>
        <row r="1079">
          <cell r="I1079">
            <v>6.7</v>
          </cell>
          <cell r="J1079">
            <v>1555.36</v>
          </cell>
          <cell r="K1079" t="str">
            <v>1624-00-013</v>
          </cell>
        </row>
        <row r="1080">
          <cell r="I1080">
            <v>6.7</v>
          </cell>
          <cell r="J1080">
            <v>147.93</v>
          </cell>
          <cell r="K1080" t="str">
            <v>1624-00-013</v>
          </cell>
        </row>
        <row r="1081">
          <cell r="I1081">
            <v>6.7</v>
          </cell>
          <cell r="J1081">
            <v>25.51</v>
          </cell>
          <cell r="K1081" t="str">
            <v>1624-00-013</v>
          </cell>
        </row>
        <row r="1082">
          <cell r="I1082">
            <v>6.7</v>
          </cell>
          <cell r="J1082">
            <v>934.58</v>
          </cell>
          <cell r="K1082" t="str">
            <v>1624-00-013</v>
          </cell>
        </row>
        <row r="1083">
          <cell r="I1083">
            <v>6.7</v>
          </cell>
          <cell r="J1083">
            <v>-0.04</v>
          </cell>
          <cell r="K1083" t="str">
            <v>1624-00-013</v>
          </cell>
        </row>
        <row r="1084">
          <cell r="I1084">
            <v>6.7</v>
          </cell>
          <cell r="J1084">
            <v>-934.58</v>
          </cell>
          <cell r="K1084" t="str">
            <v>1624-00-013</v>
          </cell>
        </row>
        <row r="1085">
          <cell r="I1085">
            <v>6.7</v>
          </cell>
          <cell r="J1085">
            <v>-25.51</v>
          </cell>
          <cell r="K1085" t="str">
            <v>1624-00-013</v>
          </cell>
        </row>
        <row r="1086">
          <cell r="I1086">
            <v>7.1</v>
          </cell>
          <cell r="J1086">
            <v>19147.5</v>
          </cell>
          <cell r="K1086" t="str">
            <v>1624-00-013</v>
          </cell>
        </row>
        <row r="1087">
          <cell r="I1087">
            <v>7.2</v>
          </cell>
          <cell r="J1087">
            <v>42978.62</v>
          </cell>
          <cell r="K1087" t="str">
            <v>1624-00-013</v>
          </cell>
        </row>
        <row r="1088">
          <cell r="I1088">
            <v>7.3</v>
          </cell>
          <cell r="J1088">
            <v>6017.14</v>
          </cell>
          <cell r="K1088" t="str">
            <v>1624-00-013</v>
          </cell>
        </row>
        <row r="1089">
          <cell r="I1089">
            <v>7.4</v>
          </cell>
          <cell r="J1089">
            <v>128400</v>
          </cell>
          <cell r="K1089" t="str">
            <v>1624-00-013</v>
          </cell>
        </row>
        <row r="1090">
          <cell r="I1090">
            <v>7.4</v>
          </cell>
          <cell r="J1090">
            <v>32100</v>
          </cell>
          <cell r="K1090" t="str">
            <v>1624-00-013</v>
          </cell>
        </row>
        <row r="1091">
          <cell r="I1091">
            <v>7.4</v>
          </cell>
          <cell r="J1091">
            <v>529.20000000000005</v>
          </cell>
          <cell r="K1091" t="str">
            <v>1624-00-002</v>
          </cell>
        </row>
        <row r="1092">
          <cell r="I1092">
            <v>7.4</v>
          </cell>
          <cell r="J1092">
            <v>7560</v>
          </cell>
          <cell r="K1092" t="str">
            <v>1624-00-002</v>
          </cell>
        </row>
        <row r="1093">
          <cell r="I1093">
            <v>7.4</v>
          </cell>
          <cell r="J1093">
            <v>8532.16</v>
          </cell>
          <cell r="K1093" t="str">
            <v>1624-00-013</v>
          </cell>
        </row>
        <row r="1094">
          <cell r="I1094">
            <v>7.4</v>
          </cell>
          <cell r="J1094">
            <v>121888</v>
          </cell>
          <cell r="K1094" t="str">
            <v>1624-00-013</v>
          </cell>
        </row>
        <row r="1095">
          <cell r="I1095">
            <v>7.4</v>
          </cell>
          <cell r="J1095">
            <v>-128400</v>
          </cell>
          <cell r="K1095" t="str">
            <v>1624-00-013</v>
          </cell>
        </row>
        <row r="1096">
          <cell r="I1096">
            <v>7.4</v>
          </cell>
          <cell r="J1096">
            <v>10500</v>
          </cell>
          <cell r="K1096" t="str">
            <v>1624-00-013</v>
          </cell>
        </row>
        <row r="1097">
          <cell r="I1097">
            <v>7.4</v>
          </cell>
          <cell r="J1097">
            <v>150000</v>
          </cell>
          <cell r="K1097" t="str">
            <v>1624-00-013</v>
          </cell>
        </row>
        <row r="1098">
          <cell r="I1098">
            <v>7.4</v>
          </cell>
          <cell r="J1098">
            <v>34300</v>
          </cell>
          <cell r="K1098" t="str">
            <v>1624-00-013</v>
          </cell>
        </row>
        <row r="1099">
          <cell r="I1099">
            <v>7.4</v>
          </cell>
          <cell r="J1099">
            <v>490000</v>
          </cell>
          <cell r="K1099" t="str">
            <v>1624-00-013</v>
          </cell>
        </row>
        <row r="1100">
          <cell r="I1100">
            <v>7.4</v>
          </cell>
          <cell r="J1100">
            <v>31608.5</v>
          </cell>
          <cell r="K1100" t="str">
            <v>1624-00-013</v>
          </cell>
        </row>
        <row r="1101">
          <cell r="I1101">
            <v>7.4</v>
          </cell>
          <cell r="J1101">
            <v>451550</v>
          </cell>
          <cell r="K1101" t="str">
            <v>1624-00-013</v>
          </cell>
        </row>
        <row r="1102">
          <cell r="I1102">
            <v>7.4</v>
          </cell>
          <cell r="J1102">
            <v>-30000</v>
          </cell>
          <cell r="K1102" t="str">
            <v>1624-00-013</v>
          </cell>
        </row>
        <row r="1103">
          <cell r="I1103">
            <v>7.4</v>
          </cell>
          <cell r="J1103">
            <v>-2100</v>
          </cell>
          <cell r="K1103" t="str">
            <v>1624-00-013</v>
          </cell>
        </row>
        <row r="1104">
          <cell r="I1104">
            <v>7.4</v>
          </cell>
          <cell r="J1104">
            <v>34128.639999999999</v>
          </cell>
          <cell r="K1104" t="str">
            <v>1624-00-013</v>
          </cell>
        </row>
        <row r="1105">
          <cell r="I1105">
            <v>7.4</v>
          </cell>
          <cell r="J1105">
            <v>487552</v>
          </cell>
          <cell r="K1105" t="str">
            <v>1624-00-013</v>
          </cell>
        </row>
        <row r="1106">
          <cell r="I1106">
            <v>7.4</v>
          </cell>
          <cell r="J1106">
            <v>34368.879999999997</v>
          </cell>
          <cell r="K1106" t="str">
            <v>1624-00-013</v>
          </cell>
        </row>
        <row r="1107">
          <cell r="I1107">
            <v>7.4</v>
          </cell>
          <cell r="J1107">
            <v>490984</v>
          </cell>
          <cell r="K1107" t="str">
            <v>1624-00-013</v>
          </cell>
        </row>
        <row r="1108">
          <cell r="I1108">
            <v>7.4</v>
          </cell>
          <cell r="J1108">
            <v>1596</v>
          </cell>
          <cell r="K1108" t="str">
            <v>1624-00-013</v>
          </cell>
        </row>
        <row r="1109">
          <cell r="I1109">
            <v>7.4</v>
          </cell>
          <cell r="J1109">
            <v>22800</v>
          </cell>
          <cell r="K1109" t="str">
            <v>1624-00-013</v>
          </cell>
        </row>
        <row r="1110">
          <cell r="I1110">
            <v>7.4</v>
          </cell>
          <cell r="J1110">
            <v>26250</v>
          </cell>
          <cell r="K1110" t="str">
            <v>1624-00-013</v>
          </cell>
        </row>
        <row r="1111">
          <cell r="I1111">
            <v>7.4</v>
          </cell>
          <cell r="J1111">
            <v>375000</v>
          </cell>
          <cell r="K1111" t="str">
            <v>1624-00-013</v>
          </cell>
        </row>
        <row r="1112">
          <cell r="I1112">
            <v>7.4</v>
          </cell>
          <cell r="J1112">
            <v>33442.5</v>
          </cell>
          <cell r="K1112" t="str">
            <v>1624-00-013</v>
          </cell>
        </row>
        <row r="1113">
          <cell r="I1113">
            <v>7.4</v>
          </cell>
          <cell r="J1113">
            <v>477750</v>
          </cell>
          <cell r="K1113" t="str">
            <v>1624-00-013</v>
          </cell>
        </row>
        <row r="1114">
          <cell r="I1114">
            <v>7.4</v>
          </cell>
          <cell r="J1114">
            <v>364</v>
          </cell>
          <cell r="K1114" t="str">
            <v>1624-00-013</v>
          </cell>
        </row>
        <row r="1115">
          <cell r="I1115">
            <v>7.4</v>
          </cell>
          <cell r="J1115">
            <v>5200</v>
          </cell>
          <cell r="K1115" t="str">
            <v>1624-00-013</v>
          </cell>
        </row>
        <row r="1116">
          <cell r="I1116">
            <v>7.4</v>
          </cell>
          <cell r="J1116">
            <v>364</v>
          </cell>
          <cell r="K1116" t="str">
            <v>1624-00-013</v>
          </cell>
        </row>
        <row r="1117">
          <cell r="I1117">
            <v>7.4</v>
          </cell>
          <cell r="J1117">
            <v>5200</v>
          </cell>
          <cell r="K1117" t="str">
            <v>1624-00-013</v>
          </cell>
        </row>
        <row r="1118">
          <cell r="I1118">
            <v>7.4</v>
          </cell>
          <cell r="J1118">
            <v>409.5</v>
          </cell>
          <cell r="K1118" t="str">
            <v>1624-00-013</v>
          </cell>
        </row>
        <row r="1119">
          <cell r="I1119">
            <v>7.4</v>
          </cell>
          <cell r="J1119">
            <v>5850</v>
          </cell>
          <cell r="K1119" t="str">
            <v>1624-00-013</v>
          </cell>
        </row>
        <row r="1120">
          <cell r="I1120">
            <v>7.5</v>
          </cell>
          <cell r="J1120">
            <v>108235.13</v>
          </cell>
          <cell r="K1120" t="str">
            <v>1624-00-013</v>
          </cell>
        </row>
        <row r="1121">
          <cell r="I1121">
            <v>7.5</v>
          </cell>
          <cell r="J1121">
            <v>162352.69</v>
          </cell>
          <cell r="K1121" t="str">
            <v>1624-00-013</v>
          </cell>
        </row>
        <row r="1122">
          <cell r="I1122">
            <v>7.5</v>
          </cell>
          <cell r="J1122">
            <v>270587.8</v>
          </cell>
          <cell r="K1122" t="str">
            <v>1624-00-013</v>
          </cell>
        </row>
        <row r="1123">
          <cell r="I1123">
            <v>7.5</v>
          </cell>
          <cell r="J1123">
            <v>2321495.33</v>
          </cell>
          <cell r="K1123" t="str">
            <v>1624-00-013</v>
          </cell>
        </row>
        <row r="1124">
          <cell r="I1124">
            <v>7.5</v>
          </cell>
          <cell r="J1124">
            <v>580373.82999999996</v>
          </cell>
          <cell r="K1124" t="str">
            <v>1624-00-013</v>
          </cell>
        </row>
        <row r="1125">
          <cell r="I1125">
            <v>7.5</v>
          </cell>
          <cell r="J1125">
            <v>-2321495.33</v>
          </cell>
          <cell r="K1125" t="str">
            <v>1624-00-013</v>
          </cell>
        </row>
        <row r="1126">
          <cell r="I1126">
            <v>7.5</v>
          </cell>
          <cell r="J1126">
            <v>-270587.81</v>
          </cell>
          <cell r="K1126" t="str">
            <v>1624-00-013</v>
          </cell>
        </row>
        <row r="1127">
          <cell r="I1127">
            <v>7.5</v>
          </cell>
          <cell r="J1127">
            <v>2242990.65</v>
          </cell>
          <cell r="K1127" t="str">
            <v>1624-00-013</v>
          </cell>
        </row>
        <row r="1128">
          <cell r="I1128">
            <v>7.6</v>
          </cell>
          <cell r="J1128">
            <v>34155</v>
          </cell>
          <cell r="K1128" t="str">
            <v>1624-00-013</v>
          </cell>
        </row>
        <row r="1129">
          <cell r="I1129">
            <v>7.7</v>
          </cell>
          <cell r="J1129">
            <v>2700000</v>
          </cell>
          <cell r="K1129" t="str">
            <v>1624-00-013</v>
          </cell>
        </row>
        <row r="1130">
          <cell r="I1130">
            <v>7.7</v>
          </cell>
          <cell r="J1130">
            <v>68040</v>
          </cell>
          <cell r="K1130" t="str">
            <v>1624-00-013</v>
          </cell>
        </row>
        <row r="1131">
          <cell r="I1131">
            <v>7.7</v>
          </cell>
          <cell r="J1131">
            <v>9720</v>
          </cell>
          <cell r="K1131" t="str">
            <v>1624-00-013</v>
          </cell>
        </row>
        <row r="1132">
          <cell r="I1132">
            <v>7.7</v>
          </cell>
          <cell r="J1132">
            <v>-2160000</v>
          </cell>
          <cell r="K1132" t="str">
            <v>1624-00-013</v>
          </cell>
        </row>
        <row r="1133">
          <cell r="I1133">
            <v>7.7</v>
          </cell>
          <cell r="J1133">
            <v>3170000</v>
          </cell>
          <cell r="K1133" t="str">
            <v>1624-00-013</v>
          </cell>
        </row>
        <row r="1134">
          <cell r="I1134">
            <v>7.7</v>
          </cell>
          <cell r="J1134">
            <v>200113</v>
          </cell>
          <cell r="K1134" t="str">
            <v>1624-00-013</v>
          </cell>
        </row>
        <row r="1135">
          <cell r="I1135">
            <v>7.7</v>
          </cell>
          <cell r="J1135">
            <v>676543</v>
          </cell>
          <cell r="K1135" t="str">
            <v>1624-00-013</v>
          </cell>
        </row>
        <row r="1136">
          <cell r="I1136">
            <v>7.7</v>
          </cell>
          <cell r="J1136">
            <v>1080000</v>
          </cell>
          <cell r="K1136" t="str">
            <v>1624-00-013</v>
          </cell>
        </row>
        <row r="1137">
          <cell r="I1137">
            <v>7.7</v>
          </cell>
          <cell r="J1137">
            <v>18900</v>
          </cell>
          <cell r="K1137" t="str">
            <v>1624-00-013</v>
          </cell>
        </row>
        <row r="1138">
          <cell r="I1138">
            <v>7.7</v>
          </cell>
          <cell r="J1138">
            <v>3170000</v>
          </cell>
          <cell r="K1138" t="str">
            <v>1624-00-013</v>
          </cell>
        </row>
        <row r="1139">
          <cell r="I1139">
            <v>7.7</v>
          </cell>
          <cell r="J1139">
            <v>1391802</v>
          </cell>
          <cell r="K1139" t="str">
            <v>1624-00-013</v>
          </cell>
        </row>
        <row r="1140">
          <cell r="I1140">
            <v>7.7</v>
          </cell>
          <cell r="J1140">
            <v>327496</v>
          </cell>
          <cell r="K1140" t="str">
            <v>1624-00-013</v>
          </cell>
        </row>
        <row r="1141">
          <cell r="I1141">
            <v>7.7</v>
          </cell>
          <cell r="J1141">
            <v>253500</v>
          </cell>
          <cell r="K1141" t="str">
            <v>1624-00-013</v>
          </cell>
        </row>
        <row r="1142">
          <cell r="I1142">
            <v>7.7</v>
          </cell>
          <cell r="J1142">
            <v>199793.6</v>
          </cell>
          <cell r="K1142" t="str">
            <v>1624-00-013</v>
          </cell>
        </row>
        <row r="1143">
          <cell r="I1143">
            <v>7.7</v>
          </cell>
          <cell r="J1143">
            <v>637622</v>
          </cell>
          <cell r="K1143" t="str">
            <v>1624-00-013</v>
          </cell>
        </row>
        <row r="1144">
          <cell r="I1144">
            <v>7.7</v>
          </cell>
          <cell r="J1144">
            <v>122400</v>
          </cell>
          <cell r="K1144" t="str">
            <v>1624-00-013</v>
          </cell>
        </row>
        <row r="1145">
          <cell r="I1145">
            <v>7.7</v>
          </cell>
          <cell r="J1145">
            <v>9345</v>
          </cell>
          <cell r="K1145" t="str">
            <v>1624-00-013</v>
          </cell>
        </row>
        <row r="1146">
          <cell r="I1146">
            <v>7.7</v>
          </cell>
          <cell r="J1146">
            <v>25000</v>
          </cell>
          <cell r="K1146" t="str">
            <v>1624-00-013</v>
          </cell>
        </row>
        <row r="1147">
          <cell r="I1147">
            <v>7.7</v>
          </cell>
          <cell r="J1147">
            <v>45000</v>
          </cell>
          <cell r="K1147" t="str">
            <v>1624-00-013</v>
          </cell>
        </row>
        <row r="1148">
          <cell r="I1148">
            <v>7.7</v>
          </cell>
          <cell r="J1148">
            <v>998968</v>
          </cell>
          <cell r="K1148" t="str">
            <v>1624-00-013</v>
          </cell>
        </row>
        <row r="1149">
          <cell r="I1149">
            <v>7.7</v>
          </cell>
          <cell r="J1149">
            <v>300000</v>
          </cell>
          <cell r="K1149" t="str">
            <v>1624-00-016</v>
          </cell>
        </row>
        <row r="1150">
          <cell r="I1150">
            <v>7.7</v>
          </cell>
          <cell r="J1150">
            <v>271250</v>
          </cell>
          <cell r="K1150" t="str">
            <v>1624-00-016</v>
          </cell>
        </row>
        <row r="1153">
          <cell r="J1153">
            <v>218851008.70999995</v>
          </cell>
        </row>
        <row r="1156">
          <cell r="J1156">
            <v>218846108.71000001</v>
          </cell>
        </row>
        <row r="1157">
          <cell r="J1157">
            <v>4899.9999999403954</v>
          </cell>
        </row>
        <row r="1160">
          <cell r="I1160">
            <v>4.7</v>
          </cell>
          <cell r="J1160">
            <v>3000</v>
          </cell>
          <cell r="K1160" t="str">
            <v>1624-00-006</v>
          </cell>
        </row>
        <row r="1161">
          <cell r="I1161">
            <v>4.7</v>
          </cell>
          <cell r="J1161">
            <v>6000</v>
          </cell>
          <cell r="K1161" t="str">
            <v>1624-00-006</v>
          </cell>
        </row>
        <row r="1162">
          <cell r="I1162">
            <v>4.7</v>
          </cell>
          <cell r="J1162">
            <v>5000</v>
          </cell>
          <cell r="K1162" t="str">
            <v>1624-00-006</v>
          </cell>
        </row>
        <row r="1163">
          <cell r="I1163">
            <v>4.7</v>
          </cell>
          <cell r="J1163">
            <v>5000</v>
          </cell>
          <cell r="K1163" t="str">
            <v>1624-00-006</v>
          </cell>
        </row>
        <row r="1164">
          <cell r="I1164">
            <v>4.5999999999999996</v>
          </cell>
          <cell r="J1164">
            <v>1659</v>
          </cell>
          <cell r="K1164" t="str">
            <v>1624-00-006</v>
          </cell>
        </row>
        <row r="1165">
          <cell r="I1165">
            <v>4.0999999999999996</v>
          </cell>
          <cell r="J1165">
            <v>-420</v>
          </cell>
          <cell r="K1165" t="str">
            <v>1624-00-013</v>
          </cell>
        </row>
        <row r="1166">
          <cell r="I1166">
            <v>4.0999999999999996</v>
          </cell>
          <cell r="J1166">
            <v>-29.4</v>
          </cell>
          <cell r="K1166" t="str">
            <v>1624-00-013</v>
          </cell>
        </row>
        <row r="1167">
          <cell r="I1167">
            <v>4.0999999999999996</v>
          </cell>
          <cell r="J1167">
            <v>-17920</v>
          </cell>
          <cell r="K1167" t="str">
            <v>1624-00-013</v>
          </cell>
        </row>
        <row r="1168">
          <cell r="I1168">
            <v>4.0999999999999996</v>
          </cell>
          <cell r="J1168">
            <v>-1254.4000000000001</v>
          </cell>
          <cell r="K1168" t="str">
            <v>1624-00-013</v>
          </cell>
        </row>
        <row r="1169">
          <cell r="I1169">
            <v>4.0999999999999996</v>
          </cell>
          <cell r="J1169">
            <v>5880</v>
          </cell>
          <cell r="K1169" t="str">
            <v>1624-00-013</v>
          </cell>
        </row>
        <row r="1170">
          <cell r="I1170">
            <v>4.0999999999999996</v>
          </cell>
          <cell r="J1170">
            <v>19600</v>
          </cell>
          <cell r="K1170" t="str">
            <v>1624-00-013</v>
          </cell>
        </row>
        <row r="1171">
          <cell r="I1171">
            <v>4.0999999999999996</v>
          </cell>
          <cell r="J1171">
            <v>6948</v>
          </cell>
          <cell r="K1171" t="str">
            <v>1624-00-013</v>
          </cell>
        </row>
        <row r="1172">
          <cell r="I1172">
            <v>4</v>
          </cell>
          <cell r="J1172">
            <v>486.36</v>
          </cell>
          <cell r="K1172" t="str">
            <v>1624-00-013</v>
          </cell>
        </row>
        <row r="1173">
          <cell r="I1173">
            <v>4</v>
          </cell>
          <cell r="J1173">
            <v>751278.39</v>
          </cell>
          <cell r="K1173" t="str">
            <v>1624-00-013</v>
          </cell>
        </row>
        <row r="1174">
          <cell r="I1174">
            <v>4</v>
          </cell>
          <cell r="J1174">
            <v>52589.49</v>
          </cell>
          <cell r="K1174" t="str">
            <v>1624-00-013</v>
          </cell>
        </row>
        <row r="1175">
          <cell r="I1175">
            <v>5</v>
          </cell>
          <cell r="J1175">
            <v>36960</v>
          </cell>
          <cell r="K1175" t="str">
            <v>1624-00-013</v>
          </cell>
        </row>
        <row r="1176">
          <cell r="I1176">
            <v>5</v>
          </cell>
          <cell r="J1176">
            <v>2587.1999999999998</v>
          </cell>
          <cell r="K1176" t="str">
            <v>1624-00-013</v>
          </cell>
        </row>
        <row r="1177">
          <cell r="I1177">
            <v>5</v>
          </cell>
          <cell r="J1177">
            <v>23408</v>
          </cell>
          <cell r="K1177" t="str">
            <v>1624-00-013</v>
          </cell>
        </row>
        <row r="1178">
          <cell r="I1178">
            <v>5</v>
          </cell>
          <cell r="J1178">
            <v>1638.56</v>
          </cell>
          <cell r="K1178" t="str">
            <v>1624-00-013</v>
          </cell>
        </row>
        <row r="1179">
          <cell r="I1179">
            <v>5</v>
          </cell>
          <cell r="J1179">
            <v>13552</v>
          </cell>
          <cell r="K1179" t="str">
            <v>1624-00-013</v>
          </cell>
        </row>
        <row r="1180">
          <cell r="I1180">
            <v>5</v>
          </cell>
          <cell r="J1180">
            <v>948.64</v>
          </cell>
          <cell r="K1180" t="str">
            <v>1624-00-013</v>
          </cell>
        </row>
        <row r="1181">
          <cell r="I1181">
            <v>4.7</v>
          </cell>
          <cell r="J1181">
            <v>22650</v>
          </cell>
          <cell r="K1181" t="str">
            <v>1624-00-013</v>
          </cell>
        </row>
        <row r="1182">
          <cell r="I1182">
            <v>4.7</v>
          </cell>
          <cell r="J1182">
            <v>1585.5</v>
          </cell>
          <cell r="K1182" t="str">
            <v>1624-00-013</v>
          </cell>
        </row>
        <row r="1183">
          <cell r="I1183">
            <v>4</v>
          </cell>
          <cell r="J1183">
            <v>80100</v>
          </cell>
          <cell r="K1183" t="str">
            <v>1624-00-013</v>
          </cell>
        </row>
        <row r="1184">
          <cell r="I1184">
            <v>4</v>
          </cell>
          <cell r="J1184">
            <v>5607</v>
          </cell>
          <cell r="K1184" t="str">
            <v>1624-00-013</v>
          </cell>
        </row>
        <row r="1185">
          <cell r="I1185">
            <v>4.8</v>
          </cell>
          <cell r="J1185">
            <v>103000</v>
          </cell>
          <cell r="K1185" t="str">
            <v>1624-00-013</v>
          </cell>
        </row>
        <row r="1186">
          <cell r="I1186">
            <v>4.8</v>
          </cell>
          <cell r="J1186">
            <v>7210</v>
          </cell>
          <cell r="K1186" t="str">
            <v>1624-00-013</v>
          </cell>
        </row>
        <row r="1187">
          <cell r="I1187">
            <v>5</v>
          </cell>
          <cell r="J1187">
            <v>80000</v>
          </cell>
          <cell r="K1187" t="str">
            <v>1624-00-013</v>
          </cell>
        </row>
        <row r="1188">
          <cell r="I1188">
            <v>5</v>
          </cell>
          <cell r="J1188">
            <v>5600</v>
          </cell>
          <cell r="K1188" t="str">
            <v>1624-00-013</v>
          </cell>
        </row>
        <row r="1189">
          <cell r="I1189">
            <v>4.0999999999999996</v>
          </cell>
          <cell r="J1189">
            <v>227520</v>
          </cell>
          <cell r="K1189" t="str">
            <v>1624-00-013</v>
          </cell>
        </row>
        <row r="1190">
          <cell r="I1190">
            <v>4.0999999999999996</v>
          </cell>
          <cell r="J1190">
            <v>15926.4</v>
          </cell>
          <cell r="K1190" t="str">
            <v>1624-00-013</v>
          </cell>
        </row>
        <row r="1191">
          <cell r="I1191">
            <v>4.2</v>
          </cell>
          <cell r="J1191">
            <v>1200</v>
          </cell>
          <cell r="K1191" t="str">
            <v>1624-00-013</v>
          </cell>
        </row>
        <row r="1192">
          <cell r="I1192">
            <v>4.2</v>
          </cell>
          <cell r="J1192">
            <v>84</v>
          </cell>
          <cell r="K1192" t="str">
            <v>1624-00-013</v>
          </cell>
        </row>
        <row r="1193">
          <cell r="I1193">
            <v>4.0999999999999996</v>
          </cell>
          <cell r="J1193">
            <v>595138</v>
          </cell>
          <cell r="K1193" t="str">
            <v>1624-00-013</v>
          </cell>
        </row>
        <row r="1194">
          <cell r="I1194">
            <v>4.0999999999999996</v>
          </cell>
          <cell r="J1194">
            <v>571299</v>
          </cell>
          <cell r="K1194" t="str">
            <v>1624-00-013</v>
          </cell>
        </row>
        <row r="1195">
          <cell r="I1195">
            <v>2.2000000000000002</v>
          </cell>
          <cell r="J1195">
            <v>60900</v>
          </cell>
          <cell r="K1195" t="str">
            <v>1624-00-013</v>
          </cell>
        </row>
        <row r="1196">
          <cell r="I1196">
            <v>2.2000000000000002</v>
          </cell>
          <cell r="J1196">
            <v>4263</v>
          </cell>
          <cell r="K1196" t="str">
            <v>1624-00-013</v>
          </cell>
        </row>
        <row r="1197">
          <cell r="I1197">
            <v>4</v>
          </cell>
          <cell r="J1197">
            <v>9320</v>
          </cell>
          <cell r="K1197" t="str">
            <v>1624-00-013</v>
          </cell>
        </row>
        <row r="1198">
          <cell r="I1198">
            <v>4</v>
          </cell>
          <cell r="J1198">
            <v>652.4</v>
          </cell>
          <cell r="K1198" t="str">
            <v>1624-00-013</v>
          </cell>
        </row>
        <row r="1199">
          <cell r="I1199">
            <v>4.0999999999999996</v>
          </cell>
          <cell r="J1199">
            <v>19205</v>
          </cell>
          <cell r="K1199" t="str">
            <v>1624-00-013</v>
          </cell>
        </row>
        <row r="1200">
          <cell r="I1200">
            <v>4.0999999999999996</v>
          </cell>
          <cell r="J1200">
            <v>1344.35</v>
          </cell>
          <cell r="K1200" t="str">
            <v>1624-00-013</v>
          </cell>
        </row>
        <row r="1201">
          <cell r="I1201">
            <v>4.7</v>
          </cell>
          <cell r="J1201">
            <v>6861</v>
          </cell>
          <cell r="K1201" t="str">
            <v>1624-00-013</v>
          </cell>
        </row>
        <row r="1202">
          <cell r="I1202">
            <v>4.7</v>
          </cell>
          <cell r="J1202">
            <v>480.27</v>
          </cell>
          <cell r="K1202" t="str">
            <v>1624-00-013</v>
          </cell>
        </row>
        <row r="1203">
          <cell r="I1203">
            <v>4.5</v>
          </cell>
          <cell r="J1203">
            <v>915139.8</v>
          </cell>
          <cell r="K1203" t="str">
            <v>1624-00-013</v>
          </cell>
        </row>
        <row r="1204">
          <cell r="I1204">
            <v>4.5</v>
          </cell>
          <cell r="J1204">
            <v>64059.79</v>
          </cell>
          <cell r="K1204" t="str">
            <v>1624-00-013</v>
          </cell>
        </row>
        <row r="1205">
          <cell r="I1205">
            <v>4.0999999999999996</v>
          </cell>
          <cell r="J1205">
            <v>267000</v>
          </cell>
          <cell r="K1205" t="str">
            <v>1624-00-013</v>
          </cell>
        </row>
        <row r="1206">
          <cell r="I1206">
            <v>4.5</v>
          </cell>
          <cell r="J1206">
            <v>10400</v>
          </cell>
          <cell r="K1206" t="str">
            <v>1624-00-013</v>
          </cell>
        </row>
        <row r="1207">
          <cell r="I1207">
            <v>4.5</v>
          </cell>
          <cell r="J1207">
            <v>53675</v>
          </cell>
          <cell r="K1207" t="str">
            <v>1624-00-013</v>
          </cell>
        </row>
        <row r="1208">
          <cell r="I1208">
            <v>4.5</v>
          </cell>
          <cell r="J1208">
            <v>957185.8</v>
          </cell>
          <cell r="K1208" t="str">
            <v>1624-00-013</v>
          </cell>
        </row>
        <row r="1209">
          <cell r="I1209">
            <v>4.5</v>
          </cell>
          <cell r="J1209">
            <v>138800</v>
          </cell>
          <cell r="K1209" t="str">
            <v>1624-00-013</v>
          </cell>
        </row>
        <row r="1210">
          <cell r="I1210">
            <v>4.5</v>
          </cell>
          <cell r="J1210">
            <v>70728</v>
          </cell>
          <cell r="K1210" t="str">
            <v>1624-00-013</v>
          </cell>
        </row>
        <row r="1211">
          <cell r="I1211">
            <v>4.5</v>
          </cell>
          <cell r="J1211">
            <v>106058</v>
          </cell>
          <cell r="K1211" t="str">
            <v>1624-00-013</v>
          </cell>
        </row>
        <row r="1212">
          <cell r="I1212">
            <v>4.5</v>
          </cell>
          <cell r="J1212">
            <v>112273</v>
          </cell>
          <cell r="K1212" t="str">
            <v>1624-00-013</v>
          </cell>
        </row>
        <row r="1213">
          <cell r="I1213">
            <v>4.5</v>
          </cell>
          <cell r="J1213">
            <v>3065.05</v>
          </cell>
          <cell r="K1213" t="str">
            <v>1624-00-013</v>
          </cell>
        </row>
        <row r="1214">
          <cell r="I1214">
            <v>4.7</v>
          </cell>
          <cell r="J1214">
            <v>6840</v>
          </cell>
          <cell r="K1214" t="str">
            <v>1624-00-013</v>
          </cell>
        </row>
        <row r="1215">
          <cell r="I1215">
            <v>4.7</v>
          </cell>
          <cell r="J1215">
            <v>478.8</v>
          </cell>
          <cell r="K1215" t="str">
            <v>1624-00-013</v>
          </cell>
        </row>
        <row r="1216">
          <cell r="I1216">
            <v>4.7</v>
          </cell>
          <cell r="J1216">
            <v>10480</v>
          </cell>
          <cell r="K1216" t="str">
            <v>1624-00-013</v>
          </cell>
        </row>
        <row r="1217">
          <cell r="I1217">
            <v>4.7</v>
          </cell>
          <cell r="J1217">
            <v>733.6</v>
          </cell>
          <cell r="K1217" t="str">
            <v>1624-00-013</v>
          </cell>
        </row>
        <row r="1218">
          <cell r="I1218">
            <v>4.7</v>
          </cell>
          <cell r="J1218">
            <v>28000</v>
          </cell>
          <cell r="K1218" t="str">
            <v>1624-00-013</v>
          </cell>
        </row>
        <row r="1219">
          <cell r="I1219">
            <v>4.7</v>
          </cell>
          <cell r="J1219">
            <v>1960</v>
          </cell>
          <cell r="K1219" t="str">
            <v>1624-00-013</v>
          </cell>
        </row>
        <row r="1220">
          <cell r="I1220">
            <v>4.7</v>
          </cell>
          <cell r="J1220">
            <v>133120</v>
          </cell>
          <cell r="K1220" t="str">
            <v>1624-00-013</v>
          </cell>
        </row>
        <row r="1221">
          <cell r="I1221">
            <v>4.7</v>
          </cell>
          <cell r="J1221">
            <v>9318.4</v>
          </cell>
          <cell r="K1221" t="str">
            <v>1624-00-013</v>
          </cell>
        </row>
        <row r="1222">
          <cell r="I1222">
            <v>4.7</v>
          </cell>
          <cell r="J1222">
            <v>10240</v>
          </cell>
          <cell r="K1222" t="str">
            <v>1624-00-013</v>
          </cell>
        </row>
        <row r="1223">
          <cell r="I1223">
            <v>4.7</v>
          </cell>
          <cell r="J1223">
            <v>716.8</v>
          </cell>
          <cell r="K1223" t="str">
            <v>1624-00-013</v>
          </cell>
        </row>
        <row r="1224">
          <cell r="I1224">
            <v>4.7</v>
          </cell>
          <cell r="J1224">
            <v>131100</v>
          </cell>
          <cell r="K1224" t="str">
            <v>1624-00-013</v>
          </cell>
        </row>
        <row r="1225">
          <cell r="I1225">
            <v>4.7</v>
          </cell>
          <cell r="J1225">
            <v>9177</v>
          </cell>
          <cell r="K1225" t="str">
            <v>1624-00-013</v>
          </cell>
        </row>
        <row r="1226">
          <cell r="I1226">
            <v>4.7</v>
          </cell>
          <cell r="J1226">
            <v>70496</v>
          </cell>
          <cell r="K1226" t="str">
            <v>1624-00-013</v>
          </cell>
        </row>
        <row r="1227">
          <cell r="I1227">
            <v>4.7</v>
          </cell>
          <cell r="J1227">
            <v>4934.72</v>
          </cell>
          <cell r="K1227" t="str">
            <v>1624-00-013</v>
          </cell>
        </row>
        <row r="1228">
          <cell r="I1228">
            <v>4.7</v>
          </cell>
          <cell r="J1228">
            <v>465</v>
          </cell>
          <cell r="K1228" t="str">
            <v>1624-00-013</v>
          </cell>
        </row>
        <row r="1229">
          <cell r="I1229">
            <v>4.7</v>
          </cell>
          <cell r="J1229">
            <v>32.549999999999997</v>
          </cell>
          <cell r="K1229" t="str">
            <v>1624-00-013</v>
          </cell>
        </row>
        <row r="1230">
          <cell r="I1230">
            <v>4.2</v>
          </cell>
          <cell r="J1230">
            <v>1080000</v>
          </cell>
          <cell r="K1230" t="str">
            <v>1624-00-013</v>
          </cell>
        </row>
        <row r="1231">
          <cell r="I1231">
            <v>4.0999999999999996</v>
          </cell>
          <cell r="J1231">
            <v>310642</v>
          </cell>
          <cell r="K1231" t="str">
            <v>1624-00-013</v>
          </cell>
        </row>
        <row r="1232">
          <cell r="I1232">
            <v>4.0999999999999996</v>
          </cell>
          <cell r="J1232">
            <v>155270</v>
          </cell>
          <cell r="K1232" t="str">
            <v>1624-00-013</v>
          </cell>
        </row>
        <row r="1233">
          <cell r="I1233">
            <v>4.7</v>
          </cell>
          <cell r="J1233">
            <v>95897.76</v>
          </cell>
          <cell r="K1233" t="str">
            <v>1624-00-013</v>
          </cell>
        </row>
        <row r="1234">
          <cell r="I1234">
            <v>4.7</v>
          </cell>
          <cell r="J1234">
            <v>6712.84</v>
          </cell>
          <cell r="K1234" t="str">
            <v>1624-00-013</v>
          </cell>
        </row>
        <row r="1235">
          <cell r="I1235">
            <v>4.7</v>
          </cell>
          <cell r="J1235">
            <v>148850</v>
          </cell>
          <cell r="K1235" t="str">
            <v>1624-00-013</v>
          </cell>
        </row>
        <row r="1236">
          <cell r="I1236">
            <v>4.7</v>
          </cell>
          <cell r="J1236">
            <v>10419.5</v>
          </cell>
          <cell r="K1236" t="str">
            <v>1624-00-013</v>
          </cell>
        </row>
        <row r="1237">
          <cell r="I1237">
            <v>5</v>
          </cell>
          <cell r="J1237">
            <v>9198</v>
          </cell>
          <cell r="K1237" t="str">
            <v>1624-00-013</v>
          </cell>
        </row>
        <row r="1238">
          <cell r="I1238">
            <v>5</v>
          </cell>
          <cell r="J1238">
            <v>643.86</v>
          </cell>
          <cell r="K1238" t="str">
            <v>1624-00-013</v>
          </cell>
        </row>
        <row r="1239">
          <cell r="I1239">
            <v>5</v>
          </cell>
          <cell r="J1239">
            <v>186711.8</v>
          </cell>
          <cell r="K1239" t="str">
            <v>1624-00-013</v>
          </cell>
        </row>
        <row r="1240">
          <cell r="I1240">
            <v>5</v>
          </cell>
          <cell r="J1240">
            <v>13069.83</v>
          </cell>
          <cell r="K1240" t="str">
            <v>1624-00-013</v>
          </cell>
        </row>
        <row r="1241">
          <cell r="I1241">
            <v>5</v>
          </cell>
          <cell r="J1241">
            <v>271439.09999999998</v>
          </cell>
          <cell r="K1241" t="str">
            <v>1624-00-013</v>
          </cell>
        </row>
        <row r="1242">
          <cell r="I1242">
            <v>5</v>
          </cell>
          <cell r="J1242">
            <v>19000.740000000002</v>
          </cell>
          <cell r="K1242" t="str">
            <v>1624-00-013</v>
          </cell>
        </row>
        <row r="1243">
          <cell r="I1243">
            <v>4.8</v>
          </cell>
          <cell r="J1243">
            <v>619480</v>
          </cell>
          <cell r="K1243" t="str">
            <v>1624-00-013</v>
          </cell>
        </row>
        <row r="1244">
          <cell r="I1244">
            <v>4.8</v>
          </cell>
          <cell r="J1244">
            <v>43363.6</v>
          </cell>
          <cell r="K1244" t="str">
            <v>1624-00-013</v>
          </cell>
        </row>
        <row r="1245">
          <cell r="I1245">
            <v>4.7</v>
          </cell>
          <cell r="J1245">
            <v>3000</v>
          </cell>
          <cell r="K1245" t="str">
            <v>1624-00-013</v>
          </cell>
        </row>
        <row r="1246">
          <cell r="I1246">
            <v>4.7</v>
          </cell>
          <cell r="J1246">
            <v>210</v>
          </cell>
          <cell r="K1246" t="str">
            <v>1624-00-013</v>
          </cell>
        </row>
        <row r="1247">
          <cell r="I1247">
            <v>4.7</v>
          </cell>
          <cell r="J1247">
            <v>2727390.6</v>
          </cell>
          <cell r="K1247" t="str">
            <v>1624-00-013</v>
          </cell>
        </row>
        <row r="1248">
          <cell r="I1248">
            <v>4.7</v>
          </cell>
          <cell r="J1248">
            <v>190917.34</v>
          </cell>
          <cell r="K1248" t="str">
            <v>1624-00-013</v>
          </cell>
        </row>
        <row r="1249">
          <cell r="I1249">
            <v>4.7</v>
          </cell>
          <cell r="J1249">
            <v>5415</v>
          </cell>
          <cell r="K1249" t="str">
            <v>1624-00-013</v>
          </cell>
        </row>
        <row r="1250">
          <cell r="I1250">
            <v>5</v>
          </cell>
          <cell r="J1250">
            <v>71952.3</v>
          </cell>
          <cell r="K1250" t="str">
            <v>1624-00-013</v>
          </cell>
        </row>
        <row r="1251">
          <cell r="I1251">
            <v>5</v>
          </cell>
          <cell r="J1251">
            <v>5036.66</v>
          </cell>
          <cell r="K1251" t="str">
            <v>1624-00-013</v>
          </cell>
        </row>
        <row r="1252">
          <cell r="I1252">
            <v>4.0999999999999996</v>
          </cell>
          <cell r="J1252">
            <v>261438.32</v>
          </cell>
          <cell r="K1252" t="str">
            <v>1624-00-013</v>
          </cell>
        </row>
        <row r="1253">
          <cell r="I1253">
            <v>4.3</v>
          </cell>
          <cell r="J1253">
            <v>4957</v>
          </cell>
          <cell r="K1253" t="str">
            <v>1624-00-013</v>
          </cell>
        </row>
        <row r="1254">
          <cell r="I1254">
            <v>4.3</v>
          </cell>
          <cell r="J1254">
            <v>346.99</v>
          </cell>
          <cell r="K1254" t="str">
            <v>1624-00-013</v>
          </cell>
        </row>
        <row r="1255">
          <cell r="I1255">
            <v>4</v>
          </cell>
          <cell r="J1255">
            <v>135301.57</v>
          </cell>
          <cell r="K1255" t="str">
            <v>1624-00-013</v>
          </cell>
        </row>
        <row r="1256">
          <cell r="I1256">
            <v>4</v>
          </cell>
          <cell r="J1256">
            <v>9471.11</v>
          </cell>
          <cell r="K1256" t="str">
            <v>1624-00-013</v>
          </cell>
        </row>
        <row r="1257">
          <cell r="I1257">
            <v>4</v>
          </cell>
          <cell r="J1257">
            <v>1450853.37</v>
          </cell>
          <cell r="K1257" t="str">
            <v>1624-00-013</v>
          </cell>
        </row>
        <row r="1258">
          <cell r="I1258">
            <v>4</v>
          </cell>
          <cell r="J1258">
            <v>101559.74</v>
          </cell>
          <cell r="K1258" t="str">
            <v>1624-00-013</v>
          </cell>
        </row>
        <row r="1259">
          <cell r="I1259">
            <v>4</v>
          </cell>
          <cell r="J1259">
            <v>14336</v>
          </cell>
          <cell r="K1259" t="str">
            <v>1624-00-013</v>
          </cell>
        </row>
        <row r="1260">
          <cell r="I1260">
            <v>4</v>
          </cell>
          <cell r="J1260">
            <v>1003.52</v>
          </cell>
          <cell r="K1260" t="str">
            <v>1624-00-013</v>
          </cell>
        </row>
        <row r="1261">
          <cell r="I1261">
            <v>3.1</v>
          </cell>
          <cell r="J1261">
            <v>22705.15</v>
          </cell>
          <cell r="K1261" t="str">
            <v>1624-00-013</v>
          </cell>
        </row>
        <row r="1262">
          <cell r="I1262">
            <v>3.1</v>
          </cell>
          <cell r="J1262">
            <v>350672.96</v>
          </cell>
          <cell r="K1262" t="str">
            <v>1624-00-013</v>
          </cell>
        </row>
        <row r="1263">
          <cell r="I1263">
            <v>6.4</v>
          </cell>
          <cell r="J1263">
            <v>2700</v>
          </cell>
          <cell r="K1263" t="str">
            <v>1624-00-013</v>
          </cell>
        </row>
        <row r="1264">
          <cell r="I1264">
            <v>6.2</v>
          </cell>
          <cell r="J1264">
            <v>2355</v>
          </cell>
          <cell r="K1264" t="str">
            <v>1624-00-013</v>
          </cell>
        </row>
        <row r="1265">
          <cell r="I1265">
            <v>6.2</v>
          </cell>
          <cell r="J1265">
            <v>1280</v>
          </cell>
          <cell r="K1265" t="str">
            <v>1624-00-013</v>
          </cell>
        </row>
        <row r="1266">
          <cell r="I1266">
            <v>4.5</v>
          </cell>
          <cell r="J1266">
            <v>17682</v>
          </cell>
          <cell r="K1266" t="str">
            <v>1624-00-013</v>
          </cell>
        </row>
        <row r="1267">
          <cell r="I1267">
            <v>2.2000000000000002</v>
          </cell>
          <cell r="J1267">
            <v>8500</v>
          </cell>
          <cell r="K1267" t="str">
            <v>1624-00-013</v>
          </cell>
        </row>
        <row r="1268">
          <cell r="I1268">
            <v>2.2000000000000002</v>
          </cell>
          <cell r="J1268">
            <v>4100</v>
          </cell>
          <cell r="K1268" t="str">
            <v>1624-00-013</v>
          </cell>
        </row>
        <row r="1269">
          <cell r="I1269">
            <v>3.2</v>
          </cell>
          <cell r="J1269">
            <v>164027</v>
          </cell>
          <cell r="K1269" t="str">
            <v>1624-00-013</v>
          </cell>
        </row>
        <row r="1270">
          <cell r="I1270">
            <v>3.2</v>
          </cell>
          <cell r="J1270">
            <v>25440</v>
          </cell>
          <cell r="K1270" t="str">
            <v>1624-00-013</v>
          </cell>
        </row>
        <row r="1271">
          <cell r="I1271">
            <v>3.2</v>
          </cell>
          <cell r="J1271">
            <v>2998</v>
          </cell>
          <cell r="K1271" t="str">
            <v>1624-00-013</v>
          </cell>
        </row>
        <row r="1272">
          <cell r="I1272">
            <v>4.5999999999999996</v>
          </cell>
          <cell r="J1272">
            <v>23000</v>
          </cell>
          <cell r="K1272" t="str">
            <v>1624-00-013</v>
          </cell>
        </row>
        <row r="1273">
          <cell r="I1273">
            <v>4.5999999999999996</v>
          </cell>
          <cell r="J1273">
            <v>1610</v>
          </cell>
          <cell r="K1273" t="str">
            <v>1624-00-013</v>
          </cell>
        </row>
        <row r="1274">
          <cell r="I1274">
            <v>5</v>
          </cell>
          <cell r="J1274">
            <v>75200</v>
          </cell>
          <cell r="K1274" t="str">
            <v>1624-00-013</v>
          </cell>
        </row>
        <row r="1275">
          <cell r="I1275">
            <v>5</v>
          </cell>
          <cell r="J1275">
            <v>5264</v>
          </cell>
          <cell r="K1275" t="str">
            <v>1624-00-013</v>
          </cell>
        </row>
        <row r="1276">
          <cell r="I1276">
            <v>4.3</v>
          </cell>
          <cell r="J1276">
            <v>973811.83</v>
          </cell>
          <cell r="K1276" t="str">
            <v>1624-00-013</v>
          </cell>
        </row>
        <row r="1277">
          <cell r="I1277">
            <v>4.3</v>
          </cell>
          <cell r="J1277">
            <v>68166.83</v>
          </cell>
          <cell r="K1277" t="str">
            <v>1624-00-013</v>
          </cell>
        </row>
        <row r="1278">
          <cell r="I1278">
            <v>4.3</v>
          </cell>
          <cell r="J1278">
            <v>22000</v>
          </cell>
          <cell r="K1278" t="str">
            <v>1624-00-013</v>
          </cell>
        </row>
        <row r="1279">
          <cell r="I1279">
            <v>4.3</v>
          </cell>
          <cell r="J1279">
            <v>1540</v>
          </cell>
          <cell r="K1279" t="str">
            <v>1624-00-013</v>
          </cell>
        </row>
        <row r="1280">
          <cell r="I1280">
            <v>4.3</v>
          </cell>
          <cell r="J1280">
            <v>111600</v>
          </cell>
          <cell r="K1280" t="str">
            <v>1624-00-013</v>
          </cell>
        </row>
        <row r="1281">
          <cell r="I1281">
            <v>4.3</v>
          </cell>
          <cell r="J1281">
            <v>7812</v>
          </cell>
          <cell r="K1281" t="str">
            <v>1624-00-013</v>
          </cell>
        </row>
        <row r="1282">
          <cell r="I1282">
            <v>4.0999999999999996</v>
          </cell>
          <cell r="J1282">
            <v>17080</v>
          </cell>
          <cell r="K1282" t="str">
            <v>1624-00-013</v>
          </cell>
        </row>
        <row r="1283">
          <cell r="I1283">
            <v>4.0999999999999996</v>
          </cell>
          <cell r="J1283">
            <v>1195.5999999999999</v>
          </cell>
          <cell r="K1283" t="str">
            <v>1624-00-013</v>
          </cell>
        </row>
        <row r="1284">
          <cell r="I1284">
            <v>4.7</v>
          </cell>
          <cell r="J1284">
            <v>20000</v>
          </cell>
          <cell r="K1284" t="str">
            <v>1624-00-013</v>
          </cell>
        </row>
        <row r="1285">
          <cell r="I1285">
            <v>4.7</v>
          </cell>
          <cell r="J1285">
            <v>1400</v>
          </cell>
          <cell r="K1285" t="str">
            <v>1624-00-013</v>
          </cell>
        </row>
        <row r="1286">
          <cell r="I1286">
            <v>4.7</v>
          </cell>
          <cell r="J1286">
            <v>42159</v>
          </cell>
          <cell r="K1286" t="str">
            <v>1624-00-013</v>
          </cell>
        </row>
        <row r="1287">
          <cell r="I1287">
            <v>4.7</v>
          </cell>
          <cell r="J1287">
            <v>2951.13</v>
          </cell>
          <cell r="K1287" t="str">
            <v>1624-00-013</v>
          </cell>
        </row>
        <row r="1288">
          <cell r="I1288">
            <v>5</v>
          </cell>
          <cell r="J1288">
            <v>155612.16</v>
          </cell>
          <cell r="K1288" t="str">
            <v>1624-00-013</v>
          </cell>
        </row>
        <row r="1289">
          <cell r="I1289">
            <v>5</v>
          </cell>
          <cell r="J1289">
            <v>10892.85</v>
          </cell>
          <cell r="K1289" t="str">
            <v>1624-00-013</v>
          </cell>
        </row>
        <row r="1290">
          <cell r="I1290">
            <v>5</v>
          </cell>
          <cell r="J1290">
            <v>6840</v>
          </cell>
          <cell r="K1290" t="str">
            <v>1624-00-013</v>
          </cell>
        </row>
        <row r="1291">
          <cell r="I1291">
            <v>5</v>
          </cell>
          <cell r="J1291">
            <v>478.8</v>
          </cell>
          <cell r="K1291" t="str">
            <v>1624-00-013</v>
          </cell>
        </row>
        <row r="1292">
          <cell r="I1292">
            <v>5</v>
          </cell>
          <cell r="J1292">
            <v>172177.92000000001</v>
          </cell>
          <cell r="K1292" t="str">
            <v>1624-00-013</v>
          </cell>
        </row>
        <row r="1293">
          <cell r="I1293">
            <v>5</v>
          </cell>
          <cell r="J1293">
            <v>12052.45</v>
          </cell>
          <cell r="K1293" t="str">
            <v>1624-00-013</v>
          </cell>
        </row>
        <row r="1294">
          <cell r="I1294">
            <v>5</v>
          </cell>
          <cell r="J1294">
            <v>42092.639999999999</v>
          </cell>
          <cell r="K1294" t="str">
            <v>1624-00-013</v>
          </cell>
        </row>
        <row r="1295">
          <cell r="I1295">
            <v>5</v>
          </cell>
          <cell r="J1295">
            <v>2946.48</v>
          </cell>
          <cell r="K1295" t="str">
            <v>1624-00-013</v>
          </cell>
        </row>
        <row r="1296">
          <cell r="I1296">
            <v>5</v>
          </cell>
          <cell r="J1296">
            <v>176832</v>
          </cell>
          <cell r="K1296" t="str">
            <v>1624-00-013</v>
          </cell>
        </row>
        <row r="1297">
          <cell r="I1297">
            <v>5</v>
          </cell>
          <cell r="J1297">
            <v>12378.24</v>
          </cell>
          <cell r="K1297" t="str">
            <v>1624-00-013</v>
          </cell>
        </row>
        <row r="1298">
          <cell r="I1298">
            <v>4.0999999999999996</v>
          </cell>
          <cell r="J1298">
            <v>20240</v>
          </cell>
          <cell r="K1298" t="str">
            <v>1624-00-013</v>
          </cell>
        </row>
        <row r="1299">
          <cell r="I1299">
            <v>4.0999999999999996</v>
          </cell>
          <cell r="J1299">
            <v>1416.8</v>
          </cell>
          <cell r="K1299" t="str">
            <v>1624-00-013</v>
          </cell>
        </row>
        <row r="1300">
          <cell r="I1300">
            <v>2.2999999999999998</v>
          </cell>
          <cell r="J1300">
            <v>240.47</v>
          </cell>
          <cell r="K1300" t="str">
            <v>1624-00-013</v>
          </cell>
        </row>
        <row r="1301">
          <cell r="I1301">
            <v>2.2999999999999998</v>
          </cell>
          <cell r="J1301">
            <v>6.56</v>
          </cell>
          <cell r="K1301" t="str">
            <v>1624-00-013</v>
          </cell>
        </row>
        <row r="1302">
          <cell r="I1302">
            <v>2.4</v>
          </cell>
          <cell r="J1302">
            <v>116.23</v>
          </cell>
          <cell r="K1302" t="str">
            <v>1624-00-013</v>
          </cell>
        </row>
        <row r="1303">
          <cell r="I1303">
            <v>2.4</v>
          </cell>
          <cell r="J1303">
            <v>3.17</v>
          </cell>
          <cell r="K1303" t="str">
            <v>1624-00-013</v>
          </cell>
        </row>
        <row r="1304">
          <cell r="I1304">
            <v>4.7</v>
          </cell>
          <cell r="J1304">
            <v>12800</v>
          </cell>
          <cell r="K1304" t="str">
            <v>1624-00-013</v>
          </cell>
        </row>
        <row r="1305">
          <cell r="I1305">
            <v>4.5</v>
          </cell>
          <cell r="J1305">
            <v>20500</v>
          </cell>
          <cell r="K1305" t="str">
            <v>1624-00-013</v>
          </cell>
        </row>
        <row r="1306">
          <cell r="I1306">
            <v>4.5</v>
          </cell>
          <cell r="J1306">
            <v>559.65</v>
          </cell>
          <cell r="K1306" t="str">
            <v>1624-00-013</v>
          </cell>
        </row>
        <row r="1307">
          <cell r="I1307">
            <v>4.2</v>
          </cell>
          <cell r="J1307">
            <v>41444</v>
          </cell>
          <cell r="K1307" t="str">
            <v>1624-00-013</v>
          </cell>
        </row>
        <row r="1308">
          <cell r="I1308">
            <v>6.2</v>
          </cell>
          <cell r="J1308">
            <v>200</v>
          </cell>
          <cell r="K1308" t="str">
            <v>1624-00-013</v>
          </cell>
        </row>
        <row r="1309">
          <cell r="I1309">
            <v>6.2</v>
          </cell>
          <cell r="J1309">
            <v>460</v>
          </cell>
          <cell r="K1309" t="str">
            <v>1624-00-013</v>
          </cell>
        </row>
        <row r="1310">
          <cell r="I1310">
            <v>6.2</v>
          </cell>
          <cell r="J1310">
            <v>518</v>
          </cell>
          <cell r="K1310" t="str">
            <v>1624-00-013</v>
          </cell>
        </row>
        <row r="1311">
          <cell r="I1311">
            <v>6.2</v>
          </cell>
          <cell r="J1311">
            <v>308</v>
          </cell>
          <cell r="K1311" t="str">
            <v>1624-00-013</v>
          </cell>
        </row>
        <row r="1312">
          <cell r="I1312">
            <v>6.2</v>
          </cell>
          <cell r="J1312">
            <v>602</v>
          </cell>
          <cell r="K1312" t="str">
            <v>1624-00-013</v>
          </cell>
        </row>
        <row r="1313">
          <cell r="I1313">
            <v>4.7</v>
          </cell>
          <cell r="J1313">
            <v>165</v>
          </cell>
          <cell r="K1313" t="str">
            <v>1624-00-013</v>
          </cell>
        </row>
        <row r="1314">
          <cell r="I1314">
            <v>4.7</v>
          </cell>
          <cell r="J1314">
            <v>128.97</v>
          </cell>
          <cell r="K1314" t="str">
            <v>1624-00-013</v>
          </cell>
        </row>
        <row r="1315">
          <cell r="I1315">
            <v>6.6</v>
          </cell>
          <cell r="J1315">
            <v>220</v>
          </cell>
          <cell r="K1315" t="str">
            <v>1624-00-013</v>
          </cell>
        </row>
        <row r="1316">
          <cell r="I1316">
            <v>6.5</v>
          </cell>
          <cell r="J1316">
            <v>3950</v>
          </cell>
          <cell r="K1316" t="str">
            <v>1624-00-013</v>
          </cell>
        </row>
        <row r="1317">
          <cell r="I1317">
            <v>6.2</v>
          </cell>
          <cell r="J1317">
            <v>508</v>
          </cell>
          <cell r="K1317" t="str">
            <v>1624-00-013</v>
          </cell>
        </row>
        <row r="1318">
          <cell r="I1318">
            <v>4.7</v>
          </cell>
          <cell r="J1318">
            <v>3066</v>
          </cell>
          <cell r="K1318" t="str">
            <v>1624-00-013</v>
          </cell>
        </row>
        <row r="1319">
          <cell r="I1319">
            <v>4.7</v>
          </cell>
          <cell r="J1319">
            <v>40</v>
          </cell>
          <cell r="K1319" t="str">
            <v>1624-00-013</v>
          </cell>
        </row>
        <row r="1320">
          <cell r="I1320">
            <v>4.7</v>
          </cell>
          <cell r="J1320">
            <v>3.52</v>
          </cell>
          <cell r="K1320" t="str">
            <v>1624-00-013</v>
          </cell>
        </row>
        <row r="1321">
          <cell r="I1321">
            <v>6.5</v>
          </cell>
          <cell r="J1321">
            <v>107.84</v>
          </cell>
          <cell r="K1321" t="str">
            <v>1624-00-013</v>
          </cell>
        </row>
        <row r="1322">
          <cell r="I1322">
            <v>4.7</v>
          </cell>
          <cell r="J1322">
            <v>61980</v>
          </cell>
          <cell r="K1322" t="str">
            <v>1624-00-013</v>
          </cell>
        </row>
        <row r="1323">
          <cell r="I1323">
            <v>4.7</v>
          </cell>
          <cell r="J1323">
            <v>4338.6000000000004</v>
          </cell>
          <cell r="K1323" t="str">
            <v>1624-00-013</v>
          </cell>
        </row>
        <row r="1324">
          <cell r="I1324">
            <v>4.7</v>
          </cell>
          <cell r="J1324">
            <v>24657</v>
          </cell>
          <cell r="K1324" t="str">
            <v>1624-00-013</v>
          </cell>
        </row>
        <row r="1325">
          <cell r="I1325">
            <v>4.7</v>
          </cell>
          <cell r="J1325">
            <v>1725.99</v>
          </cell>
          <cell r="K1325" t="str">
            <v>1624-00-013</v>
          </cell>
        </row>
        <row r="1326">
          <cell r="I1326">
            <v>4.0999999999999996</v>
          </cell>
          <cell r="J1326">
            <v>10932</v>
          </cell>
          <cell r="K1326" t="str">
            <v>1624-00-013</v>
          </cell>
        </row>
        <row r="1327">
          <cell r="I1327">
            <v>4.0999999999999996</v>
          </cell>
          <cell r="J1327">
            <v>765.24</v>
          </cell>
          <cell r="K1327" t="str">
            <v>1624-00-013</v>
          </cell>
        </row>
        <row r="1328">
          <cell r="I1328">
            <v>5</v>
          </cell>
          <cell r="J1328">
            <v>7763</v>
          </cell>
          <cell r="K1328" t="str">
            <v>1624-00-013</v>
          </cell>
        </row>
        <row r="1329">
          <cell r="I1329">
            <v>5</v>
          </cell>
          <cell r="J1329">
            <v>543.41</v>
          </cell>
          <cell r="K1329" t="str">
            <v>1624-00-013</v>
          </cell>
        </row>
        <row r="1330">
          <cell r="I1330">
            <v>4.2</v>
          </cell>
          <cell r="J1330">
            <v>65460</v>
          </cell>
          <cell r="K1330" t="str">
            <v>1624-00-013</v>
          </cell>
        </row>
        <row r="1331">
          <cell r="I1331">
            <v>4.7</v>
          </cell>
          <cell r="J1331">
            <v>74874</v>
          </cell>
          <cell r="K1331" t="str">
            <v>1624-00-013</v>
          </cell>
        </row>
        <row r="1332">
          <cell r="I1332">
            <v>4.7</v>
          </cell>
          <cell r="J1332">
            <v>5241.18</v>
          </cell>
          <cell r="K1332" t="str">
            <v>1624-00-013</v>
          </cell>
        </row>
        <row r="1333">
          <cell r="I1333">
            <v>4.7</v>
          </cell>
          <cell r="J1333">
            <v>9600</v>
          </cell>
          <cell r="K1333" t="str">
            <v>1624-00-013</v>
          </cell>
        </row>
        <row r="1334">
          <cell r="I1334">
            <v>4.7</v>
          </cell>
          <cell r="J1334">
            <v>672</v>
          </cell>
          <cell r="K1334" t="str">
            <v>1624-00-013</v>
          </cell>
        </row>
        <row r="1335">
          <cell r="I1335">
            <v>2.2000000000000002</v>
          </cell>
          <cell r="J1335">
            <v>6500</v>
          </cell>
          <cell r="K1335" t="str">
            <v>1624-00-013</v>
          </cell>
        </row>
        <row r="1336">
          <cell r="I1336">
            <v>2.2000000000000002</v>
          </cell>
          <cell r="J1336">
            <v>5500</v>
          </cell>
          <cell r="K1336" t="str">
            <v>1624-00-013</v>
          </cell>
        </row>
        <row r="1337">
          <cell r="I1337">
            <v>4.7</v>
          </cell>
          <cell r="J1337">
            <v>67650.8</v>
          </cell>
          <cell r="K1337" t="str">
            <v>1624-00-013</v>
          </cell>
        </row>
        <row r="1338">
          <cell r="I1338">
            <v>4.7</v>
          </cell>
          <cell r="J1338">
            <v>4735.5600000000004</v>
          </cell>
          <cell r="K1338" t="str">
            <v>1624-00-013</v>
          </cell>
        </row>
        <row r="1339">
          <cell r="I1339">
            <v>2.7</v>
          </cell>
          <cell r="J1339">
            <v>934.58</v>
          </cell>
          <cell r="K1339" t="str">
            <v>1624-00-013</v>
          </cell>
        </row>
        <row r="1340">
          <cell r="I1340">
            <v>2.7</v>
          </cell>
          <cell r="J1340">
            <v>25.51</v>
          </cell>
          <cell r="K1340" t="str">
            <v>1624-00-013</v>
          </cell>
        </row>
        <row r="1341">
          <cell r="I1341">
            <v>4.2</v>
          </cell>
          <cell r="J1341">
            <v>72402.5</v>
          </cell>
          <cell r="K1341" t="str">
            <v>1624-00-013</v>
          </cell>
        </row>
        <row r="1342">
          <cell r="I1342">
            <v>4.5999999999999996</v>
          </cell>
          <cell r="J1342">
            <v>121000</v>
          </cell>
          <cell r="K1342" t="str">
            <v>1624-00-013</v>
          </cell>
        </row>
        <row r="1343">
          <cell r="I1343">
            <v>4.5999999999999996</v>
          </cell>
          <cell r="J1343">
            <v>8470</v>
          </cell>
          <cell r="K1343" t="str">
            <v>1624-00-013</v>
          </cell>
        </row>
        <row r="1344">
          <cell r="I1344">
            <v>4.5999999999999996</v>
          </cell>
          <cell r="J1344">
            <v>186915.89</v>
          </cell>
          <cell r="K1344" t="str">
            <v>1624-00-013</v>
          </cell>
        </row>
        <row r="1345">
          <cell r="I1345">
            <v>4.5999999999999996</v>
          </cell>
          <cell r="J1345">
            <v>13084.11</v>
          </cell>
          <cell r="K1345" t="str">
            <v>1624-00-013</v>
          </cell>
        </row>
        <row r="1346">
          <cell r="I1346">
            <v>2.2999999999999998</v>
          </cell>
          <cell r="J1346">
            <v>1280.53</v>
          </cell>
          <cell r="K1346" t="str">
            <v>1624-00-013</v>
          </cell>
        </row>
        <row r="1347">
          <cell r="I1347">
            <v>2.2999999999999998</v>
          </cell>
          <cell r="J1347">
            <v>34.950000000000003</v>
          </cell>
          <cell r="K1347" t="str">
            <v>1624-00-013</v>
          </cell>
        </row>
        <row r="1348">
          <cell r="I1348">
            <v>2.4</v>
          </cell>
          <cell r="J1348">
            <v>618.16999999999996</v>
          </cell>
          <cell r="K1348" t="str">
            <v>1624-00-013</v>
          </cell>
        </row>
        <row r="1349">
          <cell r="I1349">
            <v>2.4</v>
          </cell>
          <cell r="J1349">
            <v>16.88</v>
          </cell>
          <cell r="K1349" t="str">
            <v>1624-00-013</v>
          </cell>
        </row>
        <row r="1350">
          <cell r="I1350">
            <v>5</v>
          </cell>
          <cell r="J1350">
            <v>128000</v>
          </cell>
          <cell r="K1350" t="str">
            <v>1624-00-013</v>
          </cell>
        </row>
        <row r="1351">
          <cell r="I1351">
            <v>5</v>
          </cell>
          <cell r="J1351">
            <v>8960</v>
          </cell>
          <cell r="K1351" t="str">
            <v>1624-00-013</v>
          </cell>
        </row>
        <row r="1352">
          <cell r="I1352">
            <v>3.1</v>
          </cell>
          <cell r="J1352">
            <v>75000</v>
          </cell>
          <cell r="K1352" t="str">
            <v>1624-00-013</v>
          </cell>
        </row>
        <row r="1353">
          <cell r="I1353">
            <v>4</v>
          </cell>
          <cell r="J1353">
            <v>280000</v>
          </cell>
          <cell r="K1353" t="str">
            <v>1624-00-013</v>
          </cell>
        </row>
        <row r="1354">
          <cell r="I1354">
            <v>4</v>
          </cell>
          <cell r="J1354">
            <v>19600</v>
          </cell>
          <cell r="K1354" t="str">
            <v>1624-00-013</v>
          </cell>
        </row>
        <row r="1355">
          <cell r="I1355">
            <v>4</v>
          </cell>
          <cell r="J1355">
            <v>280000</v>
          </cell>
          <cell r="K1355" t="str">
            <v>1624-00-013</v>
          </cell>
        </row>
        <row r="1356">
          <cell r="I1356">
            <v>4</v>
          </cell>
          <cell r="J1356">
            <v>19600</v>
          </cell>
          <cell r="K1356" t="str">
            <v>1624-00-013</v>
          </cell>
        </row>
        <row r="1357">
          <cell r="I1357">
            <v>4.9000000000000004</v>
          </cell>
          <cell r="J1357">
            <v>15070</v>
          </cell>
          <cell r="K1357" t="str">
            <v>1624-00-013</v>
          </cell>
        </row>
        <row r="1358">
          <cell r="I1358">
            <v>4.9000000000000004</v>
          </cell>
          <cell r="J1358">
            <v>1054.9000000000001</v>
          </cell>
          <cell r="K1358" t="str">
            <v>1624-00-013</v>
          </cell>
        </row>
        <row r="1359">
          <cell r="I1359">
            <v>4.8</v>
          </cell>
          <cell r="J1359">
            <v>1100</v>
          </cell>
          <cell r="K1359" t="str">
            <v>1624-00-013</v>
          </cell>
        </row>
        <row r="1360">
          <cell r="I1360">
            <v>6.2</v>
          </cell>
          <cell r="J1360">
            <v>311</v>
          </cell>
          <cell r="K1360" t="str">
            <v>1624-00-013</v>
          </cell>
        </row>
        <row r="1361">
          <cell r="I1361">
            <v>4.0999999999999996</v>
          </cell>
          <cell r="J1361">
            <v>8550</v>
          </cell>
          <cell r="K1361" t="str">
            <v>1624-00-013</v>
          </cell>
        </row>
        <row r="1362">
          <cell r="I1362">
            <v>5</v>
          </cell>
          <cell r="J1362">
            <v>282404.58</v>
          </cell>
          <cell r="K1362" t="str">
            <v>1624-00-013</v>
          </cell>
        </row>
        <row r="1363">
          <cell r="I1363">
            <v>5</v>
          </cell>
          <cell r="J1363">
            <v>19768.32</v>
          </cell>
          <cell r="K1363" t="str">
            <v>1624-00-013</v>
          </cell>
        </row>
        <row r="1364">
          <cell r="I1364">
            <v>6.2</v>
          </cell>
          <cell r="J1364">
            <v>1296</v>
          </cell>
          <cell r="K1364" t="str">
            <v>1624-00-013</v>
          </cell>
        </row>
        <row r="1365">
          <cell r="I1365">
            <v>6.5</v>
          </cell>
          <cell r="J1365">
            <v>64</v>
          </cell>
          <cell r="K1365" t="str">
            <v>1624-00-013</v>
          </cell>
        </row>
        <row r="1366">
          <cell r="I1366">
            <v>4.2</v>
          </cell>
          <cell r="J1366">
            <v>120002</v>
          </cell>
          <cell r="K1366" t="str">
            <v>1624-00-013</v>
          </cell>
        </row>
        <row r="1367">
          <cell r="I1367">
            <v>4.2</v>
          </cell>
          <cell r="J1367">
            <v>807086</v>
          </cell>
          <cell r="K1367" t="str">
            <v>1624-00-013</v>
          </cell>
        </row>
        <row r="1368">
          <cell r="I1368">
            <v>4.0999999999999996</v>
          </cell>
          <cell r="J1368">
            <v>38174</v>
          </cell>
          <cell r="K1368" t="str">
            <v>1624-00-013</v>
          </cell>
        </row>
        <row r="1369">
          <cell r="I1369">
            <v>4.0999999999999996</v>
          </cell>
          <cell r="J1369">
            <v>43696</v>
          </cell>
          <cell r="K1369" t="str">
            <v>1624-00-013</v>
          </cell>
        </row>
        <row r="1370">
          <cell r="I1370">
            <v>5</v>
          </cell>
          <cell r="J1370">
            <v>4396.5</v>
          </cell>
          <cell r="K1370" t="str">
            <v>1624-00-013</v>
          </cell>
        </row>
        <row r="1371">
          <cell r="I1371">
            <v>4.7</v>
          </cell>
          <cell r="J1371">
            <v>1080</v>
          </cell>
          <cell r="K1371" t="str">
            <v>1624-00-013</v>
          </cell>
        </row>
        <row r="1372">
          <cell r="I1372">
            <v>5</v>
          </cell>
          <cell r="J1372">
            <v>45</v>
          </cell>
          <cell r="K1372" t="str">
            <v>1624-00-013</v>
          </cell>
        </row>
        <row r="1373">
          <cell r="I1373">
            <v>3.2</v>
          </cell>
          <cell r="J1373">
            <v>1000</v>
          </cell>
          <cell r="K1373" t="str">
            <v>1624-00-013</v>
          </cell>
        </row>
        <row r="1374">
          <cell r="I1374">
            <v>6.2</v>
          </cell>
          <cell r="J1374">
            <v>90</v>
          </cell>
          <cell r="K1374" t="str">
            <v>1624-00-013</v>
          </cell>
        </row>
        <row r="1375">
          <cell r="I1375">
            <v>6.2</v>
          </cell>
          <cell r="J1375">
            <v>40</v>
          </cell>
          <cell r="K1375" t="str">
            <v>1624-00-013</v>
          </cell>
        </row>
        <row r="1376">
          <cell r="I1376">
            <v>6.2</v>
          </cell>
          <cell r="J1376">
            <v>375</v>
          </cell>
          <cell r="K1376" t="str">
            <v>1624-00-013</v>
          </cell>
        </row>
        <row r="1377">
          <cell r="I1377">
            <v>4.7</v>
          </cell>
          <cell r="J1377">
            <v>400</v>
          </cell>
          <cell r="K1377" t="str">
            <v>1624-00-013</v>
          </cell>
        </row>
        <row r="1378">
          <cell r="I1378">
            <v>4.7</v>
          </cell>
          <cell r="J1378">
            <v>4000</v>
          </cell>
          <cell r="K1378" t="str">
            <v>1624-00-013</v>
          </cell>
        </row>
        <row r="1379">
          <cell r="I1379">
            <v>3.2</v>
          </cell>
          <cell r="J1379">
            <v>1500</v>
          </cell>
          <cell r="K1379" t="str">
            <v>1624-00-013</v>
          </cell>
        </row>
        <row r="1380">
          <cell r="I1380">
            <v>4.7</v>
          </cell>
          <cell r="J1380">
            <v>75.599999999999994</v>
          </cell>
          <cell r="K1380" t="str">
            <v>1624-00-013</v>
          </cell>
        </row>
        <row r="1381">
          <cell r="I1381">
            <v>5</v>
          </cell>
          <cell r="J1381">
            <v>307.76</v>
          </cell>
          <cell r="K1381" t="str">
            <v>1624-00-013</v>
          </cell>
        </row>
        <row r="1382">
          <cell r="I1382">
            <v>5</v>
          </cell>
          <cell r="J1382">
            <v>0.03</v>
          </cell>
          <cell r="K1382" t="str">
            <v>1624-00-013</v>
          </cell>
        </row>
        <row r="1383">
          <cell r="I1383">
            <v>4.3</v>
          </cell>
          <cell r="J1383">
            <v>-23997.96</v>
          </cell>
          <cell r="K1383" t="str">
            <v>1624-00-013</v>
          </cell>
        </row>
        <row r="1384">
          <cell r="I1384">
            <v>4.3</v>
          </cell>
          <cell r="J1384">
            <v>-88221.5</v>
          </cell>
          <cell r="K1384" t="str">
            <v>1624-00-013</v>
          </cell>
        </row>
        <row r="1385">
          <cell r="I1385">
            <v>4.3</v>
          </cell>
          <cell r="J1385">
            <v>-86884</v>
          </cell>
          <cell r="K1385" t="str">
            <v>1624-00-013</v>
          </cell>
        </row>
        <row r="1386">
          <cell r="I1386">
            <v>2.7</v>
          </cell>
          <cell r="J1386">
            <v>-934.58</v>
          </cell>
          <cell r="K1386" t="str">
            <v>1624-00-013</v>
          </cell>
        </row>
        <row r="1387">
          <cell r="I1387">
            <v>2.7</v>
          </cell>
          <cell r="J1387">
            <v>-25.51</v>
          </cell>
          <cell r="K1387" t="str">
            <v>1624-00-013</v>
          </cell>
        </row>
        <row r="1388">
          <cell r="I1388">
            <v>2.7</v>
          </cell>
          <cell r="J1388">
            <v>-1200</v>
          </cell>
          <cell r="K1388" t="str">
            <v>1624-00-013</v>
          </cell>
        </row>
        <row r="1389">
          <cell r="I1389">
            <v>2.7</v>
          </cell>
          <cell r="J1389">
            <v>-32.76</v>
          </cell>
          <cell r="K1389" t="str">
            <v>1624-00-013</v>
          </cell>
        </row>
        <row r="1390">
          <cell r="I1390">
            <v>4.3</v>
          </cell>
          <cell r="J1390">
            <v>1000</v>
          </cell>
          <cell r="K1390" t="str">
            <v>1624-00-013</v>
          </cell>
        </row>
        <row r="1391">
          <cell r="I1391">
            <v>4.3</v>
          </cell>
          <cell r="J1391">
            <v>27.3</v>
          </cell>
          <cell r="K1391" t="str">
            <v>1624-00-013</v>
          </cell>
        </row>
        <row r="1392">
          <cell r="I1392">
            <v>5</v>
          </cell>
          <cell r="J1392">
            <v>18000</v>
          </cell>
          <cell r="K1392" t="str">
            <v>1624-00-013</v>
          </cell>
        </row>
        <row r="1393">
          <cell r="I1393">
            <v>5</v>
          </cell>
          <cell r="J1393">
            <v>1260</v>
          </cell>
          <cell r="K1393" t="str">
            <v>1624-00-013</v>
          </cell>
        </row>
        <row r="1394">
          <cell r="I1394">
            <v>4</v>
          </cell>
          <cell r="J1394">
            <v>239000</v>
          </cell>
          <cell r="K1394" t="str">
            <v>1624-00-013</v>
          </cell>
        </row>
        <row r="1395">
          <cell r="I1395">
            <v>4</v>
          </cell>
          <cell r="J1395">
            <v>16730</v>
          </cell>
          <cell r="K1395" t="str">
            <v>1624-00-013</v>
          </cell>
        </row>
        <row r="1396">
          <cell r="I1396">
            <v>4.7</v>
          </cell>
          <cell r="J1396">
            <v>47045.599999999999</v>
          </cell>
          <cell r="K1396" t="str">
            <v>1624-00-013</v>
          </cell>
        </row>
        <row r="1397">
          <cell r="I1397">
            <v>4.7</v>
          </cell>
          <cell r="J1397">
            <v>3293.19</v>
          </cell>
          <cell r="K1397" t="str">
            <v>1624-00-013</v>
          </cell>
        </row>
        <row r="1398">
          <cell r="I1398">
            <v>4.7</v>
          </cell>
          <cell r="J1398">
            <v>22736</v>
          </cell>
          <cell r="K1398" t="str">
            <v>1624-00-013</v>
          </cell>
        </row>
        <row r="1399">
          <cell r="I1399">
            <v>4.7</v>
          </cell>
          <cell r="J1399">
            <v>1591.52</v>
          </cell>
          <cell r="K1399" t="str">
            <v>1624-00-013</v>
          </cell>
        </row>
        <row r="1400">
          <cell r="I1400">
            <v>4</v>
          </cell>
          <cell r="J1400">
            <v>631211.52000000002</v>
          </cell>
          <cell r="K1400" t="str">
            <v>1624-00-013</v>
          </cell>
        </row>
        <row r="1401">
          <cell r="I1401">
            <v>4</v>
          </cell>
          <cell r="J1401">
            <v>44184.81</v>
          </cell>
          <cell r="K1401" t="str">
            <v>1624-00-013</v>
          </cell>
        </row>
        <row r="1402">
          <cell r="I1402">
            <v>3</v>
          </cell>
          <cell r="J1402">
            <v>412000</v>
          </cell>
          <cell r="K1402" t="str">
            <v>1624-00-013</v>
          </cell>
        </row>
        <row r="1403">
          <cell r="I1403">
            <v>3</v>
          </cell>
          <cell r="J1403">
            <v>28840</v>
          </cell>
          <cell r="K1403" t="str">
            <v>1624-00-013</v>
          </cell>
        </row>
        <row r="1404">
          <cell r="I1404">
            <v>5</v>
          </cell>
          <cell r="J1404">
            <v>4500</v>
          </cell>
          <cell r="K1404" t="str">
            <v>1624-00-013</v>
          </cell>
        </row>
        <row r="1405">
          <cell r="I1405">
            <v>5</v>
          </cell>
          <cell r="J1405">
            <v>1832719.95</v>
          </cell>
          <cell r="K1405" t="str">
            <v>1624-00-013</v>
          </cell>
        </row>
        <row r="1406">
          <cell r="I1406">
            <v>5</v>
          </cell>
          <cell r="J1406">
            <v>128290.4</v>
          </cell>
          <cell r="K1406" t="str">
            <v>1624-00-013</v>
          </cell>
        </row>
        <row r="1407">
          <cell r="I1407">
            <v>4.5</v>
          </cell>
          <cell r="J1407">
            <v>4275</v>
          </cell>
          <cell r="K1407" t="str">
            <v>1624-00-013</v>
          </cell>
        </row>
        <row r="1408">
          <cell r="I1408">
            <v>4.5</v>
          </cell>
          <cell r="J1408">
            <v>27550</v>
          </cell>
          <cell r="K1408" t="str">
            <v>1624-00-013</v>
          </cell>
        </row>
        <row r="1409">
          <cell r="I1409">
            <v>4.5</v>
          </cell>
          <cell r="J1409">
            <v>27075</v>
          </cell>
          <cell r="K1409" t="str">
            <v>1624-00-013</v>
          </cell>
        </row>
        <row r="1410">
          <cell r="I1410">
            <v>4.7</v>
          </cell>
          <cell r="J1410">
            <v>66560</v>
          </cell>
          <cell r="K1410" t="str">
            <v>1624-00-013</v>
          </cell>
        </row>
        <row r="1411">
          <cell r="I1411">
            <v>4.7</v>
          </cell>
          <cell r="J1411">
            <v>4659.2</v>
          </cell>
          <cell r="K1411" t="str">
            <v>1624-00-013</v>
          </cell>
        </row>
        <row r="1412">
          <cell r="I1412">
            <v>6.3</v>
          </cell>
          <cell r="J1412">
            <v>1707</v>
          </cell>
          <cell r="K1412" t="str">
            <v>1624-00-013</v>
          </cell>
        </row>
        <row r="1413">
          <cell r="I1413">
            <v>5</v>
          </cell>
          <cell r="J1413">
            <v>23517</v>
          </cell>
          <cell r="K1413" t="str">
            <v>1624-00-013</v>
          </cell>
        </row>
        <row r="1414">
          <cell r="I1414">
            <v>5</v>
          </cell>
          <cell r="J1414">
            <v>1646.19</v>
          </cell>
          <cell r="K1414" t="str">
            <v>1624-00-013</v>
          </cell>
        </row>
        <row r="1415">
          <cell r="I1415">
            <v>5</v>
          </cell>
          <cell r="J1415">
            <v>1500</v>
          </cell>
          <cell r="K1415" t="str">
            <v>1624-00-013</v>
          </cell>
        </row>
        <row r="1416">
          <cell r="I1416">
            <v>5</v>
          </cell>
          <cell r="J1416">
            <v>105</v>
          </cell>
          <cell r="K1416" t="str">
            <v>1624-00-013</v>
          </cell>
        </row>
        <row r="1417">
          <cell r="I1417">
            <v>4</v>
          </cell>
          <cell r="J1417">
            <v>3600</v>
          </cell>
          <cell r="K1417" t="str">
            <v>1624-00-013</v>
          </cell>
        </row>
        <row r="1418">
          <cell r="I1418">
            <v>4</v>
          </cell>
          <cell r="J1418">
            <v>252</v>
          </cell>
          <cell r="K1418" t="str">
            <v>1624-00-013</v>
          </cell>
        </row>
        <row r="1419">
          <cell r="I1419">
            <v>7.3</v>
          </cell>
          <cell r="J1419">
            <v>10171.200000000001</v>
          </cell>
          <cell r="K1419" t="str">
            <v>1624-00-013</v>
          </cell>
        </row>
        <row r="1420">
          <cell r="I1420">
            <v>7.3</v>
          </cell>
          <cell r="J1420">
            <v>277.67</v>
          </cell>
          <cell r="K1420" t="str">
            <v>1624-00-013</v>
          </cell>
        </row>
        <row r="1421">
          <cell r="I1421">
            <v>4.7</v>
          </cell>
          <cell r="J1421">
            <v>28500</v>
          </cell>
          <cell r="K1421" t="str">
            <v>1624-00-013</v>
          </cell>
        </row>
        <row r="1422">
          <cell r="I1422">
            <v>4.7</v>
          </cell>
          <cell r="J1422">
            <v>1995</v>
          </cell>
          <cell r="K1422" t="str">
            <v>1624-00-013</v>
          </cell>
        </row>
        <row r="1423">
          <cell r="I1423">
            <v>6.6</v>
          </cell>
          <cell r="J1423">
            <v>30007.4</v>
          </cell>
          <cell r="K1423" t="str">
            <v>1624-00-013</v>
          </cell>
        </row>
        <row r="1424">
          <cell r="I1424">
            <v>6.6</v>
          </cell>
          <cell r="J1424">
            <v>819.2</v>
          </cell>
          <cell r="K1424" t="str">
            <v>1624-00-013</v>
          </cell>
        </row>
        <row r="1425">
          <cell r="I1425">
            <v>4</v>
          </cell>
          <cell r="J1425">
            <v>54100</v>
          </cell>
          <cell r="K1425" t="str">
            <v>1624-00-013</v>
          </cell>
        </row>
        <row r="1426">
          <cell r="I1426">
            <v>4</v>
          </cell>
          <cell r="J1426">
            <v>3787</v>
          </cell>
          <cell r="K1426" t="str">
            <v>1624-00-013</v>
          </cell>
        </row>
        <row r="1427">
          <cell r="I1427">
            <v>4.2</v>
          </cell>
          <cell r="J1427">
            <v>19026</v>
          </cell>
          <cell r="K1427" t="str">
            <v>1624-00-013</v>
          </cell>
        </row>
        <row r="1428">
          <cell r="I1428">
            <v>4.9000000000000004</v>
          </cell>
          <cell r="J1428">
            <v>47890</v>
          </cell>
          <cell r="K1428" t="str">
            <v>1624-00-013</v>
          </cell>
        </row>
        <row r="1429">
          <cell r="I1429">
            <v>4.9000000000000004</v>
          </cell>
          <cell r="J1429">
            <v>3352.3</v>
          </cell>
          <cell r="K1429" t="str">
            <v>1624-00-013</v>
          </cell>
        </row>
        <row r="1430">
          <cell r="I1430">
            <v>2.2000000000000002</v>
          </cell>
          <cell r="J1430">
            <v>4500</v>
          </cell>
          <cell r="K1430" t="str">
            <v>1624-00-013</v>
          </cell>
        </row>
        <row r="1431">
          <cell r="I1431">
            <v>7.3</v>
          </cell>
          <cell r="J1431">
            <v>12160</v>
          </cell>
          <cell r="K1431" t="str">
            <v>1624-00-013</v>
          </cell>
        </row>
        <row r="1432">
          <cell r="I1432">
            <v>7.3</v>
          </cell>
          <cell r="J1432">
            <v>331.97</v>
          </cell>
          <cell r="K1432" t="str">
            <v>1624-00-013</v>
          </cell>
        </row>
        <row r="1433">
          <cell r="I1433">
            <v>4</v>
          </cell>
          <cell r="J1433">
            <v>17388</v>
          </cell>
          <cell r="K1433" t="str">
            <v>1624-00-013</v>
          </cell>
        </row>
        <row r="1434">
          <cell r="I1434">
            <v>4</v>
          </cell>
          <cell r="J1434">
            <v>1217.1600000000001</v>
          </cell>
          <cell r="K1434" t="str">
            <v>1624-00-013</v>
          </cell>
        </row>
        <row r="1435">
          <cell r="I1435">
            <v>2.2999999999999998</v>
          </cell>
          <cell r="J1435">
            <v>85.04</v>
          </cell>
          <cell r="K1435" t="str">
            <v>1624-00-013</v>
          </cell>
        </row>
        <row r="1436">
          <cell r="I1436">
            <v>2.2999999999999998</v>
          </cell>
          <cell r="J1436">
            <v>2.3199999999999998</v>
          </cell>
          <cell r="K1436" t="str">
            <v>1624-00-013</v>
          </cell>
        </row>
        <row r="1437">
          <cell r="I1437">
            <v>2.7</v>
          </cell>
          <cell r="J1437">
            <v>934.58</v>
          </cell>
          <cell r="K1437" t="str">
            <v>1624-00-013</v>
          </cell>
        </row>
        <row r="1438">
          <cell r="I1438">
            <v>2.7</v>
          </cell>
          <cell r="J1438">
            <v>25.51</v>
          </cell>
          <cell r="K1438" t="str">
            <v>1624-00-013</v>
          </cell>
        </row>
        <row r="1439">
          <cell r="I1439">
            <v>4.0999999999999996</v>
          </cell>
          <cell r="J1439">
            <v>20000</v>
          </cell>
          <cell r="K1439" t="str">
            <v>1624-00-013</v>
          </cell>
        </row>
        <row r="1440">
          <cell r="I1440">
            <v>4.2</v>
          </cell>
          <cell r="J1440">
            <v>12463</v>
          </cell>
          <cell r="K1440" t="str">
            <v>1624-00-013</v>
          </cell>
        </row>
        <row r="1441">
          <cell r="I1441">
            <v>4.3</v>
          </cell>
          <cell r="J1441">
            <v>4699227.1900000004</v>
          </cell>
          <cell r="K1441" t="str">
            <v>1624-00-013</v>
          </cell>
        </row>
        <row r="1442">
          <cell r="I1442">
            <v>4.3</v>
          </cell>
          <cell r="J1442">
            <v>328945.90000000002</v>
          </cell>
          <cell r="K1442" t="str">
            <v>1624-00-013</v>
          </cell>
        </row>
        <row r="1443">
          <cell r="I1443">
            <v>4.5</v>
          </cell>
          <cell r="J1443">
            <v>14700</v>
          </cell>
          <cell r="K1443" t="str">
            <v>1624-00-013</v>
          </cell>
        </row>
        <row r="1444">
          <cell r="I1444">
            <v>4.7</v>
          </cell>
          <cell r="J1444">
            <v>117140.8</v>
          </cell>
          <cell r="K1444" t="str">
            <v>1624-00-013</v>
          </cell>
        </row>
        <row r="1445">
          <cell r="I1445">
            <v>4.7</v>
          </cell>
          <cell r="J1445">
            <v>8199.86</v>
          </cell>
          <cell r="K1445" t="str">
            <v>1624-00-013</v>
          </cell>
        </row>
        <row r="1446">
          <cell r="I1446">
            <v>5</v>
          </cell>
          <cell r="J1446">
            <v>236777.8</v>
          </cell>
          <cell r="K1446" t="str">
            <v>1624-00-013</v>
          </cell>
        </row>
        <row r="1447">
          <cell r="I1447">
            <v>5</v>
          </cell>
          <cell r="J1447">
            <v>16574.45</v>
          </cell>
          <cell r="K1447" t="str">
            <v>1624-00-013</v>
          </cell>
        </row>
        <row r="1448">
          <cell r="I1448">
            <v>3.1</v>
          </cell>
          <cell r="J1448">
            <v>239000</v>
          </cell>
          <cell r="K1448" t="str">
            <v>1624-00-013</v>
          </cell>
        </row>
        <row r="1449">
          <cell r="I1449">
            <v>3.1</v>
          </cell>
          <cell r="J1449">
            <v>16730</v>
          </cell>
          <cell r="K1449" t="str">
            <v>1624-00-013</v>
          </cell>
        </row>
        <row r="1450">
          <cell r="I1450">
            <v>3.1</v>
          </cell>
          <cell r="J1450">
            <v>100000</v>
          </cell>
          <cell r="K1450" t="str">
            <v>1624-00-013</v>
          </cell>
        </row>
        <row r="1451">
          <cell r="I1451">
            <v>3.1</v>
          </cell>
          <cell r="J1451">
            <v>7000</v>
          </cell>
          <cell r="K1451" t="str">
            <v>1624-00-013</v>
          </cell>
        </row>
        <row r="1452">
          <cell r="I1452">
            <v>2.7</v>
          </cell>
          <cell r="J1452">
            <v>946.53</v>
          </cell>
          <cell r="K1452" t="str">
            <v>1624-00-013</v>
          </cell>
        </row>
        <row r="1453">
          <cell r="I1453">
            <v>2.7</v>
          </cell>
          <cell r="J1453">
            <v>25.84</v>
          </cell>
          <cell r="K1453" t="str">
            <v>1624-00-013</v>
          </cell>
        </row>
        <row r="1454">
          <cell r="I1454">
            <v>6.2</v>
          </cell>
          <cell r="J1454">
            <v>500</v>
          </cell>
          <cell r="K1454" t="str">
            <v>1624-00-013</v>
          </cell>
        </row>
        <row r="1455">
          <cell r="I1455">
            <v>6.2</v>
          </cell>
          <cell r="J1455">
            <v>558.88</v>
          </cell>
          <cell r="K1455" t="str">
            <v>1624-00-013</v>
          </cell>
        </row>
        <row r="1456">
          <cell r="I1456">
            <v>4.9000000000000004</v>
          </cell>
          <cell r="J1456">
            <v>90000</v>
          </cell>
          <cell r="K1456" t="str">
            <v>1624-00-013</v>
          </cell>
        </row>
        <row r="1457">
          <cell r="I1457">
            <v>4.9000000000000004</v>
          </cell>
          <cell r="J1457">
            <v>6300</v>
          </cell>
          <cell r="K1457" t="str">
            <v>1624-00-013</v>
          </cell>
        </row>
        <row r="1458">
          <cell r="I1458">
            <v>4.7</v>
          </cell>
          <cell r="J1458">
            <v>159406</v>
          </cell>
          <cell r="K1458" t="str">
            <v>1624-00-013</v>
          </cell>
        </row>
        <row r="1459">
          <cell r="I1459">
            <v>4.7</v>
          </cell>
          <cell r="J1459">
            <v>11158.42</v>
          </cell>
          <cell r="K1459" t="str">
            <v>1624-00-013</v>
          </cell>
        </row>
        <row r="1460">
          <cell r="I1460">
            <v>6.2</v>
          </cell>
          <cell r="J1460">
            <v>3380</v>
          </cell>
          <cell r="K1460" t="str">
            <v>1624-00-013</v>
          </cell>
        </row>
        <row r="1461">
          <cell r="I1461">
            <v>4.7</v>
          </cell>
          <cell r="J1461">
            <v>4658807.5999999996</v>
          </cell>
          <cell r="K1461" t="str">
            <v>1624-00-013</v>
          </cell>
        </row>
        <row r="1462">
          <cell r="I1462">
            <v>4.7</v>
          </cell>
          <cell r="J1462">
            <v>326116.53000000003</v>
          </cell>
          <cell r="K1462" t="str">
            <v>1624-00-013</v>
          </cell>
        </row>
        <row r="1463">
          <cell r="I1463">
            <v>2.7</v>
          </cell>
          <cell r="J1463">
            <v>312.56</v>
          </cell>
          <cell r="K1463" t="str">
            <v>1624-00-013</v>
          </cell>
        </row>
        <row r="1464">
          <cell r="I1464">
            <v>2.7</v>
          </cell>
          <cell r="J1464">
            <v>8.5299999999999994</v>
          </cell>
          <cell r="K1464" t="str">
            <v>1624-00-013</v>
          </cell>
        </row>
        <row r="1465">
          <cell r="I1465">
            <v>2.7</v>
          </cell>
          <cell r="J1465">
            <v>365.91</v>
          </cell>
          <cell r="K1465" t="str">
            <v>1624-00-013</v>
          </cell>
        </row>
        <row r="1466">
          <cell r="I1466">
            <v>2.7</v>
          </cell>
          <cell r="J1466">
            <v>9.99</v>
          </cell>
          <cell r="K1466" t="str">
            <v>1624-00-013</v>
          </cell>
        </row>
        <row r="1467">
          <cell r="I1467">
            <v>4.8</v>
          </cell>
          <cell r="J1467">
            <v>5600</v>
          </cell>
          <cell r="K1467" t="str">
            <v>1624-00-013</v>
          </cell>
        </row>
        <row r="1468">
          <cell r="I1468">
            <v>4.8</v>
          </cell>
          <cell r="J1468">
            <v>392</v>
          </cell>
          <cell r="K1468" t="str">
            <v>1624-00-013</v>
          </cell>
        </row>
        <row r="1469">
          <cell r="I1469">
            <v>2.2000000000000002</v>
          </cell>
          <cell r="J1469">
            <v>1500</v>
          </cell>
          <cell r="K1469" t="str">
            <v>1624-00-013</v>
          </cell>
        </row>
        <row r="1470">
          <cell r="I1470">
            <v>2.2000000000000002</v>
          </cell>
          <cell r="J1470">
            <v>44100</v>
          </cell>
          <cell r="K1470" t="str">
            <v>1624-00-013</v>
          </cell>
        </row>
        <row r="1471">
          <cell r="I1471">
            <v>2.2000000000000002</v>
          </cell>
          <cell r="J1471">
            <v>3087</v>
          </cell>
          <cell r="K1471" t="str">
            <v>1624-00-013</v>
          </cell>
        </row>
        <row r="1472">
          <cell r="I1472">
            <v>4.8</v>
          </cell>
          <cell r="J1472">
            <v>104000</v>
          </cell>
          <cell r="K1472" t="str">
            <v>1624-00-013</v>
          </cell>
        </row>
        <row r="1473">
          <cell r="I1473">
            <v>3.1</v>
          </cell>
          <cell r="J1473">
            <v>19200</v>
          </cell>
          <cell r="K1473" t="str">
            <v>1624-00-013</v>
          </cell>
        </row>
        <row r="1474">
          <cell r="I1474">
            <v>3.1</v>
          </cell>
          <cell r="J1474">
            <v>1344</v>
          </cell>
          <cell r="K1474" t="str">
            <v>1624-00-013</v>
          </cell>
        </row>
        <row r="1475">
          <cell r="I1475">
            <v>4.7</v>
          </cell>
          <cell r="J1475">
            <v>16268</v>
          </cell>
          <cell r="K1475" t="str">
            <v>1624-00-013</v>
          </cell>
        </row>
        <row r="1476">
          <cell r="I1476">
            <v>4.7</v>
          </cell>
          <cell r="J1476">
            <v>1138.76</v>
          </cell>
          <cell r="K1476" t="str">
            <v>1624-00-013</v>
          </cell>
        </row>
        <row r="1477">
          <cell r="I1477">
            <v>4.7</v>
          </cell>
          <cell r="J1477">
            <v>376369</v>
          </cell>
          <cell r="K1477" t="str">
            <v>1624-00-013</v>
          </cell>
        </row>
        <row r="1478">
          <cell r="I1478">
            <v>4.7</v>
          </cell>
          <cell r="J1478">
            <v>26345.83</v>
          </cell>
          <cell r="K1478" t="str">
            <v>1624-00-013</v>
          </cell>
        </row>
        <row r="1479">
          <cell r="I1479">
            <v>3.2</v>
          </cell>
          <cell r="J1479">
            <v>164027</v>
          </cell>
          <cell r="K1479" t="str">
            <v>1624-00-013</v>
          </cell>
        </row>
        <row r="1480">
          <cell r="I1480">
            <v>3.2</v>
          </cell>
          <cell r="J1480">
            <v>2988</v>
          </cell>
          <cell r="K1480" t="str">
            <v>1624-00-013</v>
          </cell>
        </row>
        <row r="1481">
          <cell r="I1481">
            <v>3.2</v>
          </cell>
          <cell r="J1481">
            <v>25440</v>
          </cell>
          <cell r="K1481" t="str">
            <v>1624-00-013</v>
          </cell>
        </row>
        <row r="1482">
          <cell r="I1482">
            <v>4.7</v>
          </cell>
          <cell r="J1482">
            <v>384440</v>
          </cell>
          <cell r="K1482" t="str">
            <v>1624-00-013</v>
          </cell>
        </row>
        <row r="1483">
          <cell r="I1483">
            <v>4.7</v>
          </cell>
          <cell r="J1483">
            <v>26910.799999999999</v>
          </cell>
          <cell r="K1483" t="str">
            <v>1624-00-013</v>
          </cell>
        </row>
        <row r="1484">
          <cell r="I1484">
            <v>4.7</v>
          </cell>
          <cell r="J1484">
            <v>63338</v>
          </cell>
          <cell r="K1484" t="str">
            <v>1624-00-013</v>
          </cell>
        </row>
        <row r="1485">
          <cell r="I1485">
            <v>4.7</v>
          </cell>
          <cell r="J1485">
            <v>4433.66</v>
          </cell>
          <cell r="K1485" t="str">
            <v>1624-00-013</v>
          </cell>
        </row>
        <row r="1486">
          <cell r="I1486">
            <v>4.2</v>
          </cell>
          <cell r="J1486">
            <v>399587.2</v>
          </cell>
          <cell r="K1486" t="str">
            <v>1624-00-013</v>
          </cell>
        </row>
        <row r="1487">
          <cell r="I1487">
            <v>4.2</v>
          </cell>
          <cell r="J1487">
            <v>399587.2</v>
          </cell>
          <cell r="K1487" t="str">
            <v>1624-00-013</v>
          </cell>
        </row>
        <row r="1488">
          <cell r="I1488">
            <v>4.2</v>
          </cell>
          <cell r="J1488">
            <v>4002</v>
          </cell>
          <cell r="K1488" t="str">
            <v>1624-00-013</v>
          </cell>
        </row>
        <row r="1489">
          <cell r="I1489">
            <v>4.2</v>
          </cell>
          <cell r="J1489">
            <v>280.14</v>
          </cell>
          <cell r="K1489" t="str">
            <v>1624-00-013</v>
          </cell>
        </row>
        <row r="1490">
          <cell r="I1490">
            <v>5</v>
          </cell>
          <cell r="J1490">
            <v>88000</v>
          </cell>
          <cell r="K1490" t="str">
            <v>1624-00-013</v>
          </cell>
        </row>
        <row r="1491">
          <cell r="I1491">
            <v>5</v>
          </cell>
          <cell r="J1491">
            <v>6160</v>
          </cell>
          <cell r="K1491" t="str">
            <v>1624-00-013</v>
          </cell>
        </row>
        <row r="1492">
          <cell r="I1492">
            <v>4.0999999999999996</v>
          </cell>
          <cell r="J1492">
            <v>16389.72</v>
          </cell>
          <cell r="K1492" t="str">
            <v>1624-00-013</v>
          </cell>
        </row>
        <row r="1493">
          <cell r="I1493">
            <v>4.0999999999999996</v>
          </cell>
          <cell r="J1493">
            <v>1147.28</v>
          </cell>
          <cell r="K1493" t="str">
            <v>1624-00-013</v>
          </cell>
        </row>
        <row r="1494">
          <cell r="I1494">
            <v>4.0999999999999996</v>
          </cell>
          <cell r="J1494">
            <v>3153.75</v>
          </cell>
          <cell r="K1494" t="str">
            <v>1624-00-013</v>
          </cell>
        </row>
        <row r="1495">
          <cell r="I1495">
            <v>4.0999999999999996</v>
          </cell>
          <cell r="J1495">
            <v>220.76</v>
          </cell>
          <cell r="K1495" t="str">
            <v>1624-00-013</v>
          </cell>
        </row>
        <row r="1496">
          <cell r="I1496">
            <v>4.7</v>
          </cell>
          <cell r="J1496">
            <v>5000</v>
          </cell>
          <cell r="K1496" t="str">
            <v>1624-00-013</v>
          </cell>
        </row>
        <row r="1497">
          <cell r="I1497">
            <v>4.7</v>
          </cell>
          <cell r="J1497">
            <v>350</v>
          </cell>
          <cell r="K1497" t="str">
            <v>1624-00-013</v>
          </cell>
        </row>
        <row r="1498">
          <cell r="I1498">
            <v>5</v>
          </cell>
          <cell r="J1498">
            <v>282404.58</v>
          </cell>
          <cell r="K1498" t="str">
            <v>1624-00-013</v>
          </cell>
        </row>
        <row r="1499">
          <cell r="I1499">
            <v>5</v>
          </cell>
          <cell r="J1499">
            <v>19768.32</v>
          </cell>
          <cell r="K1499" t="str">
            <v>1624-00-013</v>
          </cell>
        </row>
        <row r="1500">
          <cell r="I1500">
            <v>4.2</v>
          </cell>
          <cell r="J1500">
            <v>97000</v>
          </cell>
          <cell r="K1500" t="str">
            <v>1624-00-013</v>
          </cell>
        </row>
        <row r="1501">
          <cell r="I1501">
            <v>5</v>
          </cell>
          <cell r="J1501">
            <v>111803</v>
          </cell>
          <cell r="K1501" t="str">
            <v>1624-00-013</v>
          </cell>
        </row>
        <row r="1502">
          <cell r="I1502">
            <v>5</v>
          </cell>
          <cell r="J1502">
            <v>7826.21</v>
          </cell>
          <cell r="K1502" t="str">
            <v>1624-00-013</v>
          </cell>
        </row>
        <row r="1503">
          <cell r="I1503">
            <v>2.2000000000000002</v>
          </cell>
          <cell r="J1503">
            <v>132840</v>
          </cell>
          <cell r="K1503" t="str">
            <v>1624-00-013</v>
          </cell>
        </row>
        <row r="1504">
          <cell r="I1504">
            <v>2.2000000000000002</v>
          </cell>
          <cell r="J1504">
            <v>9298.7999999999993</v>
          </cell>
          <cell r="K1504" t="str">
            <v>1624-00-013</v>
          </cell>
        </row>
        <row r="1505">
          <cell r="I1505">
            <v>2.2000000000000002</v>
          </cell>
          <cell r="J1505">
            <v>163440</v>
          </cell>
          <cell r="K1505" t="str">
            <v>1624-00-013</v>
          </cell>
        </row>
        <row r="1506">
          <cell r="I1506">
            <v>2.2000000000000002</v>
          </cell>
          <cell r="J1506">
            <v>11440.8</v>
          </cell>
          <cell r="K1506" t="str">
            <v>1624-00-013</v>
          </cell>
        </row>
        <row r="1507">
          <cell r="I1507">
            <v>4.0999999999999996</v>
          </cell>
          <cell r="J1507">
            <v>123330</v>
          </cell>
          <cell r="K1507" t="str">
            <v>1624-00-013</v>
          </cell>
        </row>
        <row r="1508">
          <cell r="I1508">
            <v>4.0999999999999996</v>
          </cell>
          <cell r="J1508">
            <v>1099478</v>
          </cell>
          <cell r="K1508" t="str">
            <v>1624-00-013</v>
          </cell>
        </row>
        <row r="1509">
          <cell r="I1509">
            <v>4.0999999999999996</v>
          </cell>
          <cell r="J1509">
            <v>239000</v>
          </cell>
          <cell r="K1509" t="str">
            <v>1624-00-013</v>
          </cell>
        </row>
        <row r="1510">
          <cell r="I1510">
            <v>4.0999999999999996</v>
          </cell>
          <cell r="J1510">
            <v>16730</v>
          </cell>
          <cell r="K1510" t="str">
            <v>1624-00-013</v>
          </cell>
        </row>
        <row r="1511">
          <cell r="I1511">
            <v>4.0999999999999996</v>
          </cell>
          <cell r="J1511">
            <v>39000</v>
          </cell>
          <cell r="K1511" t="str">
            <v>1624-00-013</v>
          </cell>
        </row>
        <row r="1512">
          <cell r="I1512">
            <v>4.0999999999999996</v>
          </cell>
          <cell r="J1512">
            <v>2730</v>
          </cell>
          <cell r="K1512" t="str">
            <v>1624-00-013</v>
          </cell>
        </row>
        <row r="1513">
          <cell r="I1513">
            <v>6.6</v>
          </cell>
          <cell r="J1513">
            <v>70300</v>
          </cell>
          <cell r="K1513" t="str">
            <v>1624-00-013</v>
          </cell>
        </row>
        <row r="1514">
          <cell r="I1514">
            <v>6.6</v>
          </cell>
          <cell r="J1514">
            <v>1919.19</v>
          </cell>
          <cell r="K1514" t="str">
            <v>1624-00-013</v>
          </cell>
        </row>
        <row r="1515">
          <cell r="I1515">
            <v>5</v>
          </cell>
          <cell r="J1515">
            <v>9200</v>
          </cell>
          <cell r="K1515" t="str">
            <v>1624-00-013</v>
          </cell>
        </row>
        <row r="1516">
          <cell r="I1516">
            <v>5</v>
          </cell>
          <cell r="J1516">
            <v>644</v>
          </cell>
          <cell r="K1516" t="str">
            <v>1624-00-013</v>
          </cell>
        </row>
        <row r="1517">
          <cell r="I1517">
            <v>5</v>
          </cell>
          <cell r="J1517">
            <v>17145</v>
          </cell>
          <cell r="K1517" t="str">
            <v>1624-00-013</v>
          </cell>
        </row>
        <row r="1518">
          <cell r="I1518">
            <v>5</v>
          </cell>
          <cell r="J1518">
            <v>1200.1500000000001</v>
          </cell>
          <cell r="K1518" t="str">
            <v>1624-00-013</v>
          </cell>
        </row>
        <row r="1519">
          <cell r="I1519">
            <v>2.2000000000000002</v>
          </cell>
          <cell r="J1519">
            <v>3500</v>
          </cell>
          <cell r="K1519" t="str">
            <v>1624-00-013</v>
          </cell>
        </row>
        <row r="1520">
          <cell r="I1520">
            <v>5</v>
          </cell>
          <cell r="J1520">
            <v>57280</v>
          </cell>
          <cell r="K1520" t="str">
            <v>1624-00-013</v>
          </cell>
        </row>
        <row r="1521">
          <cell r="I1521">
            <v>5</v>
          </cell>
          <cell r="J1521">
            <v>17500</v>
          </cell>
          <cell r="K1521" t="str">
            <v>1624-00-013</v>
          </cell>
        </row>
        <row r="1522">
          <cell r="I1522">
            <v>5</v>
          </cell>
          <cell r="J1522">
            <v>1225</v>
          </cell>
          <cell r="K1522" t="str">
            <v>1624-00-013</v>
          </cell>
        </row>
        <row r="1523">
          <cell r="I1523">
            <v>3.1</v>
          </cell>
          <cell r="J1523">
            <v>75000</v>
          </cell>
          <cell r="K1523" t="str">
            <v>1624-00-013</v>
          </cell>
        </row>
        <row r="1524">
          <cell r="I1524">
            <v>4.7</v>
          </cell>
          <cell r="J1524">
            <v>1185400</v>
          </cell>
          <cell r="K1524" t="str">
            <v>1624-00-013</v>
          </cell>
        </row>
        <row r="1525">
          <cell r="I1525">
            <v>4.7</v>
          </cell>
          <cell r="J1525">
            <v>82978</v>
          </cell>
          <cell r="K1525" t="str">
            <v>1624-00-013</v>
          </cell>
        </row>
        <row r="1526">
          <cell r="I1526">
            <v>4.2</v>
          </cell>
          <cell r="J1526">
            <v>72402.5</v>
          </cell>
          <cell r="K1526" t="str">
            <v>1624-00-013</v>
          </cell>
        </row>
        <row r="1527">
          <cell r="I1527">
            <v>4.2</v>
          </cell>
          <cell r="J1527">
            <v>44500</v>
          </cell>
          <cell r="K1527" t="str">
            <v>1624-00-013</v>
          </cell>
        </row>
        <row r="1528">
          <cell r="I1528">
            <v>4.0999999999999996</v>
          </cell>
          <cell r="J1528">
            <v>152523.29999999999</v>
          </cell>
          <cell r="K1528" t="str">
            <v>1624-00-013</v>
          </cell>
        </row>
        <row r="1529">
          <cell r="I1529">
            <v>4.0999999999999996</v>
          </cell>
          <cell r="J1529">
            <v>10676.63</v>
          </cell>
          <cell r="K1529" t="str">
            <v>1624-00-013</v>
          </cell>
        </row>
        <row r="1530">
          <cell r="I1530">
            <v>5</v>
          </cell>
          <cell r="J1530">
            <v>252256</v>
          </cell>
          <cell r="K1530" t="str">
            <v>1624-00-013</v>
          </cell>
        </row>
        <row r="1531">
          <cell r="I1531">
            <v>5</v>
          </cell>
          <cell r="J1531">
            <v>17657.919999999998</v>
          </cell>
          <cell r="K1531" t="str">
            <v>1624-00-013</v>
          </cell>
        </row>
        <row r="1532">
          <cell r="I1532">
            <v>4.7</v>
          </cell>
          <cell r="J1532">
            <v>27930</v>
          </cell>
          <cell r="K1532" t="str">
            <v>1624-00-013</v>
          </cell>
        </row>
        <row r="1533">
          <cell r="I1533">
            <v>4.7</v>
          </cell>
          <cell r="J1533">
            <v>1955.1</v>
          </cell>
          <cell r="K1533" t="str">
            <v>1624-00-013</v>
          </cell>
        </row>
        <row r="1534">
          <cell r="I1534">
            <v>4.3</v>
          </cell>
          <cell r="J1534">
            <v>84882</v>
          </cell>
          <cell r="K1534" t="str">
            <v>1624-00-013</v>
          </cell>
        </row>
        <row r="1535">
          <cell r="I1535">
            <v>3.1</v>
          </cell>
          <cell r="J1535">
            <v>327440</v>
          </cell>
          <cell r="K1535" t="str">
            <v>1624-00-013</v>
          </cell>
        </row>
        <row r="1536">
          <cell r="I1536">
            <v>3.1</v>
          </cell>
          <cell r="J1536">
            <v>22920.799999999999</v>
          </cell>
          <cell r="K1536" t="str">
            <v>1624-00-013</v>
          </cell>
        </row>
        <row r="1537">
          <cell r="I1537">
            <v>4.7</v>
          </cell>
          <cell r="J1537">
            <v>31180.799999999999</v>
          </cell>
          <cell r="K1537" t="str">
            <v>1624-00-013</v>
          </cell>
        </row>
        <row r="1538">
          <cell r="I1538">
            <v>4.7</v>
          </cell>
          <cell r="J1538">
            <v>2182.66</v>
          </cell>
          <cell r="K1538" t="str">
            <v>1624-00-013</v>
          </cell>
        </row>
        <row r="1539">
          <cell r="I1539">
            <v>4.3</v>
          </cell>
          <cell r="J1539">
            <v>87276.89</v>
          </cell>
          <cell r="K1539" t="str">
            <v>1624-00-013</v>
          </cell>
        </row>
        <row r="1540">
          <cell r="I1540">
            <v>5</v>
          </cell>
          <cell r="J1540">
            <v>21590</v>
          </cell>
          <cell r="K1540" t="str">
            <v>1624-00-013</v>
          </cell>
        </row>
        <row r="1541">
          <cell r="I1541">
            <v>5</v>
          </cell>
          <cell r="J1541">
            <v>1511.3</v>
          </cell>
          <cell r="K1541" t="str">
            <v>1624-00-013</v>
          </cell>
        </row>
        <row r="1542">
          <cell r="I1542">
            <v>4.7</v>
          </cell>
          <cell r="J1542">
            <v>2475</v>
          </cell>
          <cell r="K1542" t="str">
            <v>1624-00-013</v>
          </cell>
        </row>
        <row r="1543">
          <cell r="I1543">
            <v>4.7</v>
          </cell>
          <cell r="J1543">
            <v>173.25</v>
          </cell>
          <cell r="K1543" t="str">
            <v>1624-00-013</v>
          </cell>
        </row>
        <row r="1544">
          <cell r="I1544">
            <v>4.7</v>
          </cell>
          <cell r="J1544">
            <v>16115</v>
          </cell>
          <cell r="K1544" t="str">
            <v>1624-00-013</v>
          </cell>
        </row>
        <row r="1545">
          <cell r="I1545">
            <v>4.7</v>
          </cell>
          <cell r="J1545">
            <v>1128.05</v>
          </cell>
          <cell r="K1545" t="str">
            <v>1624-00-013</v>
          </cell>
        </row>
        <row r="1546">
          <cell r="I1546">
            <v>4.7</v>
          </cell>
          <cell r="J1546">
            <v>5530</v>
          </cell>
          <cell r="K1546" t="str">
            <v>1624-00-013</v>
          </cell>
        </row>
        <row r="1547">
          <cell r="I1547">
            <v>4.7</v>
          </cell>
          <cell r="J1547">
            <v>387.1</v>
          </cell>
          <cell r="K1547" t="str">
            <v>1624-00-013</v>
          </cell>
        </row>
        <row r="1548">
          <cell r="I1548">
            <v>4.3</v>
          </cell>
          <cell r="J1548">
            <v>38000</v>
          </cell>
          <cell r="K1548" t="str">
            <v>1624-00-013</v>
          </cell>
        </row>
        <row r="1549">
          <cell r="I1549">
            <v>4.3</v>
          </cell>
          <cell r="J1549">
            <v>2660</v>
          </cell>
          <cell r="K1549" t="str">
            <v>1624-00-013</v>
          </cell>
        </row>
        <row r="1550">
          <cell r="I1550">
            <v>4.7</v>
          </cell>
          <cell r="J1550">
            <v>1225</v>
          </cell>
          <cell r="K1550" t="str">
            <v>1624-00-013</v>
          </cell>
        </row>
        <row r="1551">
          <cell r="I1551">
            <v>5</v>
          </cell>
          <cell r="J1551">
            <v>26364.799999999999</v>
          </cell>
          <cell r="K1551" t="str">
            <v>1624-00-013</v>
          </cell>
        </row>
        <row r="1552">
          <cell r="I1552">
            <v>5</v>
          </cell>
          <cell r="J1552">
            <v>1845.54</v>
          </cell>
          <cell r="K1552" t="str">
            <v>1624-00-013</v>
          </cell>
        </row>
        <row r="1553">
          <cell r="I1553">
            <v>4</v>
          </cell>
          <cell r="J1553">
            <v>915523.36</v>
          </cell>
          <cell r="K1553" t="str">
            <v>1624-00-013</v>
          </cell>
        </row>
        <row r="1554">
          <cell r="I1554">
            <v>4</v>
          </cell>
          <cell r="J1554">
            <v>64086.64</v>
          </cell>
          <cell r="K1554" t="str">
            <v>1624-00-013</v>
          </cell>
        </row>
        <row r="1555">
          <cell r="I1555">
            <v>4.7</v>
          </cell>
          <cell r="J1555">
            <v>1465</v>
          </cell>
          <cell r="K1555" t="str">
            <v>1624-00-013</v>
          </cell>
        </row>
        <row r="1556">
          <cell r="I1556">
            <v>4.7</v>
          </cell>
          <cell r="J1556">
            <v>755</v>
          </cell>
          <cell r="K1556" t="str">
            <v>1624-00-013</v>
          </cell>
        </row>
        <row r="1557">
          <cell r="I1557">
            <v>5</v>
          </cell>
          <cell r="J1557">
            <v>34400</v>
          </cell>
          <cell r="K1557" t="str">
            <v>1624-00-013</v>
          </cell>
        </row>
        <row r="1558">
          <cell r="I1558">
            <v>5</v>
          </cell>
          <cell r="J1558">
            <v>2408</v>
          </cell>
          <cell r="K1558" t="str">
            <v>1624-00-013</v>
          </cell>
        </row>
        <row r="1559">
          <cell r="I1559">
            <v>4.2</v>
          </cell>
          <cell r="J1559">
            <v>62998</v>
          </cell>
          <cell r="K1559" t="str">
            <v>1624-00-013</v>
          </cell>
        </row>
        <row r="1560">
          <cell r="I1560">
            <v>6.6</v>
          </cell>
          <cell r="J1560">
            <v>77.319999999999993</v>
          </cell>
          <cell r="K1560" t="str">
            <v>1624-00-013</v>
          </cell>
        </row>
        <row r="1561">
          <cell r="I1561">
            <v>4</v>
          </cell>
          <cell r="J1561">
            <v>-1285309.7</v>
          </cell>
          <cell r="K1561" t="str">
            <v>1624-00-013</v>
          </cell>
        </row>
        <row r="1562">
          <cell r="I1562">
            <v>4</v>
          </cell>
          <cell r="J1562">
            <v>-89971.68</v>
          </cell>
          <cell r="K1562" t="str">
            <v>1624-00-013</v>
          </cell>
        </row>
        <row r="1563">
          <cell r="I1563">
            <v>6.7</v>
          </cell>
          <cell r="J1563">
            <v>-1000</v>
          </cell>
          <cell r="K1563" t="str">
            <v>1624-00-013</v>
          </cell>
        </row>
        <row r="1564">
          <cell r="I1564">
            <v>6.7</v>
          </cell>
          <cell r="J1564">
            <v>-27.3</v>
          </cell>
          <cell r="K1564" t="str">
            <v>1624-00-013</v>
          </cell>
        </row>
        <row r="1565">
          <cell r="I1565">
            <v>3.1</v>
          </cell>
          <cell r="J1565">
            <v>10140.89</v>
          </cell>
          <cell r="K1565" t="str">
            <v>1624-00-013</v>
          </cell>
        </row>
        <row r="1566">
          <cell r="I1566">
            <v>6.7</v>
          </cell>
          <cell r="J1566">
            <v>1000</v>
          </cell>
          <cell r="K1566" t="str">
            <v>1624-00-013</v>
          </cell>
        </row>
        <row r="1567">
          <cell r="I1567">
            <v>6.7</v>
          </cell>
          <cell r="J1567">
            <v>27.3</v>
          </cell>
          <cell r="K1567" t="str">
            <v>1624-00-013</v>
          </cell>
        </row>
        <row r="1568">
          <cell r="I1568">
            <v>2.2999999999999998</v>
          </cell>
          <cell r="J1568">
            <v>2108313.75</v>
          </cell>
          <cell r="K1568" t="str">
            <v>1624-00-013</v>
          </cell>
        </row>
        <row r="1569">
          <cell r="I1569">
            <v>2.2999999999999998</v>
          </cell>
          <cell r="J1569">
            <v>41782.89</v>
          </cell>
          <cell r="K1569" t="str">
            <v>1624-00-013</v>
          </cell>
        </row>
        <row r="1570">
          <cell r="I1570">
            <v>2.2999999999999998</v>
          </cell>
          <cell r="J1570">
            <v>29156.83</v>
          </cell>
          <cell r="K1570" t="str">
            <v>1624-00-013</v>
          </cell>
        </row>
        <row r="1571">
          <cell r="I1571">
            <v>2.2000000000000002</v>
          </cell>
          <cell r="J1571">
            <v>70700</v>
          </cell>
          <cell r="K1571" t="str">
            <v>1624-00-013</v>
          </cell>
        </row>
        <row r="1572">
          <cell r="I1572">
            <v>2.2000000000000002</v>
          </cell>
          <cell r="J1572">
            <v>497649</v>
          </cell>
          <cell r="K1572" t="str">
            <v>1624-00-013</v>
          </cell>
        </row>
        <row r="1573">
          <cell r="I1573">
            <v>2.2000000000000002</v>
          </cell>
          <cell r="J1573">
            <v>4500</v>
          </cell>
          <cell r="K1573" t="str">
            <v>1624-00-013</v>
          </cell>
        </row>
        <row r="1574">
          <cell r="I1574">
            <v>2.2000000000000002</v>
          </cell>
          <cell r="J1574">
            <v>91870.95</v>
          </cell>
          <cell r="K1574" t="str">
            <v>1624-00-013</v>
          </cell>
        </row>
        <row r="1575">
          <cell r="I1575">
            <v>4.9000000000000004</v>
          </cell>
          <cell r="J1575">
            <v>212164.96</v>
          </cell>
          <cell r="K1575" t="str">
            <v>1624-00-013</v>
          </cell>
        </row>
        <row r="1576">
          <cell r="I1576">
            <v>4.9000000000000004</v>
          </cell>
          <cell r="J1576">
            <v>96077.5</v>
          </cell>
          <cell r="K1576" t="str">
            <v>1624-00-013</v>
          </cell>
        </row>
        <row r="1577">
          <cell r="I1577">
            <v>2.5</v>
          </cell>
          <cell r="J1577">
            <v>914108.86</v>
          </cell>
          <cell r="K1577" t="str">
            <v>1624-00-013</v>
          </cell>
        </row>
        <row r="1578">
          <cell r="I1578">
            <v>2.5</v>
          </cell>
          <cell r="J1578">
            <v>224746.22</v>
          </cell>
          <cell r="K1578" t="str">
            <v>1624-00-013</v>
          </cell>
        </row>
        <row r="1579">
          <cell r="I1579">
            <v>2.6</v>
          </cell>
          <cell r="J1579">
            <v>247136.16</v>
          </cell>
          <cell r="K1579" t="str">
            <v>1624-00-013</v>
          </cell>
        </row>
        <row r="1580">
          <cell r="I1580">
            <v>2.6</v>
          </cell>
          <cell r="J1580">
            <v>60761.36</v>
          </cell>
          <cell r="K1580" t="str">
            <v>1624-00-013</v>
          </cell>
        </row>
        <row r="1581">
          <cell r="I1581">
            <v>3.1</v>
          </cell>
          <cell r="J1581">
            <v>-239000</v>
          </cell>
          <cell r="K1581" t="str">
            <v>1624-00-013</v>
          </cell>
        </row>
        <row r="1582">
          <cell r="I1582">
            <v>3.1</v>
          </cell>
          <cell r="J1582">
            <v>-16730</v>
          </cell>
          <cell r="K1582" t="str">
            <v>1624-00-013</v>
          </cell>
        </row>
        <row r="1583">
          <cell r="I1583">
            <v>4.3</v>
          </cell>
          <cell r="J1583">
            <v>13025.46</v>
          </cell>
          <cell r="K1583" t="str">
            <v>1624-00-013</v>
          </cell>
        </row>
        <row r="1584">
          <cell r="I1584">
            <v>4.9000000000000004</v>
          </cell>
          <cell r="J1584">
            <v>6500</v>
          </cell>
          <cell r="K1584" t="str">
            <v>1624-00-016</v>
          </cell>
        </row>
        <row r="1585">
          <cell r="I1585" t="str">
            <v>7.8.</v>
          </cell>
          <cell r="J1585">
            <v>8800</v>
          </cell>
          <cell r="K1585" t="str">
            <v>1624-00-016</v>
          </cell>
        </row>
        <row r="1586">
          <cell r="I1586" t="str">
            <v>7.8.</v>
          </cell>
          <cell r="J1586">
            <v>240.24</v>
          </cell>
          <cell r="K1586" t="str">
            <v>1624-00-016</v>
          </cell>
        </row>
        <row r="1587">
          <cell r="I1587">
            <v>5</v>
          </cell>
          <cell r="J1587">
            <v>2380</v>
          </cell>
          <cell r="K1587" t="str">
            <v>1624-00-016</v>
          </cell>
        </row>
        <row r="1588">
          <cell r="I1588">
            <v>5</v>
          </cell>
          <cell r="J1588">
            <v>64.97</v>
          </cell>
          <cell r="K1588" t="str">
            <v>1624-00-016</v>
          </cell>
        </row>
        <row r="1589">
          <cell r="I1589">
            <v>5</v>
          </cell>
          <cell r="J1589">
            <v>840</v>
          </cell>
          <cell r="K1589" t="str">
            <v>1624-00-016</v>
          </cell>
        </row>
        <row r="1590">
          <cell r="I1590">
            <v>5</v>
          </cell>
          <cell r="J1590">
            <v>58.8</v>
          </cell>
          <cell r="K1590" t="str">
            <v>1624-00-016</v>
          </cell>
        </row>
        <row r="1591">
          <cell r="I1591">
            <v>5</v>
          </cell>
          <cell r="J1591">
            <v>75700</v>
          </cell>
          <cell r="K1591" t="str">
            <v>1624-00-016</v>
          </cell>
        </row>
        <row r="1592">
          <cell r="I1592">
            <v>5</v>
          </cell>
          <cell r="J1592">
            <v>2750</v>
          </cell>
          <cell r="K1592" t="str">
            <v>1624-00-016</v>
          </cell>
        </row>
        <row r="1593">
          <cell r="I1593">
            <v>5</v>
          </cell>
          <cell r="J1593">
            <v>192.5</v>
          </cell>
          <cell r="K1593" t="str">
            <v>1624-00-016</v>
          </cell>
        </row>
        <row r="1594">
          <cell r="I1594">
            <v>4.0999999999999996</v>
          </cell>
          <cell r="J1594">
            <v>24000</v>
          </cell>
          <cell r="K1594" t="str">
            <v>1624-00-016</v>
          </cell>
        </row>
        <row r="1595">
          <cell r="I1595">
            <v>4.0999999999999996</v>
          </cell>
          <cell r="J1595">
            <v>23959</v>
          </cell>
          <cell r="K1595" t="str">
            <v>1624-00-016</v>
          </cell>
        </row>
        <row r="1596">
          <cell r="I1596">
            <v>4.0999999999999996</v>
          </cell>
          <cell r="J1596">
            <v>83750</v>
          </cell>
          <cell r="K1596" t="str">
            <v>1624-00-016</v>
          </cell>
        </row>
        <row r="1597">
          <cell r="I1597">
            <v>4.7</v>
          </cell>
          <cell r="J1597">
            <v>2766.36</v>
          </cell>
          <cell r="K1597" t="str">
            <v>1624-00-016</v>
          </cell>
        </row>
        <row r="1598">
          <cell r="I1598">
            <v>4.7</v>
          </cell>
          <cell r="J1598">
            <v>193.64</v>
          </cell>
          <cell r="K1598" t="str">
            <v>1624-00-016</v>
          </cell>
        </row>
        <row r="1599">
          <cell r="I1599">
            <v>4.5999999999999996</v>
          </cell>
          <cell r="J1599">
            <v>13500</v>
          </cell>
          <cell r="K1599" t="str">
            <v>1624-00-016</v>
          </cell>
        </row>
        <row r="1600">
          <cell r="I1600">
            <v>4.0999999999999996</v>
          </cell>
          <cell r="J1600">
            <v>-23959</v>
          </cell>
          <cell r="K1600" t="str">
            <v>1624-00-016</v>
          </cell>
        </row>
        <row r="1601">
          <cell r="I1601">
            <v>4.0999999999999996</v>
          </cell>
          <cell r="J1601">
            <v>-1499</v>
          </cell>
          <cell r="K1601" t="str">
            <v>1624-00-201</v>
          </cell>
        </row>
        <row r="1602">
          <cell r="I1602">
            <v>2.2000000000000002</v>
          </cell>
          <cell r="J1602">
            <v>54570.18</v>
          </cell>
          <cell r="K1602" t="str">
            <v>1624-00-203</v>
          </cell>
        </row>
        <row r="1603">
          <cell r="I1603">
            <v>2.2000000000000002</v>
          </cell>
          <cell r="J1603">
            <v>200988.89</v>
          </cell>
          <cell r="K1603" t="str">
            <v>1624-00-203</v>
          </cell>
        </row>
        <row r="1604">
          <cell r="I1604">
            <v>2.2000000000000002</v>
          </cell>
          <cell r="J1604">
            <v>37850</v>
          </cell>
          <cell r="K1604" t="str">
            <v>1624-00-203</v>
          </cell>
        </row>
        <row r="1605">
          <cell r="I1605">
            <v>2.5</v>
          </cell>
          <cell r="J1605">
            <v>915722.66</v>
          </cell>
          <cell r="K1605" t="str">
            <v>1624-00-203</v>
          </cell>
        </row>
        <row r="1606">
          <cell r="I1606">
            <v>2.5</v>
          </cell>
          <cell r="J1606">
            <v>225142.99</v>
          </cell>
          <cell r="K1606" t="str">
            <v>1624-00-203</v>
          </cell>
        </row>
        <row r="1607">
          <cell r="I1607">
            <v>2.6</v>
          </cell>
          <cell r="J1607">
            <v>247136.16</v>
          </cell>
          <cell r="K1607" t="str">
            <v>1624-00-203</v>
          </cell>
        </row>
        <row r="1608">
          <cell r="I1608">
            <v>2.6</v>
          </cell>
          <cell r="J1608">
            <v>60761.36</v>
          </cell>
          <cell r="K1608" t="str">
            <v>1624-00-203</v>
          </cell>
        </row>
        <row r="1609">
          <cell r="I1609">
            <v>2.2999999999999998</v>
          </cell>
          <cell r="J1609">
            <v>715137.61</v>
          </cell>
          <cell r="K1609" t="str">
            <v>1624-00-203</v>
          </cell>
        </row>
        <row r="1610">
          <cell r="I1610">
            <v>2.4</v>
          </cell>
          <cell r="J1610">
            <v>42633.32</v>
          </cell>
          <cell r="K1610" t="str">
            <v>1624-00-203</v>
          </cell>
        </row>
        <row r="1611">
          <cell r="I1611">
            <v>2.2000000000000002</v>
          </cell>
          <cell r="J1611">
            <v>242640</v>
          </cell>
          <cell r="K1611" t="str">
            <v>1624-00-203</v>
          </cell>
        </row>
        <row r="1612">
          <cell r="I1612">
            <v>2.2000000000000002</v>
          </cell>
          <cell r="J1612">
            <v>3600</v>
          </cell>
          <cell r="K1612" t="str">
            <v>1624-00-203</v>
          </cell>
        </row>
        <row r="1613">
          <cell r="I1613">
            <v>2.2000000000000002</v>
          </cell>
          <cell r="J1613">
            <v>3352.93</v>
          </cell>
          <cell r="K1613" t="str">
            <v>1624-00-203</v>
          </cell>
        </row>
        <row r="1614">
          <cell r="J1614" t="e">
            <v>#N/A</v>
          </cell>
          <cell r="K1614" t="e">
            <v>#N/A</v>
          </cell>
        </row>
        <row r="1615">
          <cell r="J1615" t="e">
            <v>#N/A</v>
          </cell>
          <cell r="K1615" t="e">
            <v>#N/A</v>
          </cell>
        </row>
        <row r="1616">
          <cell r="J1616" t="e">
            <v>#N/A</v>
          </cell>
          <cell r="K1616" t="e">
            <v>#N/A</v>
          </cell>
        </row>
        <row r="1617">
          <cell r="J1617" t="e">
            <v>#N/A</v>
          </cell>
          <cell r="K1617" t="e">
            <v>#N/A</v>
          </cell>
        </row>
        <row r="1618">
          <cell r="J1618" t="e">
            <v>#N/A</v>
          </cell>
          <cell r="K1618" t="e">
            <v>#N/A</v>
          </cell>
        </row>
        <row r="1619">
          <cell r="J1619" t="e">
            <v>#N/A</v>
          </cell>
          <cell r="K1619" t="e">
            <v>#N/A</v>
          </cell>
        </row>
        <row r="1620">
          <cell r="J1620" t="e">
            <v>#N/A</v>
          </cell>
          <cell r="K1620" t="e">
            <v>#N/A</v>
          </cell>
        </row>
        <row r="1621">
          <cell r="J1621" t="e">
            <v>#N/A</v>
          </cell>
          <cell r="K1621" t="e">
            <v>#N/A</v>
          </cell>
        </row>
        <row r="1622">
          <cell r="J1622" t="e">
            <v>#N/A</v>
          </cell>
          <cell r="K1622" t="e">
            <v>#N/A</v>
          </cell>
        </row>
        <row r="1623">
          <cell r="J1623" t="e">
            <v>#N/A</v>
          </cell>
          <cell r="K1623" t="e">
            <v>#N/A</v>
          </cell>
        </row>
        <row r="1624">
          <cell r="J1624" t="e">
            <v>#N/A</v>
          </cell>
          <cell r="K1624" t="e">
            <v>#N/A</v>
          </cell>
        </row>
        <row r="1625">
          <cell r="J1625" t="e">
            <v>#N/A</v>
          </cell>
          <cell r="K1625" t="e">
            <v>#N/A</v>
          </cell>
        </row>
        <row r="1626">
          <cell r="J1626" t="e">
            <v>#N/A</v>
          </cell>
          <cell r="K1626" t="e">
            <v>#N/A</v>
          </cell>
        </row>
        <row r="1627">
          <cell r="J1627" t="e">
            <v>#N/A</v>
          </cell>
          <cell r="K1627" t="e">
            <v>#N/A</v>
          </cell>
        </row>
        <row r="1628">
          <cell r="J1628" t="e">
            <v>#N/A</v>
          </cell>
          <cell r="K1628" t="e">
            <v>#N/A</v>
          </cell>
        </row>
        <row r="1629">
          <cell r="J1629" t="e">
            <v>#N/A</v>
          </cell>
          <cell r="K1629" t="e">
            <v>#N/A</v>
          </cell>
        </row>
        <row r="1630">
          <cell r="J1630" t="e">
            <v>#N/A</v>
          </cell>
          <cell r="K1630" t="e">
            <v>#N/A</v>
          </cell>
        </row>
        <row r="1631">
          <cell r="J1631" t="e">
            <v>#N/A</v>
          </cell>
          <cell r="K1631" t="e">
            <v>#N/A</v>
          </cell>
        </row>
        <row r="1632">
          <cell r="J1632" t="e">
            <v>#N/A</v>
          </cell>
          <cell r="K1632" t="e">
            <v>#N/A</v>
          </cell>
        </row>
        <row r="1633">
          <cell r="J1633" t="e">
            <v>#N/A</v>
          </cell>
          <cell r="K1633" t="e">
            <v>#N/A</v>
          </cell>
        </row>
        <row r="1634">
          <cell r="J1634" t="e">
            <v>#N/A</v>
          </cell>
          <cell r="K1634" t="e">
            <v>#N/A</v>
          </cell>
        </row>
        <row r="1635">
          <cell r="J1635" t="e">
            <v>#N/A</v>
          </cell>
          <cell r="K1635" t="e">
            <v>#N/A</v>
          </cell>
        </row>
        <row r="1636">
          <cell r="J1636" t="e">
            <v>#N/A</v>
          </cell>
          <cell r="K1636" t="e">
            <v>#N/A</v>
          </cell>
        </row>
        <row r="1637">
          <cell r="J1637" t="e">
            <v>#N/A</v>
          </cell>
          <cell r="K1637" t="e">
            <v>#N/A</v>
          </cell>
        </row>
        <row r="1638">
          <cell r="J1638" t="e">
            <v>#N/A</v>
          </cell>
          <cell r="K1638" t="e">
            <v>#N/A</v>
          </cell>
        </row>
        <row r="1639">
          <cell r="J1639" t="e">
            <v>#N/A</v>
          </cell>
          <cell r="K1639" t="e">
            <v>#N/A</v>
          </cell>
        </row>
        <row r="1640">
          <cell r="J1640" t="e">
            <v>#N/A</v>
          </cell>
          <cell r="K1640" t="e">
            <v>#N/A</v>
          </cell>
        </row>
        <row r="1641">
          <cell r="J1641" t="e">
            <v>#N/A</v>
          </cell>
          <cell r="K1641" t="e">
            <v>#N/A</v>
          </cell>
        </row>
        <row r="1642">
          <cell r="J1642" t="e">
            <v>#N/A</v>
          </cell>
          <cell r="K1642" t="e">
            <v>#N/A</v>
          </cell>
        </row>
        <row r="1643">
          <cell r="J1643" t="e">
            <v>#N/A</v>
          </cell>
          <cell r="K1643" t="e">
            <v>#N/A</v>
          </cell>
        </row>
        <row r="1644">
          <cell r="J1644" t="e">
            <v>#N/A</v>
          </cell>
          <cell r="K1644" t="e">
            <v>#N/A</v>
          </cell>
        </row>
        <row r="1645">
          <cell r="J1645" t="e">
            <v>#N/A</v>
          </cell>
          <cell r="K1645" t="e">
            <v>#N/A</v>
          </cell>
        </row>
        <row r="1646">
          <cell r="J1646" t="e">
            <v>#N/A</v>
          </cell>
          <cell r="K1646" t="e">
            <v>#N/A</v>
          </cell>
        </row>
        <row r="1647">
          <cell r="J1647" t="e">
            <v>#N/A</v>
          </cell>
          <cell r="K1647" t="e">
            <v>#N/A</v>
          </cell>
        </row>
        <row r="1648">
          <cell r="J1648" t="e">
            <v>#N/A</v>
          </cell>
          <cell r="K1648" t="e">
            <v>#N/A</v>
          </cell>
        </row>
        <row r="1649">
          <cell r="J1649" t="e">
            <v>#N/A</v>
          </cell>
          <cell r="K1649" t="e">
            <v>#N/A</v>
          </cell>
        </row>
        <row r="1650">
          <cell r="J1650" t="e">
            <v>#N/A</v>
          </cell>
          <cell r="K1650" t="e">
            <v>#N/A</v>
          </cell>
        </row>
        <row r="1654">
          <cell r="J1654">
            <v>218851008.70999995</v>
          </cell>
        </row>
        <row r="1655">
          <cell r="J1655">
            <v>48481538.139999963</v>
          </cell>
        </row>
        <row r="1656">
          <cell r="J1656">
            <v>267332546.8499999</v>
          </cell>
        </row>
      </sheetData>
      <sheetData sheetId="1" refreshError="1"/>
      <sheetData sheetId="2"/>
      <sheetData sheetId="3"/>
      <sheetData sheetId="4"/>
      <sheetData sheetId="5"/>
      <sheetData sheetId="6" refreshError="1"/>
      <sheetData sheetId="7" refreshError="1"/>
      <sheetData sheetId="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ial Balance - 45"/>
      <sheetName val="P&amp;LFINAL - 44"/>
      <sheetName val="Check-1-summary-Current year "/>
      <sheetName val="Sheet1-Exp cap to reno 1 - 4"/>
      <sheetName val="Check-2- Methodology"/>
      <sheetName val="Income Statement"/>
      <sheetName val="INTEREST"/>
      <sheetName val="DEPRECIATION"/>
      <sheetName val="Sheet2"/>
      <sheetName val="Sheet3"/>
      <sheetName val="Sheet4"/>
      <sheetName val="Sheet5"/>
      <sheetName val="Sheet6"/>
      <sheetName val="Sheet7"/>
      <sheetName val="Sheet8"/>
      <sheetName val="Sheet9"/>
      <sheetName val="Sheet10"/>
      <sheetName val="GL06"/>
    </sheetNames>
    <sheetDataSet>
      <sheetData sheetId="0"/>
      <sheetData sheetId="1">
        <row r="5">
          <cell r="G5" t="str">
            <v>Feb'2001</v>
          </cell>
        </row>
        <row r="8">
          <cell r="G8">
            <v>5118508.29</v>
          </cell>
        </row>
        <row r="9">
          <cell r="G9">
            <v>5394442.5300000012</v>
          </cell>
        </row>
        <row r="10">
          <cell r="G10">
            <v>1082773.3400000001</v>
          </cell>
        </row>
        <row r="11">
          <cell r="G11">
            <v>38271.85</v>
          </cell>
        </row>
        <row r="12">
          <cell r="G12">
            <v>171072.44</v>
          </cell>
        </row>
        <row r="13">
          <cell r="G13">
            <v>232201.13</v>
          </cell>
        </row>
        <row r="14">
          <cell r="G14">
            <v>1312617.97</v>
          </cell>
        </row>
        <row r="15">
          <cell r="G15">
            <v>96000</v>
          </cell>
        </row>
        <row r="16">
          <cell r="G16">
            <v>21028.05</v>
          </cell>
        </row>
        <row r="17">
          <cell r="G17">
            <v>248877.62</v>
          </cell>
        </row>
        <row r="18">
          <cell r="G18">
            <v>34205.599999999999</v>
          </cell>
        </row>
        <row r="19">
          <cell r="G19">
            <v>987.7400000000016</v>
          </cell>
        </row>
        <row r="20">
          <cell r="G20">
            <v>787</v>
          </cell>
        </row>
        <row r="21">
          <cell r="G21">
            <v>183.62</v>
          </cell>
        </row>
        <row r="22">
          <cell r="G22">
            <v>6636.81</v>
          </cell>
        </row>
        <row r="23">
          <cell r="G23">
            <v>1028.04</v>
          </cell>
        </row>
        <row r="26">
          <cell r="G26">
            <v>-200</v>
          </cell>
        </row>
        <row r="28">
          <cell r="A28" t="str">
            <v>R</v>
          </cell>
          <cell r="G28">
            <v>13759422.030000001</v>
          </cell>
        </row>
        <row r="31">
          <cell r="A31" t="str">
            <v>C</v>
          </cell>
          <cell r="G31">
            <v>2044590.94</v>
          </cell>
        </row>
        <row r="32">
          <cell r="A32" t="str">
            <v>C</v>
          </cell>
          <cell r="G32">
            <v>163848.01</v>
          </cell>
        </row>
        <row r="33">
          <cell r="A33" t="str">
            <v>C</v>
          </cell>
          <cell r="G33">
            <v>1163911.75</v>
          </cell>
        </row>
        <row r="34">
          <cell r="A34" t="str">
            <v>C</v>
          </cell>
          <cell r="G34">
            <v>1409901.95</v>
          </cell>
        </row>
        <row r="35">
          <cell r="A35" t="str">
            <v>C</v>
          </cell>
          <cell r="G35">
            <v>100687.38</v>
          </cell>
        </row>
        <row r="36">
          <cell r="A36" t="str">
            <v>C</v>
          </cell>
          <cell r="G36">
            <v>109920.32000000001</v>
          </cell>
        </row>
        <row r="37">
          <cell r="A37" t="str">
            <v>C</v>
          </cell>
          <cell r="G37">
            <v>232582.95</v>
          </cell>
        </row>
        <row r="38">
          <cell r="A38" t="str">
            <v>C</v>
          </cell>
          <cell r="G38">
            <v>1036890.63</v>
          </cell>
        </row>
        <row r="39">
          <cell r="A39" t="str">
            <v>C</v>
          </cell>
          <cell r="G39">
            <v>3452.06</v>
          </cell>
        </row>
        <row r="40">
          <cell r="A40" t="str">
            <v>C</v>
          </cell>
          <cell r="G40">
            <v>5318.55</v>
          </cell>
        </row>
        <row r="41">
          <cell r="A41" t="str">
            <v>C</v>
          </cell>
          <cell r="G41">
            <v>880.79</v>
          </cell>
        </row>
        <row r="42">
          <cell r="A42" t="str">
            <v>C</v>
          </cell>
          <cell r="G42">
            <v>31971.53</v>
          </cell>
        </row>
        <row r="43">
          <cell r="A43" t="str">
            <v>C</v>
          </cell>
        </row>
        <row r="44">
          <cell r="A44" t="str">
            <v>C</v>
          </cell>
          <cell r="G44">
            <v>16822.439999999999</v>
          </cell>
        </row>
        <row r="45">
          <cell r="A45" t="str">
            <v>C</v>
          </cell>
          <cell r="G45">
            <v>36261.68</v>
          </cell>
        </row>
        <row r="46">
          <cell r="A46" t="str">
            <v>C</v>
          </cell>
          <cell r="G46">
            <v>33831.67</v>
          </cell>
        </row>
        <row r="47">
          <cell r="A47" t="str">
            <v>C</v>
          </cell>
          <cell r="G47">
            <v>136966</v>
          </cell>
        </row>
        <row r="48">
          <cell r="A48" t="str">
            <v>C</v>
          </cell>
          <cell r="G48">
            <v>155134</v>
          </cell>
        </row>
        <row r="49">
          <cell r="A49" t="str">
            <v>C</v>
          </cell>
          <cell r="G49">
            <v>5666.63</v>
          </cell>
        </row>
        <row r="50">
          <cell r="A50" t="str">
            <v>E</v>
          </cell>
          <cell r="G50">
            <v>1938257.66</v>
          </cell>
        </row>
        <row r="51">
          <cell r="A51" t="str">
            <v>E</v>
          </cell>
          <cell r="G51">
            <v>46302.49</v>
          </cell>
        </row>
        <row r="52">
          <cell r="A52" t="str">
            <v>E</v>
          </cell>
          <cell r="G52">
            <v>1334288</v>
          </cell>
        </row>
        <row r="53">
          <cell r="A53" t="str">
            <v>E</v>
          </cell>
          <cell r="G53">
            <v>1264.8399999999999</v>
          </cell>
        </row>
        <row r="54">
          <cell r="A54" t="str">
            <v>E</v>
          </cell>
          <cell r="G54">
            <v>33361</v>
          </cell>
        </row>
        <row r="55">
          <cell r="A55" t="str">
            <v>E</v>
          </cell>
          <cell r="G55">
            <v>45361.69</v>
          </cell>
        </row>
        <row r="56">
          <cell r="A56" t="str">
            <v>E</v>
          </cell>
          <cell r="G56">
            <v>136900.63</v>
          </cell>
        </row>
        <row r="57">
          <cell r="A57" t="str">
            <v>E</v>
          </cell>
        </row>
        <row r="58">
          <cell r="A58" t="str">
            <v>E</v>
          </cell>
          <cell r="G58">
            <v>28949.98</v>
          </cell>
        </row>
        <row r="59">
          <cell r="A59" t="str">
            <v>E</v>
          </cell>
          <cell r="G59">
            <v>24009.4</v>
          </cell>
        </row>
        <row r="60">
          <cell r="A60" t="str">
            <v>E</v>
          </cell>
          <cell r="G60">
            <v>41500</v>
          </cell>
        </row>
        <row r="61">
          <cell r="A61" t="str">
            <v>E</v>
          </cell>
        </row>
        <row r="62">
          <cell r="A62" t="str">
            <v>E</v>
          </cell>
          <cell r="G62">
            <v>160000</v>
          </cell>
        </row>
        <row r="63">
          <cell r="A63" t="str">
            <v>E</v>
          </cell>
          <cell r="G63">
            <v>71893.429999999993</v>
          </cell>
        </row>
        <row r="64">
          <cell r="A64" t="str">
            <v>E</v>
          </cell>
          <cell r="G64">
            <v>-2789.47</v>
          </cell>
        </row>
        <row r="65">
          <cell r="A65" t="str">
            <v>E</v>
          </cell>
          <cell r="G65">
            <v>0</v>
          </cell>
        </row>
        <row r="66">
          <cell r="A66" t="str">
            <v>E</v>
          </cell>
          <cell r="G66">
            <v>40000</v>
          </cell>
        </row>
        <row r="67">
          <cell r="A67" t="str">
            <v>E</v>
          </cell>
          <cell r="G67">
            <v>0</v>
          </cell>
        </row>
        <row r="68">
          <cell r="A68" t="str">
            <v>E</v>
          </cell>
          <cell r="G68">
            <v>25200</v>
          </cell>
        </row>
        <row r="69">
          <cell r="A69" t="str">
            <v>E</v>
          </cell>
          <cell r="G69">
            <v>20000</v>
          </cell>
        </row>
        <row r="70">
          <cell r="A70" t="str">
            <v>E</v>
          </cell>
          <cell r="G70">
            <v>49952.69</v>
          </cell>
        </row>
        <row r="71">
          <cell r="A71" t="str">
            <v>E</v>
          </cell>
          <cell r="G71">
            <v>21602.45</v>
          </cell>
        </row>
        <row r="72">
          <cell r="A72" t="str">
            <v>E</v>
          </cell>
          <cell r="G72">
            <v>8005</v>
          </cell>
        </row>
        <row r="73">
          <cell r="A73" t="str">
            <v>E</v>
          </cell>
          <cell r="G73">
            <v>208509.02</v>
          </cell>
        </row>
        <row r="74">
          <cell r="A74" t="str">
            <v>E</v>
          </cell>
          <cell r="G74">
            <v>13276.71</v>
          </cell>
        </row>
        <row r="75">
          <cell r="A75" t="str">
            <v>E</v>
          </cell>
          <cell r="G75">
            <v>24887.5</v>
          </cell>
        </row>
        <row r="76">
          <cell r="A76" t="str">
            <v>E</v>
          </cell>
          <cell r="G76">
            <v>28002.59</v>
          </cell>
        </row>
        <row r="77">
          <cell r="A77" t="str">
            <v>E</v>
          </cell>
          <cell r="G77">
            <v>18734</v>
          </cell>
        </row>
        <row r="78">
          <cell r="A78" t="str">
            <v>E</v>
          </cell>
          <cell r="G78">
            <v>15607.07</v>
          </cell>
        </row>
        <row r="79">
          <cell r="A79" t="str">
            <v>E</v>
          </cell>
          <cell r="G79">
            <v>2800</v>
          </cell>
        </row>
        <row r="80">
          <cell r="A80" t="str">
            <v>E</v>
          </cell>
          <cell r="G80">
            <v>7551.5</v>
          </cell>
        </row>
        <row r="81">
          <cell r="A81" t="str">
            <v>E</v>
          </cell>
          <cell r="G81">
            <v>6832.28</v>
          </cell>
        </row>
        <row r="82">
          <cell r="A82" t="str">
            <v>E</v>
          </cell>
          <cell r="G82">
            <v>60800</v>
          </cell>
        </row>
        <row r="83">
          <cell r="A83" t="str">
            <v>E</v>
          </cell>
          <cell r="G83">
            <v>32534</v>
          </cell>
        </row>
        <row r="84">
          <cell r="A84" t="str">
            <v>E</v>
          </cell>
          <cell r="G84">
            <v>188769</v>
          </cell>
        </row>
        <row r="85">
          <cell r="A85" t="str">
            <v>E</v>
          </cell>
          <cell r="G85">
            <v>9961</v>
          </cell>
        </row>
        <row r="86">
          <cell r="A86" t="str">
            <v>E</v>
          </cell>
          <cell r="G86">
            <v>238349.76</v>
          </cell>
        </row>
        <row r="87">
          <cell r="A87" t="str">
            <v>E</v>
          </cell>
          <cell r="G87">
            <v>5290</v>
          </cell>
        </row>
        <row r="88">
          <cell r="A88" t="str">
            <v>E</v>
          </cell>
          <cell r="G88">
            <v>55178.400000000001</v>
          </cell>
        </row>
        <row r="89">
          <cell r="A89" t="str">
            <v>E</v>
          </cell>
          <cell r="G89">
            <v>19452.330000000002</v>
          </cell>
        </row>
        <row r="90">
          <cell r="A90" t="str">
            <v>E</v>
          </cell>
          <cell r="G90">
            <v>982.81</v>
          </cell>
        </row>
        <row r="91">
          <cell r="A91" t="str">
            <v>E</v>
          </cell>
          <cell r="G91">
            <v>90100</v>
          </cell>
        </row>
        <row r="92">
          <cell r="A92" t="str">
            <v>E</v>
          </cell>
          <cell r="G92">
            <v>228676.71</v>
          </cell>
        </row>
        <row r="93">
          <cell r="A93" t="str">
            <v>E</v>
          </cell>
          <cell r="G93">
            <v>-15.03</v>
          </cell>
        </row>
        <row r="94">
          <cell r="A94" t="str">
            <v>E</v>
          </cell>
          <cell r="G94">
            <v>7031.31</v>
          </cell>
        </row>
        <row r="95">
          <cell r="A95" t="str">
            <v>E</v>
          </cell>
          <cell r="G95">
            <v>2179.21</v>
          </cell>
        </row>
        <row r="96">
          <cell r="A96" t="str">
            <v>E</v>
          </cell>
        </row>
        <row r="97">
          <cell r="A97" t="str">
            <v>E</v>
          </cell>
        </row>
        <row r="98">
          <cell r="A98" t="str">
            <v>E</v>
          </cell>
          <cell r="G98">
            <v>291666.67</v>
          </cell>
        </row>
        <row r="99">
          <cell r="A99" t="str">
            <v>E</v>
          </cell>
          <cell r="G99">
            <v>200</v>
          </cell>
        </row>
        <row r="100">
          <cell r="A100" t="str">
            <v>E</v>
          </cell>
          <cell r="G100">
            <v>1988.91</v>
          </cell>
        </row>
        <row r="101">
          <cell r="A101" t="str">
            <v>E</v>
          </cell>
        </row>
        <row r="102">
          <cell r="A102" t="str">
            <v>E</v>
          </cell>
          <cell r="G102">
            <v>23410.99</v>
          </cell>
        </row>
        <row r="103">
          <cell r="A103" t="str">
            <v>E</v>
          </cell>
          <cell r="G103">
            <v>47.71</v>
          </cell>
        </row>
        <row r="104">
          <cell r="A104" t="str">
            <v>E</v>
          </cell>
        </row>
        <row r="105">
          <cell r="A105" t="str">
            <v>E</v>
          </cell>
          <cell r="G105">
            <v>375</v>
          </cell>
        </row>
        <row r="106">
          <cell r="A106" t="str">
            <v>E</v>
          </cell>
        </row>
        <row r="107">
          <cell r="A107" t="str">
            <v>E</v>
          </cell>
        </row>
        <row r="108">
          <cell r="A108" t="str">
            <v>E</v>
          </cell>
        </row>
        <row r="109">
          <cell r="A109" t="str">
            <v>E</v>
          </cell>
          <cell r="G109">
            <v>20000</v>
          </cell>
        </row>
        <row r="110">
          <cell r="A110" t="str">
            <v>I</v>
          </cell>
          <cell r="G110">
            <v>4057019.55</v>
          </cell>
        </row>
        <row r="111">
          <cell r="A111" t="str">
            <v>I</v>
          </cell>
          <cell r="G111">
            <v>93226.26</v>
          </cell>
        </row>
        <row r="112">
          <cell r="A112" t="str">
            <v>E</v>
          </cell>
        </row>
        <row r="113">
          <cell r="A113" t="str">
            <v>E</v>
          </cell>
        </row>
        <row r="114">
          <cell r="A114" t="str">
            <v>NE1</v>
          </cell>
        </row>
        <row r="115">
          <cell r="G115">
            <v>16466124.330000004</v>
          </cell>
        </row>
        <row r="116">
          <cell r="G116">
            <v>-2706702.3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Activity work"/>
      <sheetName val="Cashflow - 2 K. Dorn"/>
      <sheetName val="Cashflow - 1"/>
      <sheetName val="งบบริหาร PL-report"/>
      <sheetName val="BS-Mgm"/>
      <sheetName val="Khun_monkong"/>
      <sheetName val="Khun_kai"/>
      <sheetName val="Sheet2- Cost sheet electric"/>
      <sheetName val="Sheet1- Cost Sheet Water"/>
      <sheetName val="DATABASE -sumifTB"/>
      <sheetName val="BS-Mgm-Details Support"/>
      <sheetName val="PL-Mgm-Details support "/>
      <sheetName val="TBdepartment"/>
      <sheetName val="Sheet2"/>
      <sheetName val="P&amp;LFINAL - 44"/>
    </sheetNames>
    <sheetDataSet>
      <sheetData sheetId="0"/>
      <sheetData sheetId="1"/>
      <sheetData sheetId="2"/>
      <sheetData sheetId="3">
        <row r="4">
          <cell r="AT4" t="str">
            <v>YEAR 2001</v>
          </cell>
        </row>
        <row r="5">
          <cell r="AT5" t="str">
            <v>JAN - DEC</v>
          </cell>
        </row>
        <row r="8">
          <cell r="AT8">
            <v>37695178.440000005</v>
          </cell>
        </row>
        <row r="9">
          <cell r="AT9">
            <v>1072666.03</v>
          </cell>
        </row>
        <row r="10">
          <cell r="AT10">
            <v>-522746.9</v>
          </cell>
        </row>
        <row r="11">
          <cell r="AT11">
            <v>38245097.570000008</v>
          </cell>
        </row>
        <row r="15">
          <cell r="AT15">
            <v>3382978.8074996015</v>
          </cell>
        </row>
        <row r="16">
          <cell r="AT16">
            <v>576505.03977580834</v>
          </cell>
        </row>
        <row r="17">
          <cell r="AT17">
            <v>94125.481401869329</v>
          </cell>
        </row>
        <row r="18">
          <cell r="AT18">
            <v>284156.67</v>
          </cell>
        </row>
        <row r="19">
          <cell r="AT19">
            <v>149121.68</v>
          </cell>
        </row>
        <row r="20">
          <cell r="AT20">
            <v>512799.9</v>
          </cell>
        </row>
        <row r="21">
          <cell r="AT21">
            <v>0</v>
          </cell>
        </row>
        <row r="22">
          <cell r="AT22">
            <v>16958.259999999998</v>
          </cell>
        </row>
        <row r="23">
          <cell r="AT23">
            <v>546795.92728971969</v>
          </cell>
        </row>
        <row r="24">
          <cell r="AT24">
            <v>293864.59999999998</v>
          </cell>
        </row>
        <row r="25">
          <cell r="AT25">
            <v>306467.34999999998</v>
          </cell>
        </row>
        <row r="26">
          <cell r="AT26">
            <v>3359680.02</v>
          </cell>
        </row>
        <row r="27">
          <cell r="AT27">
            <v>9523453.7359669972</v>
          </cell>
        </row>
        <row r="28">
          <cell r="AT28">
            <v>28721643.834033012</v>
          </cell>
        </row>
        <row r="30">
          <cell r="AT30">
            <v>21871997.300000001</v>
          </cell>
        </row>
        <row r="31">
          <cell r="AT31">
            <v>2063463</v>
          </cell>
        </row>
        <row r="32">
          <cell r="AT32">
            <v>338849.98</v>
          </cell>
        </row>
        <row r="33">
          <cell r="AT33">
            <v>625226</v>
          </cell>
        </row>
        <row r="34">
          <cell r="AT34">
            <v>5944.84</v>
          </cell>
        </row>
        <row r="35">
          <cell r="AT35">
            <v>382915</v>
          </cell>
        </row>
        <row r="36">
          <cell r="AT36">
            <v>291965.84999999998</v>
          </cell>
        </row>
        <row r="37">
          <cell r="AT37">
            <v>25200</v>
          </cell>
        </row>
        <row r="38">
          <cell r="AT38">
            <v>5040</v>
          </cell>
        </row>
        <row r="39">
          <cell r="AT39">
            <v>1024416.72</v>
          </cell>
        </row>
        <row r="40">
          <cell r="AT40">
            <v>26635018.690000001</v>
          </cell>
        </row>
        <row r="42">
          <cell r="AT42">
            <v>346872</v>
          </cell>
        </row>
        <row r="43">
          <cell r="AT43">
            <v>0</v>
          </cell>
        </row>
        <row r="44">
          <cell r="AT44">
            <v>1461748.75</v>
          </cell>
        </row>
        <row r="45">
          <cell r="AT45">
            <v>1215021.6000000001</v>
          </cell>
        </row>
        <row r="46">
          <cell r="AT46">
            <v>313421.99</v>
          </cell>
        </row>
        <row r="47">
          <cell r="AT47">
            <v>79260</v>
          </cell>
        </row>
        <row r="48">
          <cell r="AT48">
            <v>3416324.34</v>
          </cell>
        </row>
        <row r="50">
          <cell r="AT50">
            <v>942983.46</v>
          </cell>
        </row>
        <row r="52">
          <cell r="AT52">
            <v>71592.77</v>
          </cell>
        </row>
        <row r="54">
          <cell r="AT54">
            <v>3362855.14</v>
          </cell>
        </row>
        <row r="55">
          <cell r="AT55">
            <v>686789.46</v>
          </cell>
        </row>
        <row r="56">
          <cell r="AT56">
            <v>297443.67</v>
          </cell>
        </row>
        <row r="57">
          <cell r="AT57">
            <v>477874.93</v>
          </cell>
        </row>
        <row r="58">
          <cell r="AT58">
            <v>138811.60999999999</v>
          </cell>
        </row>
        <row r="59">
          <cell r="AT59">
            <v>165990</v>
          </cell>
        </row>
        <row r="60">
          <cell r="AT60">
            <v>12637.5</v>
          </cell>
        </row>
        <row r="61">
          <cell r="AT61">
            <v>371421.26</v>
          </cell>
        </row>
        <row r="62">
          <cell r="AT62">
            <v>166710.64000000001</v>
          </cell>
        </row>
        <row r="63">
          <cell r="AT63">
            <v>225840.45</v>
          </cell>
        </row>
        <row r="64">
          <cell r="AT64">
            <v>238287.17</v>
          </cell>
        </row>
        <row r="65">
          <cell r="AT65">
            <v>25752.01</v>
          </cell>
        </row>
        <row r="66">
          <cell r="AT66">
            <v>37876.29</v>
          </cell>
        </row>
        <row r="67">
          <cell r="AT67">
            <v>132120.62</v>
          </cell>
        </row>
        <row r="68">
          <cell r="AT68">
            <v>355200.76</v>
          </cell>
        </row>
        <row r="69">
          <cell r="AT69">
            <v>26703.13</v>
          </cell>
        </row>
        <row r="70">
          <cell r="AT70">
            <v>111323.2</v>
          </cell>
        </row>
        <row r="71">
          <cell r="AT71">
            <v>1676659.63</v>
          </cell>
        </row>
        <row r="72">
          <cell r="AT72">
            <v>478425.55</v>
          </cell>
        </row>
        <row r="73">
          <cell r="AT73">
            <v>2265228</v>
          </cell>
        </row>
        <row r="74">
          <cell r="AT74">
            <v>338734.18</v>
          </cell>
        </row>
        <row r="75">
          <cell r="AT75">
            <v>419529.27</v>
          </cell>
        </row>
        <row r="76">
          <cell r="AT76">
            <v>0</v>
          </cell>
        </row>
        <row r="77">
          <cell r="AT77">
            <v>118708.25</v>
          </cell>
        </row>
        <row r="78">
          <cell r="AT78">
            <v>12130922.719999999</v>
          </cell>
        </row>
        <row r="79">
          <cell r="AT79">
            <v>43196841.980000012</v>
          </cell>
        </row>
        <row r="80">
          <cell r="AT80">
            <v>-14475198.145966992</v>
          </cell>
        </row>
        <row r="83">
          <cell r="AT83">
            <v>853685.53811923973</v>
          </cell>
        </row>
        <row r="84">
          <cell r="AT84">
            <v>4061.7712122419907</v>
          </cell>
        </row>
        <row r="85">
          <cell r="AT85">
            <v>181482.84</v>
          </cell>
        </row>
        <row r="86">
          <cell r="AT86">
            <v>-112875.28</v>
          </cell>
        </row>
        <row r="87">
          <cell r="AT87">
            <v>968808.42</v>
          </cell>
        </row>
        <row r="88">
          <cell r="AT88">
            <v>2955284.4166355142</v>
          </cell>
        </row>
        <row r="89">
          <cell r="AT89">
            <v>98052.75</v>
          </cell>
        </row>
        <row r="90">
          <cell r="AT90">
            <v>1087799.46</v>
          </cell>
        </row>
        <row r="91">
          <cell r="AT91">
            <v>6036299.915966996</v>
          </cell>
        </row>
        <row r="93">
          <cell r="AT93">
            <v>-8438898.2299999967</v>
          </cell>
        </row>
        <row r="94">
          <cell r="AT94">
            <v>329906.06</v>
          </cell>
        </row>
        <row r="95">
          <cell r="AT95">
            <v>15714143.66</v>
          </cell>
        </row>
        <row r="96">
          <cell r="AT96">
            <v>-24482947.949999996</v>
          </cell>
        </row>
        <row r="98">
          <cell r="AS98" t="str">
            <v>OP1</v>
          </cell>
          <cell r="AT98">
            <v>10144539.879999999</v>
          </cell>
        </row>
        <row r="99">
          <cell r="AT99">
            <v>0</v>
          </cell>
        </row>
        <row r="100">
          <cell r="AS100" t="str">
            <v>OP2</v>
          </cell>
          <cell r="AT100">
            <v>5252700.1900000004</v>
          </cell>
        </row>
        <row r="101">
          <cell r="AS101" t="str">
            <v>OP2</v>
          </cell>
          <cell r="AT101">
            <v>1617923.06</v>
          </cell>
        </row>
        <row r="102">
          <cell r="AT102">
            <v>-41498111.079999998</v>
          </cell>
        </row>
        <row r="103">
          <cell r="AS103" t="str">
            <v>OP3</v>
          </cell>
          <cell r="AT103">
            <v>773318.29</v>
          </cell>
        </row>
        <row r="104">
          <cell r="AT104">
            <v>0</v>
          </cell>
        </row>
        <row r="105">
          <cell r="AS105" t="str">
            <v>OP4</v>
          </cell>
          <cell r="AT105">
            <v>150279.51999999999</v>
          </cell>
        </row>
        <row r="106">
          <cell r="AS106" t="str">
            <v>OP5</v>
          </cell>
          <cell r="AT106">
            <v>4284000</v>
          </cell>
        </row>
        <row r="107">
          <cell r="AS107" t="str">
            <v>OP6</v>
          </cell>
          <cell r="AT107">
            <v>185249.81</v>
          </cell>
        </row>
        <row r="108">
          <cell r="AS108" t="str">
            <v>OP7</v>
          </cell>
          <cell r="AT108">
            <v>67079899.130000003</v>
          </cell>
        </row>
        <row r="109">
          <cell r="AS109" t="str">
            <v>OP8</v>
          </cell>
          <cell r="AT109">
            <v>0</v>
          </cell>
        </row>
        <row r="110">
          <cell r="AT110">
            <v>2100.04</v>
          </cell>
        </row>
        <row r="111">
          <cell r="AT111">
            <v>-113968757.79000001</v>
          </cell>
        </row>
        <row r="112">
          <cell r="AT112">
            <v>0</v>
          </cell>
        </row>
        <row r="113">
          <cell r="AT113">
            <v>-113970857.83000001</v>
          </cell>
        </row>
      </sheetData>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10_1recheck"/>
      <sheetName val="Sheet1-tb1145_2"/>
      <sheetName val="Sheet1-1145_2"/>
      <sheetName val="3C1-Reviseทะเบียนทรัพย์สิน"/>
      <sheetName val="3C- reviseทะเบียนทรัพย์สิน"/>
      <sheetName val="Sheet1-update 10 -ครั้งที่ 2"/>
      <sheetName val="Sheet1 (2)-update09"/>
      <sheetName val="C- Database GL"/>
      <sheetName val="D-2545-08"/>
      <sheetName val="TB_DataPresent"/>
      <sheetName val="TB-phototype-TLrevised8-9-previ"/>
      <sheetName val="TB_previous-อาจลบทิ้ง"/>
      <sheetName val="Sheet2-สำรองค่าเสื่อม"/>
      <sheetName val="Sheet3-ค่าเสื่อมราคา"/>
      <sheetName val="acc.depre-report-old"/>
      <sheetName val="Summary depre. life"/>
      <sheetName val="JV-New"/>
      <sheetName val="1A-ทะเบียนทรัพย์สิน-record-old"/>
      <sheetName val="ทะเบียนทรัพย์สิน (2)"/>
      <sheetName val="JV-previous"/>
      <sheetName val="Sheet1"/>
      <sheetName val="ค่าเสื่อมและดอกเบี้ย-Rosaporn"/>
      <sheetName val="Asset Reno-record"/>
      <sheetName val="1.detail_profit&amp;loss"/>
      <sheetName val="2.Balance Sheet K.Dorn"/>
      <sheetName val="3.detail_balance sheet"/>
      <sheetName val="งบบริหาร PL-report"/>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ow r="1">
          <cell r="A1">
            <v>1</v>
          </cell>
          <cell r="C1">
            <v>2</v>
          </cell>
          <cell r="T1">
            <v>76</v>
          </cell>
        </row>
        <row r="2">
          <cell r="A2" t="str">
            <v>A</v>
          </cell>
          <cell r="B2" t="str">
            <v>B</v>
          </cell>
          <cell r="C2" t="str">
            <v>C</v>
          </cell>
          <cell r="E2" t="str">
            <v>E</v>
          </cell>
          <cell r="T2" t="str">
            <v xml:space="preserve">T </v>
          </cell>
        </row>
        <row r="4">
          <cell r="T4" t="str">
            <v>T = ( W - S )</v>
          </cell>
        </row>
        <row r="5">
          <cell r="A5" t="str">
            <v>BS</v>
          </cell>
          <cell r="B5" t="str">
            <v>PL</v>
          </cell>
          <cell r="C5" t="str">
            <v>BS</v>
          </cell>
          <cell r="T5" t="str">
            <v xml:space="preserve">Link YTD - 9 </v>
          </cell>
        </row>
        <row r="6">
          <cell r="T6" t="str">
            <v>BS-สำรอง/เดือน</v>
          </cell>
        </row>
        <row r="7">
          <cell r="A7" t="str">
            <v>สำรองค่าเสื่อม GL</v>
          </cell>
          <cell r="B7" t="str">
            <v>ค่าเสื่อมราคา GL</v>
          </cell>
          <cell r="C7" t="str">
            <v>ทรัพย์สิน-GL</v>
          </cell>
          <cell r="E7" t="str">
            <v>ค่าเสื่อมราคา-GL</v>
          </cell>
          <cell r="T7" t="str">
            <v xml:space="preserve">Excel - Record </v>
          </cell>
        </row>
        <row r="8">
          <cell r="A8" t="str">
            <v>1701-00-009</v>
          </cell>
          <cell r="B8" t="str">
            <v>5050-00-101</v>
          </cell>
          <cell r="C8" t="str">
            <v>1601-00-008</v>
          </cell>
          <cell r="E8" t="str">
            <v>Acc. Dep-Electric Equipment</v>
          </cell>
        </row>
        <row r="9">
          <cell r="A9" t="str">
            <v>1701-00-009</v>
          </cell>
          <cell r="B9" t="str">
            <v>5050-00-101</v>
          </cell>
          <cell r="C9" t="str">
            <v>1601-00-009</v>
          </cell>
          <cell r="E9" t="str">
            <v>Acc. Dep-Electric Equipment</v>
          </cell>
          <cell r="T9">
            <v>31259.533443835797</v>
          </cell>
        </row>
        <row r="10">
          <cell r="A10" t="str">
            <v>1701-00-016</v>
          </cell>
          <cell r="B10" t="str">
            <v>5050-00-101</v>
          </cell>
          <cell r="C10" t="str">
            <v>1601-00-016</v>
          </cell>
          <cell r="E10" t="str">
            <v>Acc. Dep-Electric Equipment</v>
          </cell>
          <cell r="T10">
            <v>122.30136986301369</v>
          </cell>
        </row>
        <row r="11">
          <cell r="A11" t="str">
            <v>1702-00-009</v>
          </cell>
          <cell r="B11" t="str">
            <v>5050-00-101</v>
          </cell>
          <cell r="C11" t="str">
            <v>1602-00-009</v>
          </cell>
          <cell r="E11" t="str">
            <v>Acc. Dep-Tel.System-M&amp;E</v>
          </cell>
          <cell r="T11">
            <v>4402.5709143452696</v>
          </cell>
        </row>
        <row r="12">
          <cell r="A12" t="str">
            <v>1702-00-010</v>
          </cell>
          <cell r="B12" t="str">
            <v>5050-00-101</v>
          </cell>
          <cell r="C12" t="str">
            <v>1602-00-010</v>
          </cell>
          <cell r="E12" t="str">
            <v>Acc. Dep-Tel.System-BDA</v>
          </cell>
          <cell r="T12">
            <v>96.597826027397218</v>
          </cell>
        </row>
        <row r="13">
          <cell r="A13" t="str">
            <v>1703-00-005</v>
          </cell>
          <cell r="B13" t="str">
            <v>5050-00-101</v>
          </cell>
          <cell r="C13" t="str">
            <v>1603-00-005</v>
          </cell>
        </row>
        <row r="14">
          <cell r="A14" t="str">
            <v>1703-00-009</v>
          </cell>
          <cell r="B14" t="str">
            <v>5050-00-101</v>
          </cell>
          <cell r="C14" t="str">
            <v>1603-00-006</v>
          </cell>
          <cell r="E14" t="str">
            <v>Acc. Dep-System Work</v>
          </cell>
          <cell r="T14">
            <v>580613.36636964232</v>
          </cell>
        </row>
        <row r="15">
          <cell r="A15" t="str">
            <v>1703-00-008</v>
          </cell>
          <cell r="B15" t="str">
            <v>5050-00-101</v>
          </cell>
          <cell r="C15" t="str">
            <v>1603-00-008</v>
          </cell>
        </row>
        <row r="16">
          <cell r="A16" t="str">
            <v>1703-00-009</v>
          </cell>
          <cell r="B16" t="str">
            <v>5050-00-101</v>
          </cell>
          <cell r="C16" t="str">
            <v>1603-00-009</v>
          </cell>
        </row>
        <row r="17">
          <cell r="A17" t="str">
            <v>1703-00-013</v>
          </cell>
          <cell r="B17" t="str">
            <v>5050-00-101</v>
          </cell>
          <cell r="C17" t="str">
            <v>1603-00-013</v>
          </cell>
        </row>
        <row r="18">
          <cell r="A18" t="str">
            <v>1703-00-016</v>
          </cell>
          <cell r="B18" t="str">
            <v>5050-00-101</v>
          </cell>
          <cell r="C18" t="str">
            <v>1603-00-016</v>
          </cell>
        </row>
        <row r="19">
          <cell r="A19" t="str">
            <v>1704-00-008</v>
          </cell>
          <cell r="B19" t="str">
            <v>5050-00-101</v>
          </cell>
          <cell r="C19" t="str">
            <v>1604-00-008</v>
          </cell>
          <cell r="E19" t="str">
            <v>Acc. Dep-Improvment - Building</v>
          </cell>
          <cell r="T19">
            <v>248280.88728016894</v>
          </cell>
        </row>
        <row r="20">
          <cell r="A20" t="str">
            <v>1705-00-002</v>
          </cell>
          <cell r="B20" t="str">
            <v>5050-00-101</v>
          </cell>
          <cell r="C20" t="str">
            <v>1605-00-002</v>
          </cell>
          <cell r="E20" t="str">
            <v>Acc. Dep-Furn.Fixture</v>
          </cell>
          <cell r="T20">
            <v>565.64383561643808</v>
          </cell>
        </row>
        <row r="21">
          <cell r="A21" t="str">
            <v>1705-00-008</v>
          </cell>
          <cell r="B21" t="str">
            <v>5050-00-101</v>
          </cell>
          <cell r="C21" t="str">
            <v>1605-00-008</v>
          </cell>
          <cell r="E21" t="str">
            <v>Acc. Dep-Furn.Fixture</v>
          </cell>
          <cell r="T21">
            <v>20166.115179797169</v>
          </cell>
        </row>
        <row r="22">
          <cell r="A22" t="str">
            <v>1705-00-201</v>
          </cell>
          <cell r="B22" t="str">
            <v>5050-00-101</v>
          </cell>
          <cell r="C22" t="str">
            <v>1605-00-201</v>
          </cell>
          <cell r="E22" t="str">
            <v>Acc. Dep-Furn.Fixture- Reno</v>
          </cell>
          <cell r="T22">
            <v>0</v>
          </cell>
        </row>
        <row r="23">
          <cell r="A23" t="str">
            <v>1706-00-006</v>
          </cell>
          <cell r="B23" t="str">
            <v>5050-00-101</v>
          </cell>
          <cell r="C23" t="str">
            <v>1606-00-006</v>
          </cell>
          <cell r="E23" t="str">
            <v>Acc. Dep-Interior - DEV</v>
          </cell>
          <cell r="T23">
            <v>108952.29298721068</v>
          </cell>
        </row>
        <row r="24">
          <cell r="A24" t="str">
            <v>1707-00-005</v>
          </cell>
          <cell r="B24" t="str">
            <v>5050-00-101</v>
          </cell>
          <cell r="C24" t="str">
            <v>1607-00-005</v>
          </cell>
        </row>
        <row r="25">
          <cell r="A25" t="str">
            <v>1707-00-006</v>
          </cell>
          <cell r="B25" t="str">
            <v>5050-00-101</v>
          </cell>
          <cell r="C25" t="str">
            <v>1607-00-006</v>
          </cell>
          <cell r="E25" t="str">
            <v>Acc. Dep-Shop Interior</v>
          </cell>
          <cell r="T25">
            <v>253626.60191780608</v>
          </cell>
        </row>
        <row r="26">
          <cell r="A26" t="str">
            <v>1707-00-013</v>
          </cell>
          <cell r="B26" t="str">
            <v>5050-00-101</v>
          </cell>
          <cell r="C26" t="str">
            <v>1607-00-013</v>
          </cell>
        </row>
        <row r="27">
          <cell r="A27" t="str">
            <v>1708-00-002</v>
          </cell>
          <cell r="B27" t="str">
            <v>5050-00-101</v>
          </cell>
          <cell r="C27" t="str">
            <v>1608-00-002</v>
          </cell>
        </row>
        <row r="28">
          <cell r="A28" t="str">
            <v>1708-00-008</v>
          </cell>
          <cell r="B28" t="str">
            <v>5050-00-101</v>
          </cell>
          <cell r="C28" t="str">
            <v>1608-00-008</v>
          </cell>
          <cell r="E28" t="str">
            <v>Acc. Dep-Tree</v>
          </cell>
          <cell r="T28">
            <v>4387.7787287672982</v>
          </cell>
        </row>
        <row r="29">
          <cell r="A29" t="str">
            <v>1709-00-008</v>
          </cell>
          <cell r="B29" t="str">
            <v>5050-00-101</v>
          </cell>
          <cell r="C29" t="str">
            <v>1609-00-008</v>
          </cell>
          <cell r="E29" t="str">
            <v>Acc. Dep-Clock</v>
          </cell>
          <cell r="T29">
            <v>15046.390324479435</v>
          </cell>
        </row>
        <row r="30">
          <cell r="A30" t="str">
            <v>1710-00-000</v>
          </cell>
          <cell r="B30" t="str">
            <v>6423-00-101</v>
          </cell>
          <cell r="C30" t="str">
            <v>1610-00-000</v>
          </cell>
          <cell r="E30" t="str">
            <v>Acc. Dep-Office Equipment</v>
          </cell>
          <cell r="T30">
            <v>68968.392668494023</v>
          </cell>
        </row>
        <row r="31">
          <cell r="A31" t="str">
            <v>1710-00-001</v>
          </cell>
          <cell r="B31" t="str">
            <v>6423-00-101</v>
          </cell>
          <cell r="C31" t="str">
            <v>1610-00-001</v>
          </cell>
          <cell r="E31" t="str">
            <v>Acc. Dep-Office Equipment-Sale</v>
          </cell>
          <cell r="T31">
            <v>962.74856986301347</v>
          </cell>
        </row>
        <row r="32">
          <cell r="A32" t="str">
            <v>1710-00-002</v>
          </cell>
          <cell r="B32" t="str">
            <v>6423-00-101</v>
          </cell>
          <cell r="C32" t="str">
            <v>1610-00-002</v>
          </cell>
          <cell r="E32" t="str">
            <v>Acc. Dep-Office Equipment-Prom</v>
          </cell>
          <cell r="T32">
            <v>344.31912328767066</v>
          </cell>
        </row>
        <row r="33">
          <cell r="A33" t="str">
            <v>1710-00-003</v>
          </cell>
          <cell r="B33" t="str">
            <v>6423-00-101</v>
          </cell>
          <cell r="C33" t="str">
            <v>1610-00-003</v>
          </cell>
          <cell r="E33" t="str">
            <v>Acc. Dep-Office Equipment-PR</v>
          </cell>
          <cell r="T33">
            <v>84.387945205479582</v>
          </cell>
        </row>
        <row r="34">
          <cell r="A34" t="str">
            <v>1710-00-005</v>
          </cell>
          <cell r="B34" t="str">
            <v>6423-00-101</v>
          </cell>
          <cell r="C34" t="str">
            <v>1610-00-005</v>
          </cell>
          <cell r="E34" t="str">
            <v>Acc. Dep-Office Equipment-TCMS</v>
          </cell>
          <cell r="T34">
            <v>1498.0847671232877</v>
          </cell>
        </row>
        <row r="35">
          <cell r="A35" t="str">
            <v>1710-00-006</v>
          </cell>
          <cell r="B35" t="str">
            <v>6423-00-101</v>
          </cell>
          <cell r="C35" t="str">
            <v>1610-00-006</v>
          </cell>
          <cell r="E35" t="str">
            <v>Acc. Dep-Office Equipment-DEV</v>
          </cell>
          <cell r="T35">
            <v>602.18918356164431</v>
          </cell>
        </row>
        <row r="36">
          <cell r="A36" t="str">
            <v>1710-00-007</v>
          </cell>
          <cell r="B36" t="str">
            <v>6423-00-101</v>
          </cell>
          <cell r="C36" t="str">
            <v>1610-00-007</v>
          </cell>
          <cell r="E36" t="str">
            <v>Acc. Dep-Office Equipment-CR</v>
          </cell>
          <cell r="T36">
            <v>937.93684931506868</v>
          </cell>
        </row>
        <row r="37">
          <cell r="A37" t="str">
            <v>1710-00-008</v>
          </cell>
          <cell r="B37" t="str">
            <v>6423-00-101</v>
          </cell>
          <cell r="C37" t="str">
            <v>1610-00-008</v>
          </cell>
          <cell r="E37" t="str">
            <v>Acc. Dep-Office Equipment-BDC</v>
          </cell>
          <cell r="T37">
            <v>1586.9136109589017</v>
          </cell>
        </row>
        <row r="38">
          <cell r="A38" t="str">
            <v>1710-00-009</v>
          </cell>
          <cell r="B38" t="str">
            <v>6423-00-101</v>
          </cell>
          <cell r="C38" t="str">
            <v>1610-00-009</v>
          </cell>
          <cell r="E38" t="str">
            <v>Acc. Dep-Office Equipment-M&amp;E</v>
          </cell>
          <cell r="T38">
            <v>1681.8960821917863</v>
          </cell>
        </row>
        <row r="39">
          <cell r="A39" t="str">
            <v>1710-00-010</v>
          </cell>
          <cell r="B39" t="str">
            <v>6423-00-101</v>
          </cell>
          <cell r="C39" t="str">
            <v>1610-00-010</v>
          </cell>
          <cell r="E39" t="str">
            <v>Acc. Dep-Office Equipment-BDA</v>
          </cell>
          <cell r="T39">
            <v>5906.0839890410862</v>
          </cell>
        </row>
        <row r="40">
          <cell r="A40" t="str">
            <v>1710-00-012</v>
          </cell>
          <cell r="B40" t="str">
            <v>6423-00-101</v>
          </cell>
          <cell r="C40" t="str">
            <v>1610-00-012</v>
          </cell>
          <cell r="E40" t="str">
            <v>Acc. Dep-Office Equipment-Lega</v>
          </cell>
          <cell r="T40">
            <v>545.00547945205471</v>
          </cell>
        </row>
        <row r="41">
          <cell r="A41" t="str">
            <v>1710-00-013</v>
          </cell>
          <cell r="B41" t="str">
            <v>6423-00-101</v>
          </cell>
          <cell r="C41" t="str">
            <v>1610-00-013</v>
          </cell>
          <cell r="E41" t="str">
            <v>Acc. Dep-Office Equipment-MIS</v>
          </cell>
          <cell r="T41">
            <v>7525.7842191780801</v>
          </cell>
        </row>
        <row r="42">
          <cell r="A42" t="str">
            <v>1710-00-014</v>
          </cell>
          <cell r="B42" t="str">
            <v>6423-00-101</v>
          </cell>
          <cell r="C42" t="str">
            <v>1610-00-014</v>
          </cell>
          <cell r="E42" t="str">
            <v>Acc. Dep-Office Equipment-Corp</v>
          </cell>
          <cell r="T42">
            <v>129.21904109589036</v>
          </cell>
        </row>
        <row r="43">
          <cell r="A43" t="str">
            <v>1710-00-015</v>
          </cell>
          <cell r="B43" t="str">
            <v>6423-00-101</v>
          </cell>
          <cell r="C43" t="str">
            <v>1610-00-015</v>
          </cell>
          <cell r="E43" t="str">
            <v>Acc. Dep-Office Equipment-ACC</v>
          </cell>
          <cell r="T43">
            <v>1473.2728767123299</v>
          </cell>
        </row>
        <row r="44">
          <cell r="A44" t="str">
            <v>1710-00-016</v>
          </cell>
          <cell r="B44" t="str">
            <v>6423-00-101</v>
          </cell>
          <cell r="C44" t="str">
            <v>1610-00-016</v>
          </cell>
          <cell r="E44" t="str">
            <v>Acc. Dep-Office Equipment-Tech</v>
          </cell>
          <cell r="T44">
            <v>1043.8561205479418</v>
          </cell>
        </row>
        <row r="45">
          <cell r="A45" t="str">
            <v>1710-00-201</v>
          </cell>
          <cell r="B45" t="str">
            <v>6423-00-101</v>
          </cell>
          <cell r="C45" t="str">
            <v>1610-00-201</v>
          </cell>
          <cell r="E45" t="str">
            <v>Acc. Dep-Office Equipment-Reno</v>
          </cell>
          <cell r="T45">
            <v>0</v>
          </cell>
        </row>
        <row r="46">
          <cell r="A46" t="str">
            <v>1711-00-000</v>
          </cell>
          <cell r="B46" t="str">
            <v>6423-00-101</v>
          </cell>
          <cell r="C46" t="str">
            <v>1611-00-000</v>
          </cell>
          <cell r="E46" t="str">
            <v>Acc. Dep-Office Decor</v>
          </cell>
          <cell r="T46">
            <v>75094.193913699128</v>
          </cell>
        </row>
        <row r="47">
          <cell r="A47" t="str">
            <v>1712-00-000</v>
          </cell>
          <cell r="B47" t="str">
            <v>6423-00-101</v>
          </cell>
          <cell r="C47" t="str">
            <v>1612-00-000</v>
          </cell>
          <cell r="E47" t="str">
            <v>Acc. Dep-Furn.Fix- Office</v>
          </cell>
          <cell r="T47">
            <v>6303.6003013697919</v>
          </cell>
        </row>
        <row r="48">
          <cell r="A48" t="str">
            <v>1713-00-000</v>
          </cell>
          <cell r="B48" t="str">
            <v>6423-00-101</v>
          </cell>
          <cell r="C48" t="str">
            <v>1613-00-000</v>
          </cell>
          <cell r="E48" t="str">
            <v>Acc. Dep-Uniform</v>
          </cell>
          <cell r="T48">
            <v>2694.5191666671308</v>
          </cell>
        </row>
        <row r="49">
          <cell r="A49" t="str">
            <v>1713-00-011</v>
          </cell>
          <cell r="B49" t="str">
            <v>6423-00-102</v>
          </cell>
          <cell r="C49" t="str">
            <v>1613-00-011</v>
          </cell>
          <cell r="E49" t="str">
            <v>Acc. Dep-Uniform</v>
          </cell>
          <cell r="T49">
            <v>237.08333333333303</v>
          </cell>
        </row>
        <row r="50">
          <cell r="A50" t="str">
            <v>1714-00-000</v>
          </cell>
          <cell r="B50" t="str">
            <v>6423-00-101</v>
          </cell>
          <cell r="C50" t="str">
            <v>1614-00-000</v>
          </cell>
          <cell r="E50" t="str">
            <v>Acc. Dep-Vehicle</v>
          </cell>
          <cell r="T50">
            <v>0</v>
          </cell>
        </row>
        <row r="51">
          <cell r="A51" t="str">
            <v>1715-00-000</v>
          </cell>
          <cell r="B51" t="str">
            <v>5050-00-101</v>
          </cell>
          <cell r="C51" t="str">
            <v>1615-00-000</v>
          </cell>
          <cell r="E51" t="str">
            <v>Acc. Dep-Other Asset</v>
          </cell>
          <cell r="T51">
            <v>40437.881375341676</v>
          </cell>
        </row>
        <row r="52">
          <cell r="A52" t="str">
            <v>1715-00-001</v>
          </cell>
          <cell r="B52" t="str">
            <v>6423-00-102</v>
          </cell>
          <cell r="C52" t="str">
            <v>1615-00-001</v>
          </cell>
          <cell r="E52" t="str">
            <v>Acc. Dep-Other Asset</v>
          </cell>
          <cell r="T52">
            <v>40.771030136986298</v>
          </cell>
        </row>
        <row r="53">
          <cell r="A53" t="str">
            <v>1715-00-002</v>
          </cell>
          <cell r="B53" t="str">
            <v>6423-00-102</v>
          </cell>
          <cell r="C53" t="str">
            <v>1615-00-002</v>
          </cell>
        </row>
        <row r="54">
          <cell r="A54" t="str">
            <v>1715-00-010</v>
          </cell>
          <cell r="B54" t="str">
            <v>5050-00-101</v>
          </cell>
          <cell r="C54" t="str">
            <v>1615-00-008</v>
          </cell>
          <cell r="E54" t="str">
            <v>Acc. Dep-Other Asset</v>
          </cell>
          <cell r="T54">
            <v>2034.1557917808223</v>
          </cell>
        </row>
        <row r="55">
          <cell r="A55" t="str">
            <v>1715-00-009</v>
          </cell>
          <cell r="B55" t="str">
            <v>5050-00-101</v>
          </cell>
          <cell r="C55" t="str">
            <v>1615-00-009</v>
          </cell>
          <cell r="E55" t="str">
            <v>Acc. Dep-Other Asset</v>
          </cell>
          <cell r="T55">
            <v>200.62639452054793</v>
          </cell>
        </row>
        <row r="56">
          <cell r="A56" t="str">
            <v>1715-00-010</v>
          </cell>
          <cell r="B56" t="str">
            <v>5050-00-101</v>
          </cell>
          <cell r="C56" t="str">
            <v>1615-00-010</v>
          </cell>
          <cell r="E56" t="str">
            <v>Acc. Dep-Other Asset</v>
          </cell>
          <cell r="T56">
            <v>2034.1557917808223</v>
          </cell>
        </row>
        <row r="57">
          <cell r="A57" t="str">
            <v>1715-00-016</v>
          </cell>
          <cell r="B57" t="str">
            <v>5050-00-101</v>
          </cell>
          <cell r="C57" t="str">
            <v>1615-00-016</v>
          </cell>
          <cell r="E57" t="str">
            <v>Acc. Dep-Other Asset</v>
          </cell>
          <cell r="T57">
            <v>89.859402739726022</v>
          </cell>
        </row>
        <row r="58">
          <cell r="A58" t="str">
            <v>1721-00-009</v>
          </cell>
          <cell r="B58" t="str">
            <v>5050-00-101</v>
          </cell>
          <cell r="C58" t="str">
            <v>1621-00-009</v>
          </cell>
          <cell r="E58" t="str">
            <v>Acc. Dep-Improve. Building-Reno-4.27%</v>
          </cell>
          <cell r="T58">
            <v>790560.00208068488</v>
          </cell>
        </row>
        <row r="59">
          <cell r="A59" t="str">
            <v>1722-00-009</v>
          </cell>
          <cell r="B59" t="str">
            <v>5050-00-101</v>
          </cell>
          <cell r="C59" t="str">
            <v>1622-00-009</v>
          </cell>
          <cell r="E59" t="str">
            <v>Acc. Dep-Improve. Building-Reno-20%</v>
          </cell>
          <cell r="T59">
            <v>689591.74191780831</v>
          </cell>
        </row>
        <row r="60">
          <cell r="A60" t="str">
            <v>1720-00-009</v>
          </cell>
          <cell r="B60" t="str">
            <v>5030-00-101</v>
          </cell>
          <cell r="C60" t="str">
            <v>1620-00-009</v>
          </cell>
        </row>
        <row r="61">
          <cell r="C61" t="str">
            <v>1625-00-002</v>
          </cell>
        </row>
        <row r="62">
          <cell r="T62">
            <v>2970128.7612034511</v>
          </cell>
        </row>
        <row r="64">
          <cell r="A64">
            <v>16681</v>
          </cell>
          <cell r="B64" t="str">
            <v>Dif</v>
          </cell>
        </row>
        <row r="65">
          <cell r="A65" t="str">
            <v>1616-00-000</v>
          </cell>
          <cell r="B65" t="str">
            <v>5050-00-101</v>
          </cell>
          <cell r="C65" t="str">
            <v>1616-00-000</v>
          </cell>
          <cell r="E65" t="str">
            <v>Defered Expense - Rights</v>
          </cell>
          <cell r="T65">
            <v>2167573.8496240675</v>
          </cell>
        </row>
        <row r="66">
          <cell r="A66" t="str">
            <v>1617-00-000</v>
          </cell>
          <cell r="B66" t="str">
            <v>5030-00-101</v>
          </cell>
          <cell r="C66" t="str">
            <v>1617-00-000</v>
          </cell>
          <cell r="E66" t="str">
            <v>Defered Expense - Interest</v>
          </cell>
          <cell r="T66">
            <v>160172.20917293243</v>
          </cell>
        </row>
        <row r="67">
          <cell r="A67" t="str">
            <v>1617-00-201</v>
          </cell>
          <cell r="B67" t="str">
            <v>5030-00-101</v>
          </cell>
          <cell r="C67" t="str">
            <v>1617-00-201</v>
          </cell>
          <cell r="E67" t="str">
            <v>Defered Expense- Interest-Reno</v>
          </cell>
          <cell r="T67">
            <v>36845.645338345843</v>
          </cell>
        </row>
        <row r="110">
          <cell r="A110">
            <v>1</v>
          </cell>
          <cell r="C110">
            <v>1</v>
          </cell>
        </row>
        <row r="111">
          <cell r="A111">
            <v>2</v>
          </cell>
          <cell r="C111">
            <v>2</v>
          </cell>
        </row>
        <row r="112">
          <cell r="A112">
            <v>3</v>
          </cell>
          <cell r="C112">
            <v>3</v>
          </cell>
        </row>
        <row r="113">
          <cell r="A113">
            <v>4</v>
          </cell>
          <cell r="C113">
            <v>4</v>
          </cell>
        </row>
      </sheetData>
      <sheetData sheetId="15" refreshError="1"/>
      <sheetData sheetId="16"/>
      <sheetData sheetId="17"/>
      <sheetData sheetId="18" refreshError="1"/>
      <sheetData sheetId="19" refreshError="1"/>
      <sheetData sheetId="20" refreshError="1"/>
      <sheetData sheetId="21" refreshError="1"/>
      <sheetData sheetId="22" refreshError="1"/>
      <sheetData sheetId="23"/>
      <sheetData sheetId="24" refreshError="1"/>
      <sheetData sheetId="25"/>
      <sheetData sheetId="26"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งบบริหาร PL-report"/>
      <sheetName val="BS-Mgm"/>
      <sheetName val="คุณมงคล"/>
      <sheetName val="kai"/>
      <sheetName val="Sheet2- Cost sheet electric"/>
      <sheetName val="Sheet1- Cost Sheet Water"/>
      <sheetName val="DATABASE -sumifTB"/>
      <sheetName val="BS-Mgm-Details Support"/>
      <sheetName val="PL-Mgm-Details support "/>
      <sheetName val="TBdepartment"/>
      <sheetName val="BS-ยังไม่ถูก"/>
      <sheetName val="P&amp;L- ยังไม่ถูก"/>
      <sheetName val="acc.depre-report-old"/>
      <sheetName val="เงินกู้ธนชาติ"/>
      <sheetName val="TB_Grou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
          <cell r="A1" t="str">
            <v>Date:</v>
          </cell>
          <cell r="F1" t="str">
            <v xml:space="preserve">Page 1  </v>
          </cell>
        </row>
        <row r="2">
          <cell r="F2">
            <v>1</v>
          </cell>
        </row>
        <row r="14">
          <cell r="E14">
            <v>15000</v>
          </cell>
        </row>
        <row r="15">
          <cell r="E15">
            <v>372122.92</v>
          </cell>
        </row>
        <row r="16">
          <cell r="E16">
            <v>12155612.43</v>
          </cell>
        </row>
        <row r="17">
          <cell r="E17">
            <v>5876023.7300000004</v>
          </cell>
        </row>
        <row r="18">
          <cell r="E18">
            <v>9900</v>
          </cell>
        </row>
        <row r="19">
          <cell r="F19">
            <v>3084697.08</v>
          </cell>
        </row>
        <row r="20">
          <cell r="F20">
            <v>597716.04</v>
          </cell>
        </row>
        <row r="21">
          <cell r="E21">
            <v>0</v>
          </cell>
        </row>
        <row r="22">
          <cell r="E22">
            <v>9273186.1199999992</v>
          </cell>
        </row>
        <row r="23">
          <cell r="E23">
            <v>51820871.68</v>
          </cell>
        </row>
        <row r="24">
          <cell r="E24">
            <v>609276.5</v>
          </cell>
        </row>
        <row r="25">
          <cell r="E25">
            <v>433171.02</v>
          </cell>
        </row>
        <row r="26">
          <cell r="E26">
            <v>269064.19</v>
          </cell>
        </row>
        <row r="27">
          <cell r="E27">
            <v>0</v>
          </cell>
        </row>
        <row r="28">
          <cell r="F28">
            <v>1685486.49</v>
          </cell>
        </row>
        <row r="29">
          <cell r="F29">
            <v>34864099</v>
          </cell>
        </row>
        <row r="30">
          <cell r="F30">
            <v>66600</v>
          </cell>
        </row>
        <row r="31">
          <cell r="E31">
            <v>108395.6</v>
          </cell>
        </row>
        <row r="32">
          <cell r="E32">
            <v>1966902.48</v>
          </cell>
        </row>
        <row r="33">
          <cell r="E33">
            <v>23760.41</v>
          </cell>
        </row>
        <row r="34">
          <cell r="E34">
            <v>18911.98</v>
          </cell>
        </row>
        <row r="35">
          <cell r="E35">
            <v>8793.85</v>
          </cell>
        </row>
        <row r="36">
          <cell r="E36">
            <v>60455.73</v>
          </cell>
        </row>
        <row r="37">
          <cell r="E37">
            <v>158037.75</v>
          </cell>
        </row>
        <row r="38">
          <cell r="E38">
            <v>0</v>
          </cell>
        </row>
        <row r="39">
          <cell r="E39">
            <v>0</v>
          </cell>
        </row>
        <row r="40">
          <cell r="E40">
            <v>3900</v>
          </cell>
        </row>
        <row r="41">
          <cell r="E41">
            <v>5132.63</v>
          </cell>
        </row>
        <row r="42">
          <cell r="E42">
            <v>2910</v>
          </cell>
        </row>
        <row r="43">
          <cell r="E43">
            <v>0</v>
          </cell>
        </row>
        <row r="44">
          <cell r="E44">
            <v>0</v>
          </cell>
        </row>
        <row r="45">
          <cell r="E45">
            <v>0</v>
          </cell>
        </row>
        <row r="46">
          <cell r="E46">
            <v>2074533.5</v>
          </cell>
        </row>
        <row r="47">
          <cell r="E47">
            <v>137828.51</v>
          </cell>
        </row>
        <row r="48">
          <cell r="E48">
            <v>30917.79</v>
          </cell>
        </row>
        <row r="49">
          <cell r="E49">
            <v>0</v>
          </cell>
        </row>
        <row r="50">
          <cell r="E50">
            <v>1220151.04</v>
          </cell>
        </row>
        <row r="51">
          <cell r="E51">
            <v>2431245.67</v>
          </cell>
        </row>
        <row r="52">
          <cell r="E52">
            <v>114000</v>
          </cell>
        </row>
        <row r="53">
          <cell r="E53">
            <v>2537672.73</v>
          </cell>
        </row>
        <row r="54">
          <cell r="E54">
            <v>1556658.32</v>
          </cell>
        </row>
        <row r="55">
          <cell r="E55">
            <v>203978844.28</v>
          </cell>
        </row>
        <row r="56">
          <cell r="E56">
            <v>17576336.059999999</v>
          </cell>
        </row>
        <row r="57">
          <cell r="E57">
            <v>7130322.6200000001</v>
          </cell>
        </row>
        <row r="58">
          <cell r="E58">
            <v>38523284.840000004</v>
          </cell>
        </row>
        <row r="59">
          <cell r="E59">
            <v>15400737.6</v>
          </cell>
        </row>
        <row r="60">
          <cell r="E60">
            <v>1248038.98</v>
          </cell>
        </row>
        <row r="61">
          <cell r="E61">
            <v>5320093.45</v>
          </cell>
        </row>
        <row r="62">
          <cell r="E62">
            <v>8095189.9000000004</v>
          </cell>
        </row>
        <row r="63">
          <cell r="E63">
            <v>3280.95</v>
          </cell>
        </row>
        <row r="64">
          <cell r="E64">
            <v>1656</v>
          </cell>
        </row>
        <row r="65">
          <cell r="E65">
            <v>14697</v>
          </cell>
        </row>
        <row r="66">
          <cell r="E66">
            <v>23833</v>
          </cell>
        </row>
        <row r="67">
          <cell r="E67">
            <v>32085</v>
          </cell>
        </row>
        <row r="68">
          <cell r="E68">
            <v>344209.95</v>
          </cell>
        </row>
        <row r="69">
          <cell r="E69">
            <v>42331.5</v>
          </cell>
        </row>
        <row r="70">
          <cell r="E70">
            <v>7159226.0099999998</v>
          </cell>
        </row>
        <row r="71">
          <cell r="E71">
            <v>764799.05</v>
          </cell>
        </row>
        <row r="72">
          <cell r="E72">
            <v>728187.41</v>
          </cell>
        </row>
        <row r="73">
          <cell r="E73">
            <v>848000</v>
          </cell>
        </row>
        <row r="74">
          <cell r="E74">
            <v>5502561.7300000004</v>
          </cell>
        </row>
        <row r="75">
          <cell r="E75">
            <v>580663826.21000004</v>
          </cell>
        </row>
        <row r="76">
          <cell r="E76">
            <v>46860529.770000003</v>
          </cell>
        </row>
        <row r="77">
          <cell r="E77">
            <v>3490948.54</v>
          </cell>
        </row>
        <row r="78">
          <cell r="F78">
            <v>1565030.63</v>
          </cell>
        </row>
        <row r="79">
          <cell r="F79">
            <v>299967.61</v>
          </cell>
        </row>
        <row r="80">
          <cell r="F80">
            <v>41031941.729999997</v>
          </cell>
        </row>
        <row r="81">
          <cell r="F81">
            <v>7084295.25</v>
          </cell>
        </row>
        <row r="82">
          <cell r="F82">
            <v>2068103.8</v>
          </cell>
        </row>
        <row r="83">
          <cell r="F83">
            <v>7716670.3899999997</v>
          </cell>
        </row>
        <row r="84">
          <cell r="F84">
            <v>5722651.8200000003</v>
          </cell>
        </row>
        <row r="85">
          <cell r="F85">
            <v>1223936.05</v>
          </cell>
        </row>
        <row r="86">
          <cell r="F86">
            <v>1064410.79</v>
          </cell>
        </row>
        <row r="87">
          <cell r="F87">
            <v>16.18</v>
          </cell>
        </row>
        <row r="88">
          <cell r="F88">
            <v>5.44</v>
          </cell>
        </row>
        <row r="89">
          <cell r="F89">
            <v>104.69</v>
          </cell>
        </row>
        <row r="90">
          <cell r="F90">
            <v>4875397.09</v>
          </cell>
        </row>
        <row r="91">
          <cell r="F91">
            <v>386.78</v>
          </cell>
        </row>
        <row r="92">
          <cell r="F92">
            <v>399.67</v>
          </cell>
        </row>
        <row r="93">
          <cell r="F93">
            <v>815.18</v>
          </cell>
        </row>
        <row r="94">
          <cell r="F94">
            <v>1814630.78</v>
          </cell>
        </row>
        <row r="95">
          <cell r="F95">
            <v>433056.06</v>
          </cell>
        </row>
        <row r="96">
          <cell r="F96">
            <v>606434.65</v>
          </cell>
        </row>
        <row r="97">
          <cell r="F97">
            <v>847998.01</v>
          </cell>
        </row>
        <row r="98">
          <cell r="F98">
            <v>4597129.3099999996</v>
          </cell>
        </row>
        <row r="99">
          <cell r="E99">
            <v>1797258.87</v>
          </cell>
        </row>
        <row r="100">
          <cell r="E100">
            <v>23750699.699999999</v>
          </cell>
        </row>
        <row r="101">
          <cell r="E101">
            <v>78000000</v>
          </cell>
        </row>
        <row r="102">
          <cell r="E102">
            <v>4860678.5199999996</v>
          </cell>
        </row>
        <row r="103">
          <cell r="F103">
            <v>78000000</v>
          </cell>
        </row>
        <row r="104">
          <cell r="E104">
            <v>512783.7</v>
          </cell>
        </row>
        <row r="105">
          <cell r="E105">
            <v>25155.4</v>
          </cell>
        </row>
        <row r="106">
          <cell r="E106">
            <v>5000</v>
          </cell>
        </row>
        <row r="107">
          <cell r="E107">
            <v>8000</v>
          </cell>
        </row>
        <row r="108">
          <cell r="F108">
            <v>1367705.16</v>
          </cell>
        </row>
        <row r="109">
          <cell r="F109">
            <v>3898223.1</v>
          </cell>
        </row>
        <row r="110">
          <cell r="F110">
            <v>36440852.700000003</v>
          </cell>
        </row>
        <row r="111">
          <cell r="F111">
            <v>996525.6</v>
          </cell>
        </row>
        <row r="112">
          <cell r="F112">
            <v>51921826.210000001</v>
          </cell>
        </row>
        <row r="113">
          <cell r="F113">
            <v>33240839.420000002</v>
          </cell>
        </row>
        <row r="114">
          <cell r="F114">
            <v>37030123.43</v>
          </cell>
        </row>
        <row r="115">
          <cell r="F115">
            <v>1170910.8700000001</v>
          </cell>
        </row>
        <row r="116">
          <cell r="F116">
            <v>424426.99</v>
          </cell>
        </row>
        <row r="117">
          <cell r="F117">
            <v>93382.32</v>
          </cell>
        </row>
        <row r="118">
          <cell r="F118">
            <v>191866.68</v>
          </cell>
        </row>
        <row r="119">
          <cell r="F119">
            <v>148133.59</v>
          </cell>
        </row>
        <row r="120">
          <cell r="F120">
            <v>209459.75</v>
          </cell>
        </row>
        <row r="121">
          <cell r="F121">
            <v>1181647</v>
          </cell>
        </row>
        <row r="122">
          <cell r="F122">
            <v>3338101.96</v>
          </cell>
        </row>
        <row r="123">
          <cell r="F123">
            <v>59288821.340000004</v>
          </cell>
        </row>
        <row r="124">
          <cell r="F124">
            <v>81929.8</v>
          </cell>
        </row>
        <row r="125">
          <cell r="F125">
            <v>17198503.869999997</v>
          </cell>
        </row>
        <row r="126">
          <cell r="F126">
            <v>2550000</v>
          </cell>
        </row>
        <row r="127">
          <cell r="F127">
            <v>0</v>
          </cell>
        </row>
        <row r="128">
          <cell r="F128">
            <v>2321629.66</v>
          </cell>
        </row>
        <row r="129">
          <cell r="F129">
            <v>0</v>
          </cell>
        </row>
        <row r="130">
          <cell r="F130">
            <v>287997600</v>
          </cell>
        </row>
        <row r="131">
          <cell r="F131">
            <v>200006699</v>
          </cell>
        </row>
        <row r="132">
          <cell r="F132">
            <v>119982202</v>
          </cell>
        </row>
        <row r="133">
          <cell r="F133">
            <v>245000000</v>
          </cell>
        </row>
        <row r="134">
          <cell r="F134">
            <v>200250000</v>
          </cell>
        </row>
        <row r="135">
          <cell r="E135">
            <v>355753600.29000002</v>
          </cell>
        </row>
        <row r="136">
          <cell r="F136">
            <v>5234430.76</v>
          </cell>
        </row>
        <row r="137">
          <cell r="F137">
            <v>2634076</v>
          </cell>
        </row>
        <row r="138">
          <cell r="F138">
            <v>2433280.81</v>
          </cell>
        </row>
        <row r="139">
          <cell r="F139">
            <v>5762584.1600000001</v>
          </cell>
        </row>
        <row r="140">
          <cell r="F140">
            <v>2742806.83</v>
          </cell>
        </row>
        <row r="141">
          <cell r="F141">
            <v>2433280.81</v>
          </cell>
        </row>
        <row r="142">
          <cell r="F142">
            <v>989636.3</v>
          </cell>
        </row>
        <row r="143">
          <cell r="F143">
            <v>1061322.42</v>
          </cell>
        </row>
        <row r="144">
          <cell r="F144">
            <v>171761.2</v>
          </cell>
        </row>
        <row r="145">
          <cell r="F145">
            <v>126.84</v>
          </cell>
        </row>
        <row r="146">
          <cell r="F146">
            <v>83541.350000000006</v>
          </cell>
        </row>
        <row r="147">
          <cell r="F147">
            <v>382997.59</v>
          </cell>
        </row>
        <row r="148">
          <cell r="F148">
            <v>242420.04</v>
          </cell>
        </row>
        <row r="149">
          <cell r="F149">
            <v>111310.48</v>
          </cell>
        </row>
        <row r="150">
          <cell r="F150">
            <v>100652.21</v>
          </cell>
        </row>
        <row r="151">
          <cell r="F151">
            <v>1677.57</v>
          </cell>
        </row>
        <row r="152">
          <cell r="F152">
            <v>2727970.17</v>
          </cell>
        </row>
        <row r="153">
          <cell r="F153">
            <v>67911.240000000005</v>
          </cell>
        </row>
        <row r="154">
          <cell r="F154">
            <v>159000</v>
          </cell>
        </row>
        <row r="155">
          <cell r="F155">
            <v>27000</v>
          </cell>
        </row>
        <row r="156">
          <cell r="F156">
            <v>56542.080000000002</v>
          </cell>
        </row>
        <row r="157">
          <cell r="F157">
            <v>934.58</v>
          </cell>
        </row>
        <row r="158">
          <cell r="F158">
            <v>30000</v>
          </cell>
        </row>
        <row r="159">
          <cell r="F159">
            <v>188887.22</v>
          </cell>
        </row>
        <row r="160">
          <cell r="F160">
            <v>18448.16</v>
          </cell>
        </row>
        <row r="161">
          <cell r="F161">
            <v>77500</v>
          </cell>
        </row>
        <row r="162">
          <cell r="F162">
            <v>70000</v>
          </cell>
        </row>
        <row r="163">
          <cell r="F163">
            <v>10850</v>
          </cell>
        </row>
        <row r="164">
          <cell r="F164">
            <v>3602.92</v>
          </cell>
        </row>
        <row r="165">
          <cell r="F165">
            <v>47801.25</v>
          </cell>
        </row>
        <row r="166">
          <cell r="F166">
            <v>88411.199999999997</v>
          </cell>
        </row>
        <row r="167">
          <cell r="F167">
            <v>140.19</v>
          </cell>
        </row>
        <row r="168">
          <cell r="F168">
            <v>11765.24</v>
          </cell>
        </row>
        <row r="169">
          <cell r="F169">
            <v>9597.09</v>
          </cell>
        </row>
        <row r="170">
          <cell r="F170">
            <v>1008</v>
          </cell>
        </row>
        <row r="171">
          <cell r="F171">
            <v>183.62</v>
          </cell>
        </row>
        <row r="172">
          <cell r="F172">
            <v>11608.77</v>
          </cell>
        </row>
        <row r="173">
          <cell r="F173">
            <v>1214.95</v>
          </cell>
        </row>
        <row r="174">
          <cell r="E174">
            <v>200</v>
          </cell>
        </row>
        <row r="175">
          <cell r="E175">
            <v>0</v>
          </cell>
        </row>
        <row r="176">
          <cell r="E176">
            <v>4089181.88</v>
          </cell>
        </row>
        <row r="177">
          <cell r="E177">
            <v>327696.02</v>
          </cell>
        </row>
        <row r="178">
          <cell r="E178">
            <v>2452528.3199999998</v>
          </cell>
        </row>
        <row r="179">
          <cell r="E179">
            <v>450920.35</v>
          </cell>
        </row>
        <row r="180">
          <cell r="E180">
            <v>893003.29</v>
          </cell>
        </row>
        <row r="181">
          <cell r="E181">
            <v>75088.94</v>
          </cell>
        </row>
        <row r="182">
          <cell r="E182">
            <v>923743.54</v>
          </cell>
        </row>
        <row r="183">
          <cell r="E183">
            <v>130.97</v>
          </cell>
        </row>
        <row r="184">
          <cell r="E184">
            <v>56784.47</v>
          </cell>
        </row>
        <row r="185">
          <cell r="E185">
            <v>166989.99</v>
          </cell>
        </row>
        <row r="186">
          <cell r="E186">
            <v>267840.78000000003</v>
          </cell>
        </row>
        <row r="187">
          <cell r="E187">
            <v>243293.6</v>
          </cell>
        </row>
        <row r="188">
          <cell r="E188">
            <v>109632.29</v>
          </cell>
        </row>
        <row r="189">
          <cell r="E189">
            <v>95466.61</v>
          </cell>
        </row>
        <row r="190">
          <cell r="E190">
            <v>4005.45</v>
          </cell>
        </row>
        <row r="191">
          <cell r="E191">
            <v>2085549.15</v>
          </cell>
        </row>
        <row r="192">
          <cell r="E192">
            <v>80902.66</v>
          </cell>
        </row>
        <row r="193">
          <cell r="E193">
            <v>7881.99</v>
          </cell>
        </row>
        <row r="194">
          <cell r="E194">
            <v>57.19</v>
          </cell>
        </row>
        <row r="195">
          <cell r="E195">
            <v>10350.52</v>
          </cell>
        </row>
        <row r="196">
          <cell r="E196">
            <v>880.79</v>
          </cell>
        </row>
        <row r="197">
          <cell r="E197">
            <v>63669.49</v>
          </cell>
        </row>
        <row r="198">
          <cell r="E198">
            <v>45233.66</v>
          </cell>
        </row>
        <row r="199">
          <cell r="E199">
            <v>90654.2</v>
          </cell>
        </row>
        <row r="200">
          <cell r="E200">
            <v>74743.34</v>
          </cell>
        </row>
        <row r="201">
          <cell r="E201">
            <v>269766</v>
          </cell>
        </row>
        <row r="202">
          <cell r="E202">
            <v>322484</v>
          </cell>
        </row>
        <row r="203">
          <cell r="E203">
            <v>11333.3</v>
          </cell>
        </row>
        <row r="204">
          <cell r="E204">
            <v>0</v>
          </cell>
        </row>
        <row r="205">
          <cell r="E205">
            <v>3649999.66</v>
          </cell>
        </row>
        <row r="206">
          <cell r="E206">
            <v>70799.990000000005</v>
          </cell>
        </row>
        <row r="207">
          <cell r="E207">
            <v>17502.5</v>
          </cell>
        </row>
        <row r="208">
          <cell r="E208">
            <v>4000</v>
          </cell>
        </row>
        <row r="209">
          <cell r="E209">
            <v>1334288</v>
          </cell>
        </row>
        <row r="210">
          <cell r="E210">
            <v>5944.84</v>
          </cell>
        </row>
        <row r="211">
          <cell r="E211">
            <v>63749</v>
          </cell>
        </row>
        <row r="212">
          <cell r="E212">
            <v>93690.98</v>
          </cell>
        </row>
        <row r="213">
          <cell r="E213">
            <v>137768.88</v>
          </cell>
        </row>
        <row r="214">
          <cell r="E214">
            <v>9000</v>
          </cell>
        </row>
        <row r="215">
          <cell r="E215">
            <v>58449.98</v>
          </cell>
        </row>
        <row r="216">
          <cell r="E216">
            <v>51668.43</v>
          </cell>
        </row>
        <row r="217">
          <cell r="E217">
            <v>70700</v>
          </cell>
        </row>
        <row r="218">
          <cell r="E218">
            <v>25500</v>
          </cell>
        </row>
        <row r="219">
          <cell r="E219">
            <v>160000</v>
          </cell>
        </row>
        <row r="220">
          <cell r="E220">
            <v>0</v>
          </cell>
        </row>
        <row r="221">
          <cell r="E221">
            <v>576216.9</v>
          </cell>
        </row>
        <row r="222">
          <cell r="E222">
            <v>1597.2</v>
          </cell>
        </row>
        <row r="223">
          <cell r="E223">
            <v>0</v>
          </cell>
        </row>
        <row r="224">
          <cell r="E224">
            <v>74.77</v>
          </cell>
        </row>
        <row r="225">
          <cell r="E225">
            <v>2009</v>
          </cell>
        </row>
        <row r="226">
          <cell r="E226">
            <v>3000</v>
          </cell>
        </row>
        <row r="227">
          <cell r="E227">
            <v>80000</v>
          </cell>
        </row>
        <row r="228">
          <cell r="E228">
            <v>10000</v>
          </cell>
        </row>
        <row r="229">
          <cell r="E229">
            <v>675</v>
          </cell>
        </row>
        <row r="230">
          <cell r="E230">
            <v>67273.47</v>
          </cell>
        </row>
        <row r="231">
          <cell r="E231">
            <v>20000</v>
          </cell>
        </row>
        <row r="232">
          <cell r="E232">
            <v>102180.65</v>
          </cell>
        </row>
        <row r="233">
          <cell r="E233">
            <v>30806.31</v>
          </cell>
        </row>
        <row r="234">
          <cell r="E234">
            <v>10575</v>
          </cell>
        </row>
        <row r="235">
          <cell r="E235">
            <v>7542</v>
          </cell>
        </row>
        <row r="236">
          <cell r="E236">
            <v>1054</v>
          </cell>
        </row>
        <row r="237">
          <cell r="E237">
            <v>314092.38</v>
          </cell>
        </row>
        <row r="238">
          <cell r="E238">
            <v>61638</v>
          </cell>
        </row>
        <row r="239">
          <cell r="E239">
            <v>26015.34</v>
          </cell>
        </row>
        <row r="240">
          <cell r="E240">
            <v>440</v>
          </cell>
        </row>
        <row r="241">
          <cell r="E241">
            <v>64.5</v>
          </cell>
        </row>
        <row r="242">
          <cell r="E242">
            <v>625</v>
          </cell>
        </row>
        <row r="243">
          <cell r="E243">
            <v>351</v>
          </cell>
        </row>
        <row r="244">
          <cell r="E244">
            <v>36242.14</v>
          </cell>
        </row>
        <row r="245">
          <cell r="E245">
            <v>38</v>
          </cell>
        </row>
        <row r="246">
          <cell r="E246">
            <v>4120</v>
          </cell>
        </row>
        <row r="247">
          <cell r="E247">
            <v>2069.46</v>
          </cell>
        </row>
        <row r="248">
          <cell r="E248">
            <v>9378.59</v>
          </cell>
        </row>
        <row r="249">
          <cell r="E249">
            <v>6350</v>
          </cell>
        </row>
        <row r="250">
          <cell r="E250">
            <v>26798</v>
          </cell>
        </row>
        <row r="251">
          <cell r="E251">
            <v>100</v>
          </cell>
        </row>
        <row r="252">
          <cell r="E252">
            <v>2060</v>
          </cell>
        </row>
        <row r="253">
          <cell r="E253">
            <v>1835.97</v>
          </cell>
        </row>
        <row r="254">
          <cell r="E254">
            <v>8737</v>
          </cell>
        </row>
        <row r="255">
          <cell r="E255">
            <v>4235</v>
          </cell>
        </row>
        <row r="256">
          <cell r="E256">
            <v>5320</v>
          </cell>
        </row>
        <row r="257">
          <cell r="E257">
            <v>4500</v>
          </cell>
        </row>
        <row r="258">
          <cell r="E258">
            <v>4784.25</v>
          </cell>
        </row>
        <row r="259">
          <cell r="E259">
            <v>3895.5</v>
          </cell>
        </row>
        <row r="260">
          <cell r="E260">
            <v>1160</v>
          </cell>
        </row>
        <row r="261">
          <cell r="E261">
            <v>12690.74</v>
          </cell>
        </row>
        <row r="262">
          <cell r="E262">
            <v>2000</v>
          </cell>
        </row>
        <row r="263">
          <cell r="E263">
            <v>31089.17</v>
          </cell>
        </row>
        <row r="264">
          <cell r="E264">
            <v>5000</v>
          </cell>
        </row>
        <row r="265">
          <cell r="E265">
            <v>522.23</v>
          </cell>
        </row>
        <row r="266">
          <cell r="E266">
            <v>0</v>
          </cell>
        </row>
        <row r="267">
          <cell r="E267">
            <v>29630.92</v>
          </cell>
        </row>
        <row r="268">
          <cell r="E268">
            <v>5344.71</v>
          </cell>
        </row>
        <row r="269">
          <cell r="E269">
            <v>8595</v>
          </cell>
        </row>
        <row r="270">
          <cell r="E270">
            <v>1270</v>
          </cell>
        </row>
        <row r="271">
          <cell r="E271">
            <v>180</v>
          </cell>
        </row>
        <row r="272">
          <cell r="E272">
            <v>100</v>
          </cell>
        </row>
        <row r="273">
          <cell r="E273">
            <v>4328.5</v>
          </cell>
        </row>
        <row r="274">
          <cell r="E274">
            <v>7113</v>
          </cell>
        </row>
        <row r="275">
          <cell r="E275">
            <v>150</v>
          </cell>
        </row>
        <row r="276">
          <cell r="E276">
            <v>100</v>
          </cell>
        </row>
        <row r="277">
          <cell r="E277">
            <v>25752.01</v>
          </cell>
        </row>
        <row r="278">
          <cell r="E278">
            <v>16590</v>
          </cell>
        </row>
        <row r="279">
          <cell r="E279">
            <v>101517.35</v>
          </cell>
        </row>
        <row r="280">
          <cell r="E280">
            <v>65012</v>
          </cell>
        </row>
        <row r="281">
          <cell r="E281">
            <v>377538</v>
          </cell>
        </row>
        <row r="282">
          <cell r="E282">
            <v>1105</v>
          </cell>
        </row>
        <row r="283">
          <cell r="E283">
            <v>24682.45</v>
          </cell>
        </row>
        <row r="284">
          <cell r="E284">
            <v>398779.92</v>
          </cell>
        </row>
        <row r="285">
          <cell r="E285">
            <v>15690</v>
          </cell>
        </row>
        <row r="286">
          <cell r="E286">
            <v>55537</v>
          </cell>
        </row>
        <row r="287">
          <cell r="E287">
            <v>4672.3999999999996</v>
          </cell>
        </row>
        <row r="288">
          <cell r="E288">
            <v>1290</v>
          </cell>
        </row>
        <row r="289">
          <cell r="E289">
            <v>40988.839999999997</v>
          </cell>
        </row>
        <row r="290">
          <cell r="E290">
            <v>2061.25</v>
          </cell>
        </row>
        <row r="291">
          <cell r="E291">
            <v>181100</v>
          </cell>
        </row>
        <row r="292">
          <cell r="E292">
            <v>433113.66</v>
          </cell>
        </row>
        <row r="293">
          <cell r="F293">
            <v>17.78</v>
          </cell>
        </row>
        <row r="294">
          <cell r="E294">
            <v>1080</v>
          </cell>
        </row>
        <row r="295">
          <cell r="E295">
            <v>3443.74</v>
          </cell>
        </row>
        <row r="296">
          <cell r="E296">
            <v>7139</v>
          </cell>
        </row>
        <row r="297">
          <cell r="E297">
            <v>700</v>
          </cell>
        </row>
        <row r="298">
          <cell r="E298">
            <v>4832.26</v>
          </cell>
        </row>
        <row r="299">
          <cell r="E299">
            <v>305.05</v>
          </cell>
        </row>
        <row r="300">
          <cell r="E300">
            <v>1457.96</v>
          </cell>
        </row>
        <row r="301">
          <cell r="E301">
            <v>530</v>
          </cell>
        </row>
        <row r="302">
          <cell r="E302">
            <v>220</v>
          </cell>
        </row>
        <row r="303">
          <cell r="E303">
            <v>16481.02</v>
          </cell>
        </row>
        <row r="304">
          <cell r="E304">
            <v>148.6</v>
          </cell>
        </row>
        <row r="305">
          <cell r="E305">
            <v>2188.04</v>
          </cell>
        </row>
        <row r="306">
          <cell r="E306">
            <v>290</v>
          </cell>
        </row>
        <row r="307">
          <cell r="E307">
            <v>3900</v>
          </cell>
        </row>
        <row r="308">
          <cell r="E308">
            <v>1129.5</v>
          </cell>
        </row>
        <row r="309">
          <cell r="E309">
            <v>100</v>
          </cell>
        </row>
        <row r="310">
          <cell r="E310">
            <v>583333.34</v>
          </cell>
        </row>
        <row r="311">
          <cell r="E311">
            <v>6343.2</v>
          </cell>
        </row>
        <row r="312">
          <cell r="E312">
            <v>200</v>
          </cell>
        </row>
        <row r="313">
          <cell r="E313">
            <v>1915</v>
          </cell>
        </row>
        <row r="314">
          <cell r="E314">
            <v>2106.89</v>
          </cell>
        </row>
        <row r="315">
          <cell r="E315">
            <v>5.25</v>
          </cell>
        </row>
        <row r="316">
          <cell r="E316">
            <v>17705.099999999999</v>
          </cell>
        </row>
        <row r="317">
          <cell r="E317">
            <v>5728.31</v>
          </cell>
        </row>
        <row r="318">
          <cell r="E318">
            <v>3367</v>
          </cell>
        </row>
        <row r="319">
          <cell r="E319">
            <v>482.93</v>
          </cell>
        </row>
        <row r="320">
          <cell r="E320">
            <v>802.9</v>
          </cell>
        </row>
        <row r="321">
          <cell r="E321">
            <v>921.79</v>
          </cell>
        </row>
        <row r="322">
          <cell r="E322">
            <v>2101.96</v>
          </cell>
        </row>
        <row r="323">
          <cell r="E323">
            <v>20324.36</v>
          </cell>
        </row>
        <row r="324">
          <cell r="E324">
            <v>3735.01</v>
          </cell>
        </row>
        <row r="325">
          <cell r="E325">
            <v>405.12</v>
          </cell>
        </row>
        <row r="326">
          <cell r="E326">
            <v>3.73</v>
          </cell>
        </row>
        <row r="327">
          <cell r="E327">
            <v>2669.57</v>
          </cell>
        </row>
        <row r="328">
          <cell r="E328">
            <v>3.5</v>
          </cell>
        </row>
        <row r="329">
          <cell r="E329">
            <v>0.82</v>
          </cell>
        </row>
        <row r="330">
          <cell r="E330">
            <v>2.61</v>
          </cell>
        </row>
        <row r="331">
          <cell r="E331">
            <v>2.61</v>
          </cell>
        </row>
        <row r="332">
          <cell r="E332">
            <v>42.74</v>
          </cell>
        </row>
        <row r="333">
          <cell r="E333">
            <v>1.54</v>
          </cell>
        </row>
        <row r="334">
          <cell r="E334">
            <v>12.1</v>
          </cell>
        </row>
        <row r="335">
          <cell r="E335">
            <v>10375</v>
          </cell>
        </row>
        <row r="336">
          <cell r="E336">
            <v>2.62</v>
          </cell>
        </row>
        <row r="337">
          <cell r="E337">
            <v>20000.3</v>
          </cell>
        </row>
        <row r="338">
          <cell r="E338">
            <v>4122705.39</v>
          </cell>
        </row>
        <row r="339">
          <cell r="E339">
            <v>2863109.59</v>
          </cell>
        </row>
        <row r="340">
          <cell r="E340">
            <v>1718553.46</v>
          </cell>
        </row>
        <row r="341">
          <cell r="E341">
            <v>87171.92</v>
          </cell>
        </row>
        <row r="342">
          <cell r="E342">
            <v>36503.43</v>
          </cell>
        </row>
        <row r="344">
          <cell r="E344">
            <v>1533579690.8</v>
          </cell>
          <cell r="F344">
            <v>1533579690.8</v>
          </cell>
        </row>
        <row r="346">
          <cell r="E346">
            <v>3822758.06</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 valid date"/>
      <sheetName val="KPI_2004"/>
      <sheetName val="Sub."/>
      <sheetName val="PL 2003-04"/>
      <sheetName val="CF 2003"/>
      <sheetName val="2003"/>
      <sheetName val="pl_oct_11"/>
      <sheetName val="sub&amp;bwd"/>
      <sheetName val="BCG_avg_may_jun"/>
      <sheetName val="summary"/>
      <sheetName val="Test_BCG_04_allo"/>
      <sheetName val="BCG-MATRIX"/>
      <sheetName val="Bwd_assumption"/>
      <sheetName val="BCG_Jan_Jul"/>
      <sheetName val="Sales_assumption"/>
      <sheetName val="Revenue_&amp;_sub"/>
      <sheetName val="Jun_board_report"/>
      <sheetName val="normalizeJUL03"/>
      <sheetName val="8.CSC_Revenue Drivers_jan-jul03"/>
      <sheetName val="cslox_arpu"/>
      <sheetName val="9.LXS_Revenue Drivers_jan_jul03"/>
      <sheetName val="14.1. LoxMovData"/>
      <sheetName val="12.1.GraphData"/>
      <sheetName val="13.1CSCMovData"/>
      <sheetName val="Used_Acc"/>
      <sheetName val="Debt"/>
      <sheetName val="Sum"/>
      <sheetName val="OpEx"/>
      <sheetName val="210010"/>
      <sheetName val="BSLA"/>
      <sheetName val="Budget_&amp;BCG"/>
      <sheetName val="Sheet1"/>
      <sheetName val="ยานพาหนะ"/>
      <sheetName val="DW"/>
      <sheetName val="GIVTR00P"/>
      <sheetName val="TrialBalance Q3-2002"/>
      <sheetName val="10-1 Media"/>
      <sheetName val="10-cu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 E-Audit"/>
      <sheetName val="Sum Grouping (Pivot)"/>
      <sheetName val="TB"/>
      <sheetName val="List valid date"/>
    </sheetNames>
    <sheetDataSet>
      <sheetData sheetId="0" refreshError="1"/>
      <sheetData sheetId="1" refreshError="1"/>
      <sheetData sheetId="2" refreshError="1"/>
      <sheetData sheetId="3"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amp;cash flow"/>
      <sheetName val="conso-PL"/>
      <sheetName val="asimar cf"/>
      <sheetName val="conso cf "/>
      <sheetName val="eliminate_BS"/>
      <sheetName val="eliminate_PL"/>
      <sheetName val="BS"/>
      <sheetName val="PL"/>
      <sheetName val="pending"/>
      <sheetName val="PM &amp; TE-calculation"/>
      <sheetName val="REC"/>
      <sheetName val="SAD"/>
      <sheetName val="ADJ"/>
      <sheetName val="Sum lead"/>
      <sheetName val="C-Cash&amp;Bank"/>
      <sheetName val="E-Accounts Receivable"/>
      <sheetName val="F-Inventory"/>
      <sheetName val="G-Other CA"/>
      <sheetName val="H-Investment"/>
      <sheetName val="H-3"/>
      <sheetName val="I-Intercompany"/>
      <sheetName val="J-Other Assets"/>
      <sheetName val="K-Fixed Asset"/>
      <sheetName val="M-Accounts Payable"/>
      <sheetName val="N-Other CL"/>
      <sheetName val="Q-Other Liabilities"/>
      <sheetName val="Q-3"/>
      <sheetName val="T-Equity"/>
      <sheetName val="U-Profit&amp;Loss"/>
      <sheetName val="U-1.1_GP by Seg"/>
      <sheetName val="U-Service Income"/>
      <sheetName val="U-Other Income"/>
      <sheetName val="U-Cost of Service"/>
      <sheetName val="U-4-1"/>
      <sheetName val="U-Selling&amp;Admin"/>
      <sheetName val="U-Interest Exp"/>
      <sheetName val="Trial Balance"/>
      <sheetName val="เงินกู้ MGC"/>
      <sheetName val="TB"/>
      <sheetName val="เงินกู้ธนชาติ"/>
      <sheetName val="K-1A"/>
      <sheetName val="Approved Renov Payment Schedule"/>
      <sheetName val="TrialBalance Q3-2002"/>
      <sheetName val="C-3"/>
      <sheetName val="Tiers"/>
      <sheetName val="U-5"/>
      <sheetName val="ตั๋วเงินรับ"/>
      <sheetName val="Data Salary"/>
      <sheetName val="Input_Undue"/>
      <sheetName val="Deposit_Other"/>
      <sheetName val="Wkgs_BS Lead"/>
      <sheetName val="Cashflow"/>
      <sheetName val="Exp"/>
      <sheetName val="Macro1"/>
      <sheetName val="PA"/>
      <sheetName val="2002"/>
      <sheetName val="KPI48"/>
      <sheetName val="노무비"/>
      <sheetName val="10-1 Media"/>
      <sheetName val="10-cut"/>
      <sheetName val="input"/>
      <sheetName val="TB-BAC"/>
      <sheetName val="code"/>
      <sheetName val=""/>
      <sheetName val="trfc02-26(Fes+Ses)"/>
      <sheetName val="BS ATTACH"/>
      <sheetName val="S001"/>
      <sheetName val="conso&amp;cash_flow"/>
      <sheetName val="asimar_cf"/>
      <sheetName val="conso_cf_"/>
      <sheetName val="PM_&amp;_TE-calculation"/>
      <sheetName val="Sum_lead"/>
      <sheetName val="E-Accounts_Receivable"/>
      <sheetName val="G-Other_CA"/>
      <sheetName val="J-Other_Assets"/>
      <sheetName val="K-Fixed_Asset"/>
      <sheetName val="M-Accounts_Payable"/>
      <sheetName val="N-Other_CL"/>
      <sheetName val="Q-Other_Liabilities"/>
      <sheetName val="U-1_1_GP_by_Seg"/>
      <sheetName val="U-Service_Income"/>
      <sheetName val="U-Other_Income"/>
      <sheetName val="U-Cost_of_Service"/>
      <sheetName val="U-Interest_Exp"/>
      <sheetName val="Trial_Balance"/>
      <sheetName val="เงินกู้_MGC"/>
      <sheetName val=" IB-PL-YTD"/>
      <sheetName val="CostCtr"/>
      <sheetName val="Legal"/>
      <sheetName val="acc.depre-report-old"/>
      <sheetName val="conso&amp;cash_flow1"/>
      <sheetName val="asimar_cf1"/>
      <sheetName val="conso_cf_1"/>
      <sheetName val="PM_&amp;_TE-calculation1"/>
      <sheetName val="Sum_lead1"/>
      <sheetName val="E-Accounts_Receivable1"/>
      <sheetName val="G-Other_CA1"/>
      <sheetName val="J-Other_Assets1"/>
      <sheetName val="K-Fixed_Asset1"/>
      <sheetName val="M-Accounts_Payable1"/>
      <sheetName val="N-Other_CL1"/>
      <sheetName val="Q-Other_Liabilities1"/>
      <sheetName val="U-1_1_GP_by_Seg1"/>
      <sheetName val="U-Service_Income1"/>
      <sheetName val="U-Other_Income1"/>
      <sheetName val="U-Cost_of_Service1"/>
      <sheetName val="U-Interest_Exp1"/>
      <sheetName val="Trial_Balance1"/>
      <sheetName val="เงินกู้_MGC1"/>
      <sheetName val="Approved_Renov_Payment_Schedule"/>
      <sheetName val="TrialBalance_Q3-2002"/>
      <sheetName val="Wkgs_BS_Lead"/>
      <sheetName val="Data_Salary"/>
      <sheetName val="10-1_Media"/>
      <sheetName val="_IB-PL-YTD"/>
      <sheetName val="BS_ATTACH"/>
      <sheetName val="acc_depre-report-old"/>
      <sheetName val="Masterประเภท"/>
      <sheetName val="BUILD95"/>
      <sheetName val="workbook control"/>
      <sheetName val="Month v YTD"/>
      <sheetName val="I-203"/>
      <sheetName val="V310"/>
      <sheetName val="DEP12"/>
      <sheetName val="securities movement"/>
      <sheetName val="Worksheet"/>
      <sheetName val="securities_movement"/>
      <sheetName val="Assumptions"/>
      <sheetName val="손익계산서"/>
      <sheetName val="Hidden"/>
      <sheetName val="Vendor"/>
      <sheetName val="(1b)Company"/>
      <sheetName val="(4A)J-Market"/>
      <sheetName val="(10) ProdType"/>
      <sheetName val="Working Capital "/>
      <sheetName val="BW"/>
      <sheetName val="設計通知"/>
      <sheetName val="ราคาไม้"/>
      <sheetName val="Sheet1"/>
      <sheetName val="P&amp;L INPUT"/>
      <sheetName val="Int. SanRam"/>
      <sheetName val="ID"/>
      <sheetName val="ประมาณการประตูหน้าต่าง "/>
      <sheetName val="Aging"/>
      <sheetName val="FASTables Austria at1SC Retirem"/>
      <sheetName val="InputPO_Del"/>
      <sheetName val="CJEs"/>
      <sheetName val="Memo"/>
      <sheetName val="Customize Your Purchase Ord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row r="1">
          <cell r="A1" t="str">
            <v xml:space="preserve">บริษัท เอเชียน มารีน เซอร์วิสส์ จำกัด (มหาชน) </v>
          </cell>
        </row>
        <row r="2">
          <cell r="A2" t="str">
            <v>งบทดลอง</v>
          </cell>
        </row>
        <row r="3">
          <cell r="A3" t="str">
            <v>ระหว่างวันที่ 1.4.2546- 30.6.2456</v>
          </cell>
        </row>
        <row r="4">
          <cell r="C4" t="str">
            <v>ยอดยกมา</v>
          </cell>
          <cell r="E4" t="str">
            <v>ยอดงวดปัจจุบัน</v>
          </cell>
          <cell r="G4" t="str">
            <v>ยอดยกไป</v>
          </cell>
        </row>
        <row r="5">
          <cell r="A5" t="str">
            <v>รหัสบัญชี</v>
          </cell>
          <cell r="B5" t="str">
            <v>ชื่อบัญชี</v>
          </cell>
          <cell r="C5" t="str">
            <v>เดบิต</v>
          </cell>
          <cell r="D5" t="str">
            <v>เครดิต</v>
          </cell>
          <cell r="E5" t="str">
            <v>เดบิต</v>
          </cell>
          <cell r="F5" t="str">
            <v>Period 31.12.2002</v>
          </cell>
          <cell r="G5" t="str">
            <v>เดบิต</v>
          </cell>
          <cell r="H5" t="str">
            <v>เครดิต</v>
          </cell>
        </row>
        <row r="6">
          <cell r="A6" t="str">
            <v>11101</v>
          </cell>
          <cell r="B6" t="str">
            <v>เงินสด</v>
          </cell>
          <cell r="C6">
            <v>100000</v>
          </cell>
          <cell r="D6">
            <v>0</v>
          </cell>
          <cell r="E6">
            <v>0</v>
          </cell>
          <cell r="F6">
            <v>0</v>
          </cell>
          <cell r="G6">
            <v>100000</v>
          </cell>
          <cell r="H6">
            <v>0</v>
          </cell>
        </row>
        <row r="7">
          <cell r="A7" t="str">
            <v>11102</v>
          </cell>
          <cell r="B7" t="str">
            <v>เงินฝากประจำ - ธ.ทหารไทย</v>
          </cell>
          <cell r="C7">
            <v>0</v>
          </cell>
          <cell r="D7">
            <v>0</v>
          </cell>
          <cell r="E7">
            <v>0</v>
          </cell>
          <cell r="F7">
            <v>0</v>
          </cell>
          <cell r="G7">
            <v>0</v>
          </cell>
          <cell r="H7">
            <v>0</v>
          </cell>
        </row>
        <row r="8">
          <cell r="A8" t="str">
            <v>11103</v>
          </cell>
          <cell r="B8" t="str">
            <v>เงินฝากกระแสรายวัน - ธ.ไทยพาณิชย์ สาขาเจริญนคร</v>
          </cell>
          <cell r="C8">
            <v>0</v>
          </cell>
          <cell r="D8">
            <v>0</v>
          </cell>
          <cell r="E8">
            <v>0</v>
          </cell>
          <cell r="F8">
            <v>0</v>
          </cell>
          <cell r="G8">
            <v>0</v>
          </cell>
          <cell r="H8">
            <v>0</v>
          </cell>
        </row>
        <row r="9">
          <cell r="A9" t="str">
            <v>11104</v>
          </cell>
          <cell r="B9" t="str">
            <v>เงินฝากกระแสรายวัน - ธ.กสิกรไทย สาขาบางครุ</v>
          </cell>
          <cell r="C9">
            <v>30909.42</v>
          </cell>
          <cell r="D9">
            <v>0</v>
          </cell>
          <cell r="E9">
            <v>0</v>
          </cell>
          <cell r="F9">
            <v>0</v>
          </cell>
          <cell r="G9">
            <v>30909.42</v>
          </cell>
          <cell r="H9">
            <v>0</v>
          </cell>
        </row>
        <row r="10">
          <cell r="A10" t="str">
            <v>11105</v>
          </cell>
          <cell r="B10" t="str">
            <v>เงินฝากออมทรัพย์ - ธ.ไทยพาณิชย์</v>
          </cell>
          <cell r="C10">
            <v>872662.1</v>
          </cell>
          <cell r="D10">
            <v>0</v>
          </cell>
          <cell r="E10">
            <v>1076.94</v>
          </cell>
          <cell r="F10">
            <v>0</v>
          </cell>
          <cell r="G10">
            <v>873739.04</v>
          </cell>
          <cell r="H10">
            <v>0</v>
          </cell>
        </row>
        <row r="11">
          <cell r="A11" t="str">
            <v>11106</v>
          </cell>
          <cell r="B11" t="str">
            <v>เงินฝากระหว่างทาง</v>
          </cell>
          <cell r="C11">
            <v>0</v>
          </cell>
          <cell r="D11">
            <v>0</v>
          </cell>
          <cell r="E11">
            <v>0</v>
          </cell>
          <cell r="F11">
            <v>0</v>
          </cell>
          <cell r="G11">
            <v>0</v>
          </cell>
          <cell r="H11">
            <v>0</v>
          </cell>
        </row>
        <row r="12">
          <cell r="A12" t="str">
            <v>11107</v>
          </cell>
          <cell r="B12" t="str">
            <v>เงินฝากเงินตราต่างประเทศ - ธ.ไทยพาณิชย์ (US$)</v>
          </cell>
          <cell r="C12">
            <v>1089415.69</v>
          </cell>
          <cell r="D12">
            <v>0</v>
          </cell>
          <cell r="E12">
            <v>0</v>
          </cell>
          <cell r="F12">
            <v>20844.52</v>
          </cell>
          <cell r="G12">
            <v>1068571.17</v>
          </cell>
          <cell r="H12">
            <v>0</v>
          </cell>
        </row>
        <row r="13">
          <cell r="A13" t="str">
            <v>11108</v>
          </cell>
          <cell r="B13" t="str">
            <v>เงินฝากออมทรัพย์ - ธ.กรุงไทย สาขาบางครุ</v>
          </cell>
          <cell r="C13">
            <v>8436543.5199999996</v>
          </cell>
          <cell r="D13">
            <v>0</v>
          </cell>
          <cell r="E13">
            <v>50997769.810000002</v>
          </cell>
          <cell r="F13">
            <v>0</v>
          </cell>
          <cell r="G13">
            <v>59434313.329999998</v>
          </cell>
          <cell r="H13">
            <v>0</v>
          </cell>
        </row>
        <row r="14">
          <cell r="A14" t="str">
            <v>11109</v>
          </cell>
          <cell r="B14" t="str">
            <v>เงินฝากออมทรัพย์ - ธ.กสิกรไทย สาขาบางครุ</v>
          </cell>
          <cell r="C14">
            <v>5186531.87</v>
          </cell>
          <cell r="D14">
            <v>0</v>
          </cell>
          <cell r="E14">
            <v>0</v>
          </cell>
          <cell r="F14">
            <v>4865560.97</v>
          </cell>
          <cell r="G14">
            <v>320970.90000000002</v>
          </cell>
          <cell r="H14">
            <v>0</v>
          </cell>
        </row>
        <row r="15">
          <cell r="A15" t="str">
            <v>11110</v>
          </cell>
          <cell r="B15" t="str">
            <v>เงินฝากประจำ - ธ.กสิกรไทย สาขาบางครุ</v>
          </cell>
          <cell r="C15">
            <v>1019898.01</v>
          </cell>
          <cell r="D15">
            <v>0</v>
          </cell>
          <cell r="E15">
            <v>0</v>
          </cell>
          <cell r="F15">
            <v>0</v>
          </cell>
          <cell r="G15">
            <v>1019898.01</v>
          </cell>
          <cell r="H15">
            <v>0</v>
          </cell>
        </row>
        <row r="16">
          <cell r="A16" t="str">
            <v>11111</v>
          </cell>
          <cell r="B16" t="str">
            <v>เงินฝากกระแสรายวัน - CITIBANK</v>
          </cell>
          <cell r="C16">
            <v>0</v>
          </cell>
          <cell r="D16">
            <v>0</v>
          </cell>
          <cell r="E16">
            <v>0</v>
          </cell>
          <cell r="F16">
            <v>0</v>
          </cell>
          <cell r="G16">
            <v>0</v>
          </cell>
          <cell r="H16">
            <v>0</v>
          </cell>
        </row>
        <row r="17">
          <cell r="A17" t="str">
            <v>11112</v>
          </cell>
          <cell r="B17" t="str">
            <v>เงินฝากออมทรัพย์ - CITIBANK</v>
          </cell>
          <cell r="C17">
            <v>2131.08</v>
          </cell>
          <cell r="D17">
            <v>0</v>
          </cell>
          <cell r="E17">
            <v>163.25</v>
          </cell>
          <cell r="F17">
            <v>0</v>
          </cell>
          <cell r="G17">
            <v>2294.33</v>
          </cell>
          <cell r="H17">
            <v>0</v>
          </cell>
        </row>
        <row r="18">
          <cell r="A18" t="str">
            <v>11113</v>
          </cell>
          <cell r="B18" t="str">
            <v>เงินฝากเงินตราต่างประเทศ - CITIBANK</v>
          </cell>
          <cell r="C18">
            <v>4674991.4800000004</v>
          </cell>
          <cell r="D18">
            <v>0</v>
          </cell>
          <cell r="E18">
            <v>4237101.82</v>
          </cell>
          <cell r="F18">
            <v>0</v>
          </cell>
          <cell r="G18">
            <v>8912093.3000000007</v>
          </cell>
          <cell r="H18">
            <v>0</v>
          </cell>
        </row>
        <row r="19">
          <cell r="A19" t="str">
            <v>11114</v>
          </cell>
          <cell r="B19" t="str">
            <v>เงินสด - เงินตราต่างประเทศ</v>
          </cell>
          <cell r="C19">
            <v>0</v>
          </cell>
          <cell r="D19">
            <v>0</v>
          </cell>
          <cell r="E19">
            <v>0</v>
          </cell>
          <cell r="F19">
            <v>0</v>
          </cell>
          <cell r="G19">
            <v>0</v>
          </cell>
          <cell r="H19">
            <v>0</v>
          </cell>
        </row>
        <row r="20">
          <cell r="A20" t="str">
            <v>11115</v>
          </cell>
          <cell r="B20" t="str">
            <v>เงินฝากประจำ - CITIBANK</v>
          </cell>
          <cell r="C20">
            <v>2000000</v>
          </cell>
          <cell r="D20">
            <v>0</v>
          </cell>
          <cell r="E20">
            <v>0</v>
          </cell>
          <cell r="F20">
            <v>0</v>
          </cell>
          <cell r="G20">
            <v>2000000</v>
          </cell>
          <cell r="H20">
            <v>0</v>
          </cell>
        </row>
        <row r="21">
          <cell r="A21" t="str">
            <v>11116</v>
          </cell>
          <cell r="B21" t="str">
            <v>เงินฝากออมทรัพย์ - ธ.ไทยพาณิชย์ สาขาบางครุ</v>
          </cell>
          <cell r="C21">
            <v>0</v>
          </cell>
          <cell r="D21">
            <v>0</v>
          </cell>
          <cell r="E21">
            <v>0</v>
          </cell>
          <cell r="F21">
            <v>0</v>
          </cell>
          <cell r="G21">
            <v>0</v>
          </cell>
          <cell r="H21">
            <v>0</v>
          </cell>
        </row>
        <row r="22">
          <cell r="A22" t="str">
            <v>11117</v>
          </cell>
          <cell r="B22" t="str">
            <v>เงินฝากกระแสรายวัน - ธ.ไทยพาณิชย์ สาขาบางครุ</v>
          </cell>
          <cell r="C22">
            <v>0</v>
          </cell>
          <cell r="D22">
            <v>0</v>
          </cell>
          <cell r="E22">
            <v>0</v>
          </cell>
          <cell r="F22">
            <v>0</v>
          </cell>
          <cell r="G22">
            <v>0</v>
          </cell>
          <cell r="H22">
            <v>0</v>
          </cell>
        </row>
        <row r="23">
          <cell r="A23" t="str">
            <v>11119</v>
          </cell>
          <cell r="B23" t="str">
            <v>อากรแสตมป์</v>
          </cell>
          <cell r="C23">
            <v>1000</v>
          </cell>
          <cell r="D23">
            <v>0</v>
          </cell>
          <cell r="E23">
            <v>0</v>
          </cell>
          <cell r="F23">
            <v>280</v>
          </cell>
          <cell r="G23">
            <v>720</v>
          </cell>
          <cell r="H23">
            <v>0</v>
          </cell>
        </row>
        <row r="24">
          <cell r="A24" t="str">
            <v>11120</v>
          </cell>
          <cell r="B24" t="str">
            <v>เงินฝากออมทรัพย์ - ธ.กสิกรไทย สาขาพระสมุทรเจดีย์</v>
          </cell>
          <cell r="C24">
            <v>0</v>
          </cell>
          <cell r="D24">
            <v>0</v>
          </cell>
          <cell r="E24">
            <v>0</v>
          </cell>
          <cell r="F24">
            <v>0</v>
          </cell>
          <cell r="G24">
            <v>0</v>
          </cell>
          <cell r="H24">
            <v>0</v>
          </cell>
        </row>
        <row r="25">
          <cell r="A25" t="str">
            <v>11121</v>
          </cell>
          <cell r="B25" t="str">
            <v>เงินฝากกระแสรายวัน - ธ.กสิกรไทย สาขาพระสมุทรเจดีย์</v>
          </cell>
          <cell r="C25">
            <v>96560.4</v>
          </cell>
          <cell r="D25">
            <v>0</v>
          </cell>
          <cell r="E25">
            <v>74523.11</v>
          </cell>
          <cell r="F25">
            <v>0</v>
          </cell>
          <cell r="G25">
            <v>171083.51</v>
          </cell>
          <cell r="H25">
            <v>0</v>
          </cell>
        </row>
        <row r="26">
          <cell r="A26" t="str">
            <v>11122</v>
          </cell>
          <cell r="B26" t="str">
            <v>เงินฝากกระแสรายวัน - ธ.ไทยพาณิชย์ สาขาพระประแดง</v>
          </cell>
          <cell r="C26">
            <v>12168.03</v>
          </cell>
          <cell r="D26">
            <v>0</v>
          </cell>
          <cell r="E26">
            <v>0</v>
          </cell>
          <cell r="F26">
            <v>255</v>
          </cell>
          <cell r="G26">
            <v>11913.03</v>
          </cell>
          <cell r="H26">
            <v>0</v>
          </cell>
        </row>
        <row r="27">
          <cell r="A27">
            <v>11123</v>
          </cell>
          <cell r="B27" t="str">
            <v>เงินฝากกระแสรายวัน - ธ.กรุงไทย สาขาบางครุ</v>
          </cell>
          <cell r="C27">
            <v>0</v>
          </cell>
          <cell r="D27">
            <v>0</v>
          </cell>
          <cell r="E27">
            <v>0</v>
          </cell>
          <cell r="F27">
            <v>0</v>
          </cell>
          <cell r="G27">
            <v>0</v>
          </cell>
          <cell r="H27">
            <v>0</v>
          </cell>
        </row>
        <row r="28">
          <cell r="A28" t="str">
            <v>11124</v>
          </cell>
          <cell r="B28" t="str">
            <v>เงินฝากออมทรัพย์ - ธ.กรุงไทย สาขาเทพารักษ์</v>
          </cell>
          <cell r="C28">
            <v>79423.360000000001</v>
          </cell>
          <cell r="D28">
            <v>0</v>
          </cell>
          <cell r="E28">
            <v>1585.17</v>
          </cell>
          <cell r="F28">
            <v>0</v>
          </cell>
          <cell r="G28">
            <v>81008.53</v>
          </cell>
          <cell r="H28">
            <v>0</v>
          </cell>
        </row>
        <row r="29">
          <cell r="A29" t="str">
            <v>11125</v>
          </cell>
          <cell r="B29" t="str">
            <v>เงินฝากออมทรัพย์ - ธ.ไทยพาณิชย์ สาขาบางครุ - หุ้นสามัญ</v>
          </cell>
          <cell r="C29">
            <v>0</v>
          </cell>
          <cell r="D29">
            <v>0</v>
          </cell>
          <cell r="E29">
            <v>3707.67</v>
          </cell>
          <cell r="F29">
            <v>0</v>
          </cell>
          <cell r="G29">
            <v>3707.67</v>
          </cell>
          <cell r="H29">
            <v>0</v>
          </cell>
        </row>
        <row r="30">
          <cell r="A30" t="str">
            <v>11201</v>
          </cell>
          <cell r="B30" t="str">
            <v>เงินลงทุน - ตั๋วสัญญาใช้เงิน</v>
          </cell>
          <cell r="C30">
            <v>0</v>
          </cell>
          <cell r="D30">
            <v>0</v>
          </cell>
          <cell r="E30">
            <v>0</v>
          </cell>
          <cell r="F30">
            <v>0</v>
          </cell>
          <cell r="G30">
            <v>0</v>
          </cell>
          <cell r="H30">
            <v>0</v>
          </cell>
        </row>
        <row r="31">
          <cell r="A31" t="str">
            <v>11202</v>
          </cell>
          <cell r="B31" t="str">
            <v>เงินลงทุนชั่วคราว</v>
          </cell>
          <cell r="C31">
            <v>69363528.469999999</v>
          </cell>
          <cell r="D31">
            <v>0</v>
          </cell>
          <cell r="E31">
            <v>0</v>
          </cell>
          <cell r="F31">
            <v>55781614.659999996</v>
          </cell>
          <cell r="G31">
            <v>13581913.810000001</v>
          </cell>
          <cell r="H31">
            <v>0</v>
          </cell>
        </row>
        <row r="32">
          <cell r="A32" t="str">
            <v>11301</v>
          </cell>
          <cell r="B32" t="str">
            <v>ลูกหนี้การค้า</v>
          </cell>
          <cell r="C32">
            <v>40689360.07</v>
          </cell>
          <cell r="D32">
            <v>0</v>
          </cell>
          <cell r="E32">
            <v>41248082.229999997</v>
          </cell>
          <cell r="F32">
            <v>0</v>
          </cell>
          <cell r="G32">
            <v>81937442.299999997</v>
          </cell>
          <cell r="H32">
            <v>0</v>
          </cell>
        </row>
        <row r="33">
          <cell r="A33" t="str">
            <v>11302</v>
          </cell>
          <cell r="B33" t="str">
            <v>ลูกหนี้ต่อเรือ</v>
          </cell>
          <cell r="C33">
            <v>7050000.0499999998</v>
          </cell>
          <cell r="D33">
            <v>0</v>
          </cell>
          <cell r="E33">
            <v>0</v>
          </cell>
          <cell r="F33">
            <v>0</v>
          </cell>
          <cell r="G33">
            <v>7050000.0499999998</v>
          </cell>
          <cell r="H33">
            <v>0</v>
          </cell>
        </row>
        <row r="34">
          <cell r="A34" t="str">
            <v>11303</v>
          </cell>
          <cell r="B34" t="str">
            <v>ค่าเผื่อหนี้สงสัยจะสูญ</v>
          </cell>
          <cell r="C34">
            <v>0</v>
          </cell>
          <cell r="D34">
            <v>16311118.609999999</v>
          </cell>
          <cell r="E34">
            <v>0</v>
          </cell>
          <cell r="F34">
            <v>0</v>
          </cell>
          <cell r="G34">
            <v>0</v>
          </cell>
          <cell r="H34">
            <v>16311118.609999999</v>
          </cell>
        </row>
        <row r="35">
          <cell r="A35" t="str">
            <v>11304</v>
          </cell>
          <cell r="B35" t="str">
            <v>เช็คลงวันที่รับล่วงหน้า</v>
          </cell>
          <cell r="C35">
            <v>44572.4</v>
          </cell>
          <cell r="D35">
            <v>0</v>
          </cell>
          <cell r="E35">
            <v>0</v>
          </cell>
          <cell r="F35">
            <v>0</v>
          </cell>
          <cell r="G35">
            <v>44572.4</v>
          </cell>
          <cell r="H35">
            <v>0</v>
          </cell>
        </row>
        <row r="36">
          <cell r="A36" t="str">
            <v>11305</v>
          </cell>
          <cell r="B36" t="str">
            <v>งานระหว่างก่อสร้างตามสัญญา</v>
          </cell>
          <cell r="C36">
            <v>11760000</v>
          </cell>
          <cell r="D36">
            <v>0</v>
          </cell>
          <cell r="E36">
            <v>0</v>
          </cell>
          <cell r="F36">
            <v>1260000</v>
          </cell>
          <cell r="G36">
            <v>10500000</v>
          </cell>
          <cell r="H36">
            <v>0</v>
          </cell>
        </row>
        <row r="37">
          <cell r="A37" t="str">
            <v>11306</v>
          </cell>
          <cell r="B37" t="str">
            <v>ลูกหนี้ - Forward Exchange</v>
          </cell>
          <cell r="C37">
            <v>47061420</v>
          </cell>
          <cell r="D37">
            <v>0</v>
          </cell>
          <cell r="E37">
            <v>51447377.640000001</v>
          </cell>
          <cell r="F37">
            <v>0</v>
          </cell>
          <cell r="G37">
            <v>98508797.640000001</v>
          </cell>
          <cell r="H37">
            <v>0</v>
          </cell>
        </row>
        <row r="38">
          <cell r="A38" t="str">
            <v>11307</v>
          </cell>
          <cell r="B38" t="str">
            <v>เช็ครับยังไม่นำเข้า</v>
          </cell>
          <cell r="C38">
            <v>9255764.0199999996</v>
          </cell>
          <cell r="D38">
            <v>0</v>
          </cell>
          <cell r="E38">
            <v>0</v>
          </cell>
          <cell r="F38">
            <v>3068049.49</v>
          </cell>
          <cell r="G38">
            <v>6187714.5300000003</v>
          </cell>
          <cell r="H38">
            <v>0</v>
          </cell>
        </row>
        <row r="39">
          <cell r="A39" t="str">
            <v>11319</v>
          </cell>
          <cell r="B39" t="str">
            <v>ลูกหนี้อื่น ๆ</v>
          </cell>
          <cell r="C39">
            <v>341.2</v>
          </cell>
          <cell r="D39">
            <v>0</v>
          </cell>
          <cell r="E39">
            <v>3624843.69</v>
          </cell>
          <cell r="F39">
            <v>0</v>
          </cell>
          <cell r="G39">
            <v>3625184.89</v>
          </cell>
          <cell r="H39">
            <v>0</v>
          </cell>
        </row>
        <row r="40">
          <cell r="A40" t="str">
            <v>11401</v>
          </cell>
          <cell r="B40" t="str">
            <v>วัตถุดิบคงเหลือ</v>
          </cell>
          <cell r="C40">
            <v>33942887.950000003</v>
          </cell>
          <cell r="D40">
            <v>0</v>
          </cell>
          <cell r="E40">
            <v>15591086.35</v>
          </cell>
          <cell r="F40">
            <v>0</v>
          </cell>
          <cell r="G40">
            <v>49533974.299999997</v>
          </cell>
          <cell r="H40">
            <v>0</v>
          </cell>
        </row>
        <row r="41">
          <cell r="A41" t="str">
            <v>11402</v>
          </cell>
          <cell r="B41" t="str">
            <v>วัตถุดิบระหว่างทาง</v>
          </cell>
          <cell r="C41">
            <v>0</v>
          </cell>
          <cell r="D41">
            <v>0</v>
          </cell>
          <cell r="E41">
            <v>0</v>
          </cell>
          <cell r="F41">
            <v>0</v>
          </cell>
          <cell r="G41">
            <v>0</v>
          </cell>
          <cell r="H41">
            <v>0</v>
          </cell>
        </row>
        <row r="42">
          <cell r="A42" t="str">
            <v>11403</v>
          </cell>
          <cell r="B42" t="str">
            <v>วัสดุแปรสภาพ</v>
          </cell>
          <cell r="C42">
            <v>1392357.7</v>
          </cell>
          <cell r="D42">
            <v>0</v>
          </cell>
          <cell r="E42">
            <v>2195136.0499999998</v>
          </cell>
          <cell r="F42">
            <v>0</v>
          </cell>
          <cell r="G42">
            <v>3587493.75</v>
          </cell>
          <cell r="H42">
            <v>0</v>
          </cell>
        </row>
        <row r="43">
          <cell r="A43" t="str">
            <v>11404</v>
          </cell>
          <cell r="B43" t="str">
            <v>วัสดุสำนักงานคงคลัง</v>
          </cell>
          <cell r="C43">
            <v>54097.93</v>
          </cell>
          <cell r="D43">
            <v>0</v>
          </cell>
          <cell r="E43">
            <v>0</v>
          </cell>
          <cell r="F43">
            <v>16217.24</v>
          </cell>
          <cell r="G43">
            <v>37880.69</v>
          </cell>
          <cell r="H43">
            <v>0</v>
          </cell>
        </row>
        <row r="44">
          <cell r="A44" t="str">
            <v>11501</v>
          </cell>
          <cell r="B44" t="str">
            <v>เงินให้กู้ยืมแก่บริษัท เจนเนอรัลคลังสินค้า จำกัด</v>
          </cell>
          <cell r="C44">
            <v>10800000</v>
          </cell>
          <cell r="D44">
            <v>0</v>
          </cell>
          <cell r="E44">
            <v>0</v>
          </cell>
          <cell r="F44">
            <v>0</v>
          </cell>
          <cell r="G44">
            <v>10800000</v>
          </cell>
          <cell r="H44">
            <v>0</v>
          </cell>
        </row>
        <row r="45">
          <cell r="A45" t="str">
            <v>11601</v>
          </cell>
          <cell r="B45" t="str">
            <v>เงินจ่ายล่วงหน้าค่าสินค้า</v>
          </cell>
          <cell r="C45">
            <v>26970674.34</v>
          </cell>
          <cell r="D45">
            <v>0</v>
          </cell>
          <cell r="E45">
            <v>0</v>
          </cell>
          <cell r="F45">
            <v>1667574.15</v>
          </cell>
          <cell r="G45">
            <v>25303100.190000001</v>
          </cell>
          <cell r="H45">
            <v>0</v>
          </cell>
        </row>
        <row r="46">
          <cell r="A46" t="str">
            <v>11602</v>
          </cell>
          <cell r="B46" t="str">
            <v>ค่าเบี้ยประกันจ่ายล่วงหน้า</v>
          </cell>
          <cell r="C46">
            <v>569924.94999999995</v>
          </cell>
          <cell r="D46">
            <v>0</v>
          </cell>
          <cell r="E46">
            <v>0</v>
          </cell>
          <cell r="F46">
            <v>316910.19</v>
          </cell>
          <cell r="G46">
            <v>253014.76</v>
          </cell>
          <cell r="H46">
            <v>0</v>
          </cell>
        </row>
        <row r="47">
          <cell r="A47" t="str">
            <v>11603</v>
          </cell>
          <cell r="B47" t="str">
            <v>ค่าแรงจ่ายล่วงหน้า</v>
          </cell>
          <cell r="C47">
            <v>0</v>
          </cell>
          <cell r="D47">
            <v>0</v>
          </cell>
          <cell r="E47">
            <v>0</v>
          </cell>
          <cell r="F47">
            <v>0</v>
          </cell>
          <cell r="G47">
            <v>0</v>
          </cell>
          <cell r="H47">
            <v>0</v>
          </cell>
        </row>
        <row r="48">
          <cell r="A48" t="str">
            <v>11604</v>
          </cell>
          <cell r="B48" t="str">
            <v>เงินทดรองจ่าย - คุณสุเทพ</v>
          </cell>
          <cell r="C48">
            <v>0</v>
          </cell>
          <cell r="D48">
            <v>0</v>
          </cell>
          <cell r="E48">
            <v>0</v>
          </cell>
          <cell r="F48">
            <v>0</v>
          </cell>
          <cell r="G48">
            <v>0</v>
          </cell>
          <cell r="H48">
            <v>0</v>
          </cell>
        </row>
        <row r="49">
          <cell r="A49" t="str">
            <v>11605</v>
          </cell>
          <cell r="B49" t="str">
            <v>เงินทดรองจ่าย - คุณจรัล</v>
          </cell>
          <cell r="C49">
            <v>120000</v>
          </cell>
          <cell r="D49">
            <v>0</v>
          </cell>
          <cell r="E49">
            <v>0</v>
          </cell>
          <cell r="F49">
            <v>77111</v>
          </cell>
          <cell r="G49">
            <v>42889</v>
          </cell>
          <cell r="H49">
            <v>0</v>
          </cell>
        </row>
        <row r="50">
          <cell r="A50" t="str">
            <v>11606</v>
          </cell>
          <cell r="B50" t="str">
            <v>เงินทดรองจ่าย - พนักงานอื่น ๆ</v>
          </cell>
          <cell r="C50">
            <v>130434</v>
          </cell>
          <cell r="D50">
            <v>0</v>
          </cell>
          <cell r="E50">
            <v>0</v>
          </cell>
          <cell r="F50">
            <v>71022</v>
          </cell>
          <cell r="G50">
            <v>59412</v>
          </cell>
          <cell r="H50">
            <v>0</v>
          </cell>
        </row>
        <row r="51">
          <cell r="A51" t="str">
            <v>11608</v>
          </cell>
          <cell r="B51" t="str">
            <v>ค่าใช้จ่ายจ่ายล่วงหน้า</v>
          </cell>
          <cell r="C51">
            <v>922749.46</v>
          </cell>
          <cell r="D51">
            <v>0</v>
          </cell>
          <cell r="E51">
            <v>0</v>
          </cell>
          <cell r="F51">
            <v>145998.07</v>
          </cell>
          <cell r="G51">
            <v>776751.39</v>
          </cell>
          <cell r="H51">
            <v>0</v>
          </cell>
        </row>
        <row r="52">
          <cell r="A52" t="str">
            <v>11609</v>
          </cell>
          <cell r="B52" t="str">
            <v>ดอกเบี้ยค้างรับ</v>
          </cell>
          <cell r="C52">
            <v>15612.96</v>
          </cell>
          <cell r="D52">
            <v>0</v>
          </cell>
          <cell r="E52">
            <v>263981.19</v>
          </cell>
          <cell r="F52">
            <v>0</v>
          </cell>
          <cell r="G52">
            <v>279594.15000000002</v>
          </cell>
          <cell r="H52">
            <v>0</v>
          </cell>
        </row>
        <row r="53">
          <cell r="A53" t="str">
            <v>11610</v>
          </cell>
          <cell r="B53" t="str">
            <v>เงินทดรองจ่ายบริษัทในเครือ</v>
          </cell>
          <cell r="C53">
            <v>241778.87</v>
          </cell>
          <cell r="D53">
            <v>0</v>
          </cell>
          <cell r="E53">
            <v>0</v>
          </cell>
          <cell r="F53">
            <v>1167589.3400000001</v>
          </cell>
          <cell r="G53">
            <v>0</v>
          </cell>
          <cell r="H53">
            <v>925810.47</v>
          </cell>
        </row>
        <row r="54">
          <cell r="A54" t="str">
            <v>11611</v>
          </cell>
          <cell r="B54" t="str">
            <v>ภาษีซื้อ</v>
          </cell>
          <cell r="C54">
            <v>0</v>
          </cell>
          <cell r="D54">
            <v>0</v>
          </cell>
          <cell r="E54">
            <v>377791.1</v>
          </cell>
          <cell r="F54">
            <v>0</v>
          </cell>
          <cell r="G54">
            <v>377791.1</v>
          </cell>
          <cell r="H54">
            <v>0</v>
          </cell>
        </row>
        <row r="55">
          <cell r="A55" t="str">
            <v>11612</v>
          </cell>
          <cell r="B55" t="str">
            <v>ภาษีซื้อยังไม่ถึงกำหนด</v>
          </cell>
          <cell r="C55">
            <v>933.32</v>
          </cell>
          <cell r="D55">
            <v>0</v>
          </cell>
          <cell r="E55">
            <v>2675.64</v>
          </cell>
          <cell r="F55">
            <v>0</v>
          </cell>
          <cell r="G55">
            <v>3608.96</v>
          </cell>
          <cell r="H55">
            <v>0</v>
          </cell>
        </row>
        <row r="56">
          <cell r="A56" t="str">
            <v>11613</v>
          </cell>
          <cell r="B56" t="str">
            <v>ลูกหนี้กรมสรรพากร</v>
          </cell>
          <cell r="C56">
            <v>173804.45</v>
          </cell>
          <cell r="D56">
            <v>0</v>
          </cell>
          <cell r="E56">
            <v>0</v>
          </cell>
          <cell r="F56">
            <v>173804.45</v>
          </cell>
          <cell r="G56">
            <v>0</v>
          </cell>
          <cell r="H56">
            <v>0</v>
          </cell>
        </row>
        <row r="57">
          <cell r="A57" t="str">
            <v>11614</v>
          </cell>
          <cell r="B57" t="str">
            <v>เงินให้กู้ยืมแก่บริษัทอื่น</v>
          </cell>
          <cell r="C57">
            <v>0</v>
          </cell>
          <cell r="D57">
            <v>0</v>
          </cell>
          <cell r="E57">
            <v>0</v>
          </cell>
          <cell r="F57">
            <v>0</v>
          </cell>
          <cell r="G57">
            <v>0</v>
          </cell>
          <cell r="H57">
            <v>0</v>
          </cell>
        </row>
        <row r="58">
          <cell r="A58" t="str">
            <v>11615</v>
          </cell>
          <cell r="B58" t="str">
            <v>ดอกผลเช่าซื้อรอตัดบัญชี</v>
          </cell>
          <cell r="C58">
            <v>0</v>
          </cell>
          <cell r="D58">
            <v>0</v>
          </cell>
          <cell r="E58">
            <v>0</v>
          </cell>
          <cell r="F58">
            <v>0</v>
          </cell>
          <cell r="G58">
            <v>0</v>
          </cell>
          <cell r="H58">
            <v>0</v>
          </cell>
        </row>
        <row r="59">
          <cell r="A59" t="str">
            <v>11616</v>
          </cell>
          <cell r="B59" t="str">
            <v>ส่วนเพิ่มจากการซื้อเงินตราต่างประเทศล่วงหน้ารอตัดบ</v>
          </cell>
          <cell r="C59">
            <v>9765.77</v>
          </cell>
          <cell r="D59">
            <v>0</v>
          </cell>
          <cell r="E59">
            <v>0</v>
          </cell>
          <cell r="F59">
            <v>6086.91</v>
          </cell>
          <cell r="G59">
            <v>3678.86</v>
          </cell>
          <cell r="H59">
            <v>0</v>
          </cell>
        </row>
        <row r="60">
          <cell r="A60" t="str">
            <v>11617</v>
          </cell>
          <cell r="B60" t="str">
            <v>ภาษีซื้อขอคืนเป็นเงินสด</v>
          </cell>
          <cell r="C60">
            <v>0</v>
          </cell>
          <cell r="D60">
            <v>0</v>
          </cell>
          <cell r="E60">
            <v>0</v>
          </cell>
          <cell r="F60">
            <v>0</v>
          </cell>
          <cell r="G60">
            <v>0</v>
          </cell>
          <cell r="H60">
            <v>0</v>
          </cell>
        </row>
        <row r="61">
          <cell r="A61" t="str">
            <v>11618</v>
          </cell>
          <cell r="B61" t="str">
            <v>ค่าวัสดุรอหักเงินผู้รับเหมา</v>
          </cell>
          <cell r="C61">
            <v>0</v>
          </cell>
          <cell r="D61">
            <v>0</v>
          </cell>
          <cell r="E61">
            <v>0</v>
          </cell>
          <cell r="F61">
            <v>0</v>
          </cell>
          <cell r="G61">
            <v>0</v>
          </cell>
          <cell r="H61">
            <v>0</v>
          </cell>
        </row>
        <row r="62">
          <cell r="A62" t="str">
            <v>11619</v>
          </cell>
          <cell r="B62" t="str">
            <v>ลูกหนี้-ผู้รับเหมา</v>
          </cell>
          <cell r="C62">
            <v>117722.16</v>
          </cell>
          <cell r="D62">
            <v>0</v>
          </cell>
          <cell r="E62">
            <v>6864.78</v>
          </cell>
          <cell r="F62">
            <v>0</v>
          </cell>
          <cell r="G62">
            <v>124586.94</v>
          </cell>
          <cell r="H62">
            <v>0</v>
          </cell>
        </row>
        <row r="63">
          <cell r="A63" t="str">
            <v>11620</v>
          </cell>
          <cell r="B63" t="str">
            <v>ภาษีรอหัก ณ ที่จ่าย</v>
          </cell>
          <cell r="C63">
            <v>221.05</v>
          </cell>
          <cell r="D63">
            <v>0</v>
          </cell>
          <cell r="E63">
            <v>2387.09</v>
          </cell>
          <cell r="F63">
            <v>0</v>
          </cell>
          <cell r="G63">
            <v>2608.14</v>
          </cell>
          <cell r="H63">
            <v>0</v>
          </cell>
        </row>
        <row r="64">
          <cell r="A64" t="str">
            <v>12001</v>
          </cell>
          <cell r="B64" t="str">
            <v>เงินลงทุนในบริษัท เจนเนอรัล คลังสินค้า จำกัด</v>
          </cell>
          <cell r="C64">
            <v>9460000</v>
          </cell>
          <cell r="D64">
            <v>0</v>
          </cell>
          <cell r="E64">
            <v>0</v>
          </cell>
          <cell r="F64">
            <v>0</v>
          </cell>
          <cell r="G64">
            <v>9460000</v>
          </cell>
          <cell r="H64">
            <v>0</v>
          </cell>
        </row>
        <row r="65">
          <cell r="A65" t="str">
            <v>12002</v>
          </cell>
          <cell r="B65" t="str">
            <v>เงินลงทุน ร.ร.นาวิกวาณิชย์</v>
          </cell>
          <cell r="C65">
            <v>500000</v>
          </cell>
          <cell r="D65">
            <v>0</v>
          </cell>
          <cell r="E65">
            <v>0</v>
          </cell>
          <cell r="F65">
            <v>0</v>
          </cell>
          <cell r="G65">
            <v>500000</v>
          </cell>
          <cell r="H65">
            <v>0</v>
          </cell>
        </row>
        <row r="66">
          <cell r="A66" t="str">
            <v>12003</v>
          </cell>
          <cell r="B66" t="str">
            <v>เงินลงทุนในบริษัท แปซิฟิค ซีทราน ไลน์ จำกัด</v>
          </cell>
          <cell r="C66">
            <v>0</v>
          </cell>
          <cell r="D66">
            <v>0</v>
          </cell>
          <cell r="E66">
            <v>0</v>
          </cell>
          <cell r="F66">
            <v>0</v>
          </cell>
          <cell r="G66">
            <v>0</v>
          </cell>
          <cell r="H66">
            <v>0</v>
          </cell>
        </row>
        <row r="67">
          <cell r="A67" t="str">
            <v>12004</v>
          </cell>
          <cell r="B67" t="str">
            <v>ส่วนได้เสียในเงินลงทุนตามวิธีส่วนได้เสีย</v>
          </cell>
          <cell r="C67">
            <v>0</v>
          </cell>
          <cell r="D67">
            <v>7791373.5700000003</v>
          </cell>
          <cell r="E67">
            <v>423927.34</v>
          </cell>
          <cell r="F67">
            <v>0</v>
          </cell>
          <cell r="G67">
            <v>0</v>
          </cell>
          <cell r="H67">
            <v>7367446.2300000004</v>
          </cell>
        </row>
        <row r="68">
          <cell r="A68" t="str">
            <v>12005</v>
          </cell>
          <cell r="B68" t="str">
            <v>ส่วนเกินกว่ามูลค่าเงินลงทุนระยะยาว</v>
          </cell>
          <cell r="C68">
            <v>0</v>
          </cell>
          <cell r="D68">
            <v>0</v>
          </cell>
          <cell r="E68">
            <v>0</v>
          </cell>
          <cell r="F68">
            <v>0</v>
          </cell>
          <cell r="G68">
            <v>0</v>
          </cell>
          <cell r="H68">
            <v>0</v>
          </cell>
        </row>
        <row r="69">
          <cell r="A69" t="str">
            <v>12006</v>
          </cell>
          <cell r="B69" t="str">
            <v>เงินฝากสถาบันการเงิน</v>
          </cell>
          <cell r="C69">
            <v>0</v>
          </cell>
          <cell r="D69">
            <v>0</v>
          </cell>
          <cell r="E69">
            <v>0</v>
          </cell>
          <cell r="F69">
            <v>0</v>
          </cell>
          <cell r="G69">
            <v>0</v>
          </cell>
          <cell r="H69">
            <v>0</v>
          </cell>
        </row>
        <row r="70">
          <cell r="A70" t="str">
            <v>12007</v>
          </cell>
          <cell r="B70" t="str">
            <v>เงินลงทุนระยะยาว</v>
          </cell>
          <cell r="C70">
            <v>3778350</v>
          </cell>
          <cell r="D70">
            <v>0</v>
          </cell>
          <cell r="E70">
            <v>0</v>
          </cell>
          <cell r="F70">
            <v>3778350</v>
          </cell>
          <cell r="G70">
            <v>0</v>
          </cell>
          <cell r="H70">
            <v>0</v>
          </cell>
        </row>
        <row r="71">
          <cell r="A71" t="str">
            <v>12008</v>
          </cell>
          <cell r="B71" t="str">
            <v>เงินลงทุนในบริษัท อู่เรือมารีน แอ็คมี ไทย จำกัด</v>
          </cell>
          <cell r="C71">
            <v>10000000</v>
          </cell>
          <cell r="D71">
            <v>0</v>
          </cell>
          <cell r="E71">
            <v>0</v>
          </cell>
          <cell r="F71">
            <v>0</v>
          </cell>
          <cell r="G71">
            <v>10000000</v>
          </cell>
          <cell r="H71">
            <v>0</v>
          </cell>
        </row>
        <row r="72">
          <cell r="A72" t="str">
            <v>12009</v>
          </cell>
          <cell r="B72" t="str">
            <v>ส่วนได้เสียในเงินลงทุนตามวิธีส่วนได้เสีย-ACME</v>
          </cell>
          <cell r="C72">
            <v>0</v>
          </cell>
          <cell r="D72">
            <v>631803.05000000005</v>
          </cell>
          <cell r="E72">
            <v>0</v>
          </cell>
          <cell r="F72">
            <v>0</v>
          </cell>
          <cell r="G72">
            <v>0</v>
          </cell>
          <cell r="H72">
            <v>631803.05000000005</v>
          </cell>
        </row>
        <row r="73">
          <cell r="A73" t="str">
            <v>13101</v>
          </cell>
          <cell r="B73" t="str">
            <v>ที่ดิน</v>
          </cell>
          <cell r="C73">
            <v>2733086</v>
          </cell>
          <cell r="D73">
            <v>0</v>
          </cell>
          <cell r="E73">
            <v>0</v>
          </cell>
          <cell r="F73">
            <v>0</v>
          </cell>
          <cell r="G73">
            <v>2733086</v>
          </cell>
          <cell r="H73">
            <v>0</v>
          </cell>
        </row>
        <row r="74">
          <cell r="A74" t="str">
            <v>13110</v>
          </cell>
          <cell r="B74" t="str">
            <v>อู่ลอย 1</v>
          </cell>
          <cell r="C74">
            <v>0</v>
          </cell>
          <cell r="D74">
            <v>0</v>
          </cell>
          <cell r="E74">
            <v>0</v>
          </cell>
          <cell r="F74">
            <v>0</v>
          </cell>
          <cell r="G74">
            <v>0</v>
          </cell>
          <cell r="H74">
            <v>0</v>
          </cell>
        </row>
        <row r="75">
          <cell r="A75" t="str">
            <v>13111</v>
          </cell>
          <cell r="B75" t="str">
            <v>อู่ลอย 1 - ส่วนเพิ่มเติม</v>
          </cell>
          <cell r="C75">
            <v>0</v>
          </cell>
          <cell r="D75">
            <v>0</v>
          </cell>
          <cell r="E75">
            <v>0</v>
          </cell>
          <cell r="F75">
            <v>0</v>
          </cell>
          <cell r="G75">
            <v>0</v>
          </cell>
          <cell r="H75">
            <v>0</v>
          </cell>
        </row>
        <row r="76">
          <cell r="A76" t="str">
            <v>13112</v>
          </cell>
          <cell r="B76" t="str">
            <v>อู่ลอย 2</v>
          </cell>
          <cell r="C76">
            <v>163642749.90000001</v>
          </cell>
          <cell r="D76">
            <v>0</v>
          </cell>
          <cell r="E76">
            <v>0</v>
          </cell>
          <cell r="F76">
            <v>0</v>
          </cell>
          <cell r="G76">
            <v>163642749.90000001</v>
          </cell>
          <cell r="H76">
            <v>0</v>
          </cell>
        </row>
        <row r="77">
          <cell r="A77" t="str">
            <v>13121</v>
          </cell>
          <cell r="B77" t="str">
            <v>อาคารสำนักงาน</v>
          </cell>
          <cell r="C77">
            <v>30438497.18</v>
          </cell>
          <cell r="D77">
            <v>0</v>
          </cell>
          <cell r="E77">
            <v>0</v>
          </cell>
          <cell r="F77">
            <v>0</v>
          </cell>
          <cell r="G77">
            <v>30438497.18</v>
          </cell>
          <cell r="H77">
            <v>0</v>
          </cell>
        </row>
        <row r="78">
          <cell r="A78" t="str">
            <v>13122</v>
          </cell>
          <cell r="B78" t="str">
            <v>อาคารโรงงาน</v>
          </cell>
          <cell r="C78">
            <v>13186938.57</v>
          </cell>
          <cell r="D78">
            <v>0</v>
          </cell>
          <cell r="E78">
            <v>0</v>
          </cell>
          <cell r="F78">
            <v>0</v>
          </cell>
          <cell r="G78">
            <v>13186938.57</v>
          </cell>
          <cell r="H78">
            <v>0</v>
          </cell>
        </row>
        <row r="79">
          <cell r="A79" t="str">
            <v>13123</v>
          </cell>
          <cell r="B79" t="str">
            <v>สิ่งปลูกสร้างอื่น</v>
          </cell>
          <cell r="C79">
            <v>51771376.229999997</v>
          </cell>
          <cell r="D79">
            <v>0</v>
          </cell>
          <cell r="E79">
            <v>0</v>
          </cell>
          <cell r="F79">
            <v>0</v>
          </cell>
          <cell r="G79">
            <v>51771376.229999997</v>
          </cell>
          <cell r="H79">
            <v>0</v>
          </cell>
        </row>
        <row r="80">
          <cell r="A80" t="str">
            <v>13124</v>
          </cell>
          <cell r="B80" t="str">
            <v>ออฟฟิศลอยน้ำ</v>
          </cell>
          <cell r="C80">
            <v>0</v>
          </cell>
          <cell r="D80">
            <v>0</v>
          </cell>
          <cell r="E80">
            <v>0</v>
          </cell>
          <cell r="F80">
            <v>0</v>
          </cell>
          <cell r="G80">
            <v>0</v>
          </cell>
          <cell r="H80">
            <v>0</v>
          </cell>
        </row>
        <row r="81">
          <cell r="A81" t="str">
            <v>13131</v>
          </cell>
          <cell r="B81" t="str">
            <v>ค่าปรับปรุงท่าเทียบเก่า</v>
          </cell>
          <cell r="C81">
            <v>0</v>
          </cell>
          <cell r="D81">
            <v>0</v>
          </cell>
          <cell r="E81">
            <v>0</v>
          </cell>
          <cell r="F81">
            <v>0</v>
          </cell>
          <cell r="G81">
            <v>0</v>
          </cell>
          <cell r="H81">
            <v>0</v>
          </cell>
        </row>
        <row r="82">
          <cell r="A82" t="str">
            <v>13132</v>
          </cell>
          <cell r="B82" t="str">
            <v>ค่าปรับปรุงท่าเทียบใหม่</v>
          </cell>
          <cell r="C82">
            <v>3192150</v>
          </cell>
          <cell r="D82">
            <v>0</v>
          </cell>
          <cell r="E82">
            <v>0</v>
          </cell>
          <cell r="F82">
            <v>0</v>
          </cell>
          <cell r="G82">
            <v>3192150</v>
          </cell>
          <cell r="H82">
            <v>0</v>
          </cell>
        </row>
        <row r="83">
          <cell r="A83" t="str">
            <v>13133</v>
          </cell>
          <cell r="B83" t="str">
            <v>ค่าปรับปรุงอาคารสำนักงาน</v>
          </cell>
          <cell r="C83">
            <v>6696974.8300000001</v>
          </cell>
          <cell r="D83">
            <v>0</v>
          </cell>
          <cell r="E83">
            <v>0</v>
          </cell>
          <cell r="F83">
            <v>0</v>
          </cell>
          <cell r="G83">
            <v>6696974.8300000001</v>
          </cell>
          <cell r="H83">
            <v>0</v>
          </cell>
        </row>
        <row r="84">
          <cell r="A84" t="str">
            <v>13134</v>
          </cell>
          <cell r="B84" t="str">
            <v>ค่าปรับปรุงอาคารโรงงาน</v>
          </cell>
          <cell r="C84">
            <v>2706815.1</v>
          </cell>
          <cell r="D84">
            <v>0</v>
          </cell>
          <cell r="E84">
            <v>0</v>
          </cell>
          <cell r="F84">
            <v>0</v>
          </cell>
          <cell r="G84">
            <v>2706815.1</v>
          </cell>
          <cell r="H84">
            <v>0</v>
          </cell>
        </row>
        <row r="85">
          <cell r="A85" t="str">
            <v>13135</v>
          </cell>
          <cell r="B85" t="str">
            <v>ค่าปรับปรุงอู่ลอย</v>
          </cell>
          <cell r="C85">
            <v>2440153.27</v>
          </cell>
          <cell r="D85">
            <v>0</v>
          </cell>
          <cell r="E85">
            <v>0</v>
          </cell>
          <cell r="F85">
            <v>0</v>
          </cell>
          <cell r="G85">
            <v>2440153.27</v>
          </cell>
          <cell r="H85">
            <v>0</v>
          </cell>
        </row>
        <row r="86">
          <cell r="A86" t="str">
            <v>13136</v>
          </cell>
          <cell r="B86" t="str">
            <v>ค่าปรับปรุงสถานที่เช่า</v>
          </cell>
          <cell r="C86">
            <v>0</v>
          </cell>
          <cell r="D86">
            <v>0</v>
          </cell>
          <cell r="E86">
            <v>0</v>
          </cell>
          <cell r="F86">
            <v>0</v>
          </cell>
          <cell r="G86">
            <v>0</v>
          </cell>
          <cell r="H86">
            <v>0</v>
          </cell>
        </row>
        <row r="87">
          <cell r="A87" t="str">
            <v>13140</v>
          </cell>
          <cell r="B87" t="str">
            <v>เครื่องจักรกล</v>
          </cell>
          <cell r="C87">
            <v>43079540.810000002</v>
          </cell>
          <cell r="D87">
            <v>0</v>
          </cell>
          <cell r="E87">
            <v>10000</v>
          </cell>
          <cell r="F87">
            <v>0</v>
          </cell>
          <cell r="G87">
            <v>43089540.810000002</v>
          </cell>
          <cell r="H87">
            <v>0</v>
          </cell>
        </row>
        <row r="88">
          <cell r="A88" t="str">
            <v>13151</v>
          </cell>
          <cell r="B88" t="str">
            <v>อุปกรณ์ไฟฟ้าและเครื่องมือ</v>
          </cell>
          <cell r="C88">
            <v>32971619.350000001</v>
          </cell>
          <cell r="D88">
            <v>0</v>
          </cell>
          <cell r="E88">
            <v>96669</v>
          </cell>
          <cell r="F88">
            <v>0</v>
          </cell>
          <cell r="G88">
            <v>33068288.350000001</v>
          </cell>
          <cell r="H88">
            <v>0</v>
          </cell>
        </row>
        <row r="89">
          <cell r="A89" t="str">
            <v>13152</v>
          </cell>
          <cell r="B89" t="str">
            <v>อุปกรณ์ต่อเรือไฟเบอร์</v>
          </cell>
          <cell r="C89">
            <v>9554234.4299999997</v>
          </cell>
          <cell r="D89">
            <v>0</v>
          </cell>
          <cell r="E89">
            <v>0</v>
          </cell>
          <cell r="F89">
            <v>0</v>
          </cell>
          <cell r="G89">
            <v>9554234.4299999997</v>
          </cell>
          <cell r="H89">
            <v>0</v>
          </cell>
        </row>
        <row r="90">
          <cell r="A90" t="str">
            <v>13161</v>
          </cell>
          <cell r="B90" t="str">
            <v>เครื่องใช้สำนักงาน</v>
          </cell>
          <cell r="C90">
            <v>13151969.6</v>
          </cell>
          <cell r="D90">
            <v>0</v>
          </cell>
          <cell r="E90">
            <v>170206.98</v>
          </cell>
          <cell r="F90">
            <v>0</v>
          </cell>
          <cell r="G90">
            <v>13322176.58</v>
          </cell>
          <cell r="H90">
            <v>0</v>
          </cell>
        </row>
        <row r="91">
          <cell r="A91" t="str">
            <v>13162</v>
          </cell>
          <cell r="B91" t="str">
            <v>เครื่องเฟอร์นิเจอร์</v>
          </cell>
          <cell r="C91">
            <v>7242765.1600000001</v>
          </cell>
          <cell r="D91">
            <v>0</v>
          </cell>
          <cell r="E91">
            <v>1565</v>
          </cell>
          <cell r="F91">
            <v>0</v>
          </cell>
          <cell r="G91">
            <v>7244330.1600000001</v>
          </cell>
          <cell r="H91">
            <v>0</v>
          </cell>
        </row>
        <row r="92">
          <cell r="A92" t="str">
            <v>13163</v>
          </cell>
          <cell r="B92" t="str">
            <v>เครื่องปรับอากาศ</v>
          </cell>
          <cell r="C92">
            <v>4297533.29</v>
          </cell>
          <cell r="D92">
            <v>0</v>
          </cell>
          <cell r="E92">
            <v>14000</v>
          </cell>
          <cell r="F92">
            <v>0</v>
          </cell>
          <cell r="G92">
            <v>4311533.29</v>
          </cell>
          <cell r="H92">
            <v>0</v>
          </cell>
        </row>
        <row r="93">
          <cell r="A93" t="str">
            <v>13164</v>
          </cell>
          <cell r="B93" t="str">
            <v>ค่าปรับปรุงคอมพิวเตอร์</v>
          </cell>
          <cell r="C93">
            <v>28688.32</v>
          </cell>
          <cell r="D93">
            <v>0</v>
          </cell>
          <cell r="E93">
            <v>18879.16</v>
          </cell>
          <cell r="F93">
            <v>0</v>
          </cell>
          <cell r="G93">
            <v>47567.48</v>
          </cell>
          <cell r="H93">
            <v>0</v>
          </cell>
        </row>
        <row r="94">
          <cell r="A94" t="str">
            <v>13171</v>
          </cell>
          <cell r="B94" t="str">
            <v>รถยนต์</v>
          </cell>
          <cell r="C94">
            <v>14632627.619999999</v>
          </cell>
          <cell r="D94">
            <v>0</v>
          </cell>
          <cell r="E94">
            <v>0</v>
          </cell>
          <cell r="F94">
            <v>150000</v>
          </cell>
          <cell r="G94">
            <v>14482627.619999999</v>
          </cell>
          <cell r="H94">
            <v>0</v>
          </cell>
        </row>
        <row r="95">
          <cell r="A95" t="str">
            <v>13172</v>
          </cell>
          <cell r="B95" t="str">
            <v>รถจักรยานยนต์</v>
          </cell>
          <cell r="C95">
            <v>0</v>
          </cell>
          <cell r="D95">
            <v>0</v>
          </cell>
          <cell r="E95">
            <v>0</v>
          </cell>
          <cell r="F95">
            <v>0</v>
          </cell>
          <cell r="G95">
            <v>0</v>
          </cell>
          <cell r="H95">
            <v>0</v>
          </cell>
        </row>
        <row r="96">
          <cell r="A96" t="str">
            <v>13181</v>
          </cell>
          <cell r="B96" t="str">
            <v>เรือทัก</v>
          </cell>
          <cell r="C96">
            <v>886755.98</v>
          </cell>
          <cell r="D96">
            <v>0</v>
          </cell>
          <cell r="E96">
            <v>0</v>
          </cell>
          <cell r="F96">
            <v>0</v>
          </cell>
          <cell r="G96">
            <v>886755.98</v>
          </cell>
          <cell r="H96">
            <v>0</v>
          </cell>
        </row>
        <row r="97">
          <cell r="A97" t="str">
            <v>13182</v>
          </cell>
          <cell r="B97" t="str">
            <v>เรือบดและเรือบริการ</v>
          </cell>
          <cell r="C97">
            <v>12616350.619999999</v>
          </cell>
          <cell r="D97">
            <v>0</v>
          </cell>
          <cell r="E97">
            <v>0</v>
          </cell>
          <cell r="F97">
            <v>0</v>
          </cell>
          <cell r="G97">
            <v>12616350.619999999</v>
          </cell>
          <cell r="H97">
            <v>0</v>
          </cell>
        </row>
        <row r="98">
          <cell r="A98" t="str">
            <v>13191</v>
          </cell>
          <cell r="B98" t="str">
            <v>สิ่งระหว่างปลูกสร้าง</v>
          </cell>
          <cell r="C98">
            <v>2351634.31</v>
          </cell>
          <cell r="D98">
            <v>0</v>
          </cell>
          <cell r="E98">
            <v>1147677.3700000001</v>
          </cell>
          <cell r="F98">
            <v>0</v>
          </cell>
          <cell r="G98">
            <v>3499311.68</v>
          </cell>
          <cell r="H98">
            <v>0</v>
          </cell>
        </row>
        <row r="99">
          <cell r="A99" t="str">
            <v>13192</v>
          </cell>
          <cell r="B99" t="str">
            <v>เรือระหว่างสร้าง</v>
          </cell>
          <cell r="C99">
            <v>3023066.82</v>
          </cell>
          <cell r="D99">
            <v>0</v>
          </cell>
          <cell r="E99">
            <v>4279.75</v>
          </cell>
          <cell r="F99">
            <v>0</v>
          </cell>
          <cell r="G99">
            <v>3027346.57</v>
          </cell>
          <cell r="H99">
            <v>0</v>
          </cell>
        </row>
        <row r="100">
          <cell r="A100" t="str">
            <v>13210</v>
          </cell>
          <cell r="B100" t="str">
            <v>ค่าเสื่อมราคาสะสม - อู่ลอย</v>
          </cell>
          <cell r="C100">
            <v>0</v>
          </cell>
          <cell r="D100">
            <v>65040223.520000003</v>
          </cell>
          <cell r="E100">
            <v>0</v>
          </cell>
          <cell r="F100">
            <v>1835937.16</v>
          </cell>
          <cell r="G100">
            <v>0</v>
          </cell>
          <cell r="H100">
            <v>66876160.68</v>
          </cell>
        </row>
        <row r="101">
          <cell r="A101" t="str">
            <v>13211</v>
          </cell>
          <cell r="B101" t="str">
            <v>ค่าเสื่อมราคาสะสม - อู่ลอยเพิ่มเติม</v>
          </cell>
          <cell r="C101">
            <v>0</v>
          </cell>
          <cell r="D101">
            <v>0</v>
          </cell>
          <cell r="E101">
            <v>0</v>
          </cell>
          <cell r="F101">
            <v>0</v>
          </cell>
          <cell r="G101">
            <v>0</v>
          </cell>
          <cell r="H101">
            <v>0</v>
          </cell>
        </row>
        <row r="102">
          <cell r="A102" t="str">
            <v>13221</v>
          </cell>
          <cell r="B102" t="str">
            <v>ค่าเสื่อมราคาสะสม - อาคารสำนักงาน</v>
          </cell>
          <cell r="C102">
            <v>0</v>
          </cell>
          <cell r="D102">
            <v>6178668.8300000001</v>
          </cell>
          <cell r="E102">
            <v>0</v>
          </cell>
          <cell r="F102">
            <v>360466.86</v>
          </cell>
          <cell r="G102">
            <v>0</v>
          </cell>
          <cell r="H102">
            <v>6539135.6900000004</v>
          </cell>
        </row>
        <row r="103">
          <cell r="A103" t="str">
            <v>13222</v>
          </cell>
          <cell r="B103" t="str">
            <v>ค่าเสื่อมราคาสะสม - อาคารโรงงาน</v>
          </cell>
          <cell r="C103">
            <v>0</v>
          </cell>
          <cell r="D103">
            <v>2550411.1</v>
          </cell>
          <cell r="E103">
            <v>0</v>
          </cell>
          <cell r="F103">
            <v>156165.85999999999</v>
          </cell>
          <cell r="G103">
            <v>0</v>
          </cell>
          <cell r="H103">
            <v>2706576.96</v>
          </cell>
        </row>
        <row r="104">
          <cell r="A104" t="str">
            <v>13223</v>
          </cell>
          <cell r="B104" t="str">
            <v>ค่าเสื่อมราคาสะสม - สิ่งปลูกสร้างอื่น</v>
          </cell>
          <cell r="C104">
            <v>0</v>
          </cell>
          <cell r="D104">
            <v>12629307.529999999</v>
          </cell>
          <cell r="E104">
            <v>0</v>
          </cell>
          <cell r="F104">
            <v>616407.61</v>
          </cell>
          <cell r="G104">
            <v>0</v>
          </cell>
          <cell r="H104">
            <v>13245715.140000001</v>
          </cell>
        </row>
        <row r="105">
          <cell r="A105" t="str">
            <v>13224</v>
          </cell>
          <cell r="B105" t="str">
            <v>ค่าเสื่อมราคาสะสม - ออฟฟิศลอยน้ำ</v>
          </cell>
          <cell r="C105">
            <v>0</v>
          </cell>
          <cell r="D105">
            <v>0</v>
          </cell>
          <cell r="E105">
            <v>0</v>
          </cell>
          <cell r="F105">
            <v>0</v>
          </cell>
          <cell r="G105">
            <v>0</v>
          </cell>
          <cell r="H105">
            <v>0</v>
          </cell>
        </row>
        <row r="106">
          <cell r="A106" t="str">
            <v>13231</v>
          </cell>
          <cell r="B106" t="str">
            <v>ค่าเสื่อมราคาสะสม - ท่าเทียบเก่า</v>
          </cell>
          <cell r="C106">
            <v>0</v>
          </cell>
          <cell r="D106">
            <v>0</v>
          </cell>
          <cell r="E106">
            <v>0</v>
          </cell>
          <cell r="F106">
            <v>0</v>
          </cell>
          <cell r="G106">
            <v>0</v>
          </cell>
          <cell r="H106">
            <v>0</v>
          </cell>
        </row>
        <row r="107">
          <cell r="A107" t="str">
            <v>13232</v>
          </cell>
          <cell r="B107" t="str">
            <v>ค่าเสื่อมราคาสะสม - ท่าเทียบอู่ใหม่</v>
          </cell>
          <cell r="C107">
            <v>0</v>
          </cell>
          <cell r="D107">
            <v>644114.66</v>
          </cell>
          <cell r="E107">
            <v>0</v>
          </cell>
          <cell r="F107">
            <v>39792.550000000003</v>
          </cell>
          <cell r="G107">
            <v>0</v>
          </cell>
          <cell r="H107">
            <v>683907.21</v>
          </cell>
        </row>
        <row r="108">
          <cell r="A108" t="str">
            <v>13233</v>
          </cell>
          <cell r="B108" t="str">
            <v>ค่าเสื่อมราคาสะสม - ส่วนปรับปรุงอาคารสำนักงาน</v>
          </cell>
          <cell r="C108">
            <v>0</v>
          </cell>
          <cell r="D108">
            <v>2338362.27</v>
          </cell>
          <cell r="E108">
            <v>0</v>
          </cell>
          <cell r="F108">
            <v>83482.86</v>
          </cell>
          <cell r="G108">
            <v>0</v>
          </cell>
          <cell r="H108">
            <v>2421845.13</v>
          </cell>
        </row>
        <row r="109">
          <cell r="A109" t="str">
            <v>13234</v>
          </cell>
          <cell r="B109" t="str">
            <v>ค่าเสื่อมราคาสะสม - ส่วนปรับปรุงอาคารโรงงาน</v>
          </cell>
          <cell r="C109">
            <v>0</v>
          </cell>
          <cell r="D109">
            <v>904491.53</v>
          </cell>
          <cell r="E109">
            <v>0</v>
          </cell>
          <cell r="F109">
            <v>33742.480000000003</v>
          </cell>
          <cell r="G109">
            <v>0</v>
          </cell>
          <cell r="H109">
            <v>938234.01</v>
          </cell>
        </row>
        <row r="110">
          <cell r="A110" t="str">
            <v>13235</v>
          </cell>
          <cell r="B110" t="str">
            <v>ค่าเสื่อมราคาสะสม - ส่วนปรับปรุงอู่ลอย</v>
          </cell>
          <cell r="C110">
            <v>0</v>
          </cell>
          <cell r="D110">
            <v>774635.45</v>
          </cell>
          <cell r="E110">
            <v>0</v>
          </cell>
          <cell r="F110">
            <v>30418.33</v>
          </cell>
          <cell r="G110">
            <v>0</v>
          </cell>
          <cell r="H110">
            <v>805053.78</v>
          </cell>
        </row>
        <row r="111">
          <cell r="A111" t="str">
            <v>13240</v>
          </cell>
          <cell r="B111" t="str">
            <v>ค่าเสื่อมราคาสะสม - เครื่องจักรกล</v>
          </cell>
          <cell r="C111">
            <v>0</v>
          </cell>
          <cell r="D111">
            <v>39742056.939999998</v>
          </cell>
          <cell r="E111">
            <v>0</v>
          </cell>
          <cell r="F111">
            <v>351705.41</v>
          </cell>
          <cell r="G111">
            <v>0</v>
          </cell>
          <cell r="H111">
            <v>40093762.350000001</v>
          </cell>
        </row>
        <row r="112">
          <cell r="A112" t="str">
            <v>13251</v>
          </cell>
          <cell r="B112" t="str">
            <v>ค่าเสื่อมราคาสะสม - อุปกรณ์ไฟฟ้าและเครื่องมือ</v>
          </cell>
          <cell r="C112">
            <v>0</v>
          </cell>
          <cell r="D112">
            <v>29623401.129999999</v>
          </cell>
          <cell r="E112">
            <v>0</v>
          </cell>
          <cell r="F112">
            <v>216740.02</v>
          </cell>
          <cell r="G112">
            <v>0</v>
          </cell>
          <cell r="H112">
            <v>29840141.149999999</v>
          </cell>
        </row>
        <row r="113">
          <cell r="A113" t="str">
            <v>13252</v>
          </cell>
          <cell r="B113" t="str">
            <v>ค่าเสื่อมราคาสะสม - อุปกรณ์ต่อเรือไฟเบอร์</v>
          </cell>
          <cell r="C113">
            <v>0</v>
          </cell>
          <cell r="D113">
            <v>9076522.6999999993</v>
          </cell>
          <cell r="E113">
            <v>0</v>
          </cell>
          <cell r="F113">
            <v>0</v>
          </cell>
          <cell r="G113">
            <v>0</v>
          </cell>
          <cell r="H113">
            <v>9076522.6999999993</v>
          </cell>
        </row>
        <row r="114">
          <cell r="A114" t="str">
            <v>13261</v>
          </cell>
          <cell r="B114" t="str">
            <v>ค่าเสื่อมราคาสะสม - เครื่องใช้สำนักงาน</v>
          </cell>
          <cell r="C114">
            <v>0</v>
          </cell>
          <cell r="D114">
            <v>10789250.02</v>
          </cell>
          <cell r="E114">
            <v>0</v>
          </cell>
          <cell r="F114">
            <v>223181.72</v>
          </cell>
          <cell r="G114">
            <v>0</v>
          </cell>
          <cell r="H114">
            <v>11012431.74</v>
          </cell>
        </row>
        <row r="115">
          <cell r="A115" t="str">
            <v>13262</v>
          </cell>
          <cell r="B115" t="str">
            <v>ค่าเสื่อมราคาสะสม - เครื่องเฟอร์นิเจอร์</v>
          </cell>
          <cell r="C115">
            <v>0</v>
          </cell>
          <cell r="D115">
            <v>6619190.1299999999</v>
          </cell>
          <cell r="E115">
            <v>0</v>
          </cell>
          <cell r="F115">
            <v>91560.2</v>
          </cell>
          <cell r="G115">
            <v>0</v>
          </cell>
          <cell r="H115">
            <v>6710750.3300000001</v>
          </cell>
        </row>
        <row r="116">
          <cell r="A116" t="str">
            <v>13263</v>
          </cell>
          <cell r="B116" t="str">
            <v>ค่าเสื่อมราคาสะสม - เครื่องปรับอากาศ</v>
          </cell>
          <cell r="C116">
            <v>0</v>
          </cell>
          <cell r="D116">
            <v>4044597.23</v>
          </cell>
          <cell r="E116">
            <v>0</v>
          </cell>
          <cell r="F116">
            <v>4889.6899999999996</v>
          </cell>
          <cell r="G116">
            <v>0</v>
          </cell>
          <cell r="H116">
            <v>4049486.92</v>
          </cell>
        </row>
        <row r="117">
          <cell r="A117" t="str">
            <v>13271</v>
          </cell>
          <cell r="B117" t="str">
            <v>ค่าเสื่อมราคาสะสม - รถยนต์</v>
          </cell>
          <cell r="C117">
            <v>0</v>
          </cell>
          <cell r="D117">
            <v>7888605.0800000001</v>
          </cell>
          <cell r="E117">
            <v>0</v>
          </cell>
          <cell r="F117">
            <v>261460.23</v>
          </cell>
          <cell r="G117">
            <v>0</v>
          </cell>
          <cell r="H117">
            <v>8150065.3099999996</v>
          </cell>
        </row>
        <row r="118">
          <cell r="A118" t="str">
            <v>13272</v>
          </cell>
          <cell r="B118" t="str">
            <v>ค่าเสื่อมราคาสะสม - รถจักรยานยนต์</v>
          </cell>
          <cell r="C118">
            <v>0</v>
          </cell>
          <cell r="D118">
            <v>0</v>
          </cell>
          <cell r="E118">
            <v>0</v>
          </cell>
          <cell r="F118">
            <v>0</v>
          </cell>
          <cell r="G118">
            <v>0</v>
          </cell>
          <cell r="H118">
            <v>0</v>
          </cell>
        </row>
        <row r="119">
          <cell r="A119" t="str">
            <v>13281</v>
          </cell>
          <cell r="B119" t="str">
            <v>ค่าเสื่อมราคาสะสม - เรือทัก</v>
          </cell>
          <cell r="C119">
            <v>0</v>
          </cell>
          <cell r="D119">
            <v>773410.13</v>
          </cell>
          <cell r="E119">
            <v>0</v>
          </cell>
          <cell r="F119">
            <v>16268.74</v>
          </cell>
          <cell r="G119">
            <v>0</v>
          </cell>
          <cell r="H119">
            <v>789678.87</v>
          </cell>
        </row>
        <row r="120">
          <cell r="A120" t="str">
            <v>13282</v>
          </cell>
          <cell r="B120" t="str">
            <v>ค่าเสื่อมราคาสะสม - เรือบดและเรือบริการ</v>
          </cell>
          <cell r="C120">
            <v>0</v>
          </cell>
          <cell r="D120">
            <v>11609133.460000001</v>
          </cell>
          <cell r="E120">
            <v>0</v>
          </cell>
          <cell r="F120">
            <v>27405.58</v>
          </cell>
          <cell r="G120">
            <v>0</v>
          </cell>
          <cell r="H120">
            <v>11636539.039999999</v>
          </cell>
        </row>
        <row r="121">
          <cell r="A121" t="str">
            <v>19001</v>
          </cell>
          <cell r="B121" t="str">
            <v>เงินมัดจำ</v>
          </cell>
          <cell r="C121">
            <v>5701644.9699999997</v>
          </cell>
          <cell r="D121">
            <v>0</v>
          </cell>
          <cell r="E121">
            <v>0</v>
          </cell>
          <cell r="F121">
            <v>748451.51</v>
          </cell>
          <cell r="G121">
            <v>4953193.46</v>
          </cell>
          <cell r="H121">
            <v>0</v>
          </cell>
        </row>
        <row r="122">
          <cell r="A122" t="str">
            <v>19002</v>
          </cell>
          <cell r="B122" t="str">
            <v>เงินประกันโทรศัพท์</v>
          </cell>
          <cell r="C122">
            <v>67000</v>
          </cell>
          <cell r="D122">
            <v>0</v>
          </cell>
          <cell r="E122">
            <v>0</v>
          </cell>
          <cell r="F122">
            <v>23918.18</v>
          </cell>
          <cell r="G122">
            <v>43081.82</v>
          </cell>
          <cell r="H122">
            <v>0</v>
          </cell>
        </row>
        <row r="123">
          <cell r="A123" t="str">
            <v>19003</v>
          </cell>
          <cell r="B123" t="str">
            <v>ภาษีหัก ณ ที่จ่าย</v>
          </cell>
          <cell r="C123">
            <v>12852341.789999999</v>
          </cell>
          <cell r="D123">
            <v>0</v>
          </cell>
          <cell r="E123">
            <v>1088199.24</v>
          </cell>
          <cell r="F123">
            <v>0</v>
          </cell>
          <cell r="G123">
            <v>13940541.029999999</v>
          </cell>
          <cell r="H123">
            <v>0</v>
          </cell>
        </row>
        <row r="124">
          <cell r="A124" t="str">
            <v>19004</v>
          </cell>
          <cell r="B124" t="str">
            <v>พันธบัตรองค์การโทรศัพท์</v>
          </cell>
          <cell r="C124">
            <v>15000</v>
          </cell>
          <cell r="D124">
            <v>0</v>
          </cell>
          <cell r="E124">
            <v>0</v>
          </cell>
          <cell r="F124">
            <v>0</v>
          </cell>
          <cell r="G124">
            <v>15000</v>
          </cell>
          <cell r="H124">
            <v>0</v>
          </cell>
        </row>
        <row r="125">
          <cell r="A125" t="str">
            <v>19005</v>
          </cell>
          <cell r="B125" t="str">
            <v>ค่าใช้จ่ายรอตัดจ่าย</v>
          </cell>
          <cell r="C125">
            <v>0</v>
          </cell>
          <cell r="D125">
            <v>0</v>
          </cell>
          <cell r="E125">
            <v>0</v>
          </cell>
          <cell r="F125">
            <v>0</v>
          </cell>
          <cell r="G125">
            <v>0</v>
          </cell>
          <cell r="H125">
            <v>0</v>
          </cell>
        </row>
        <row r="126">
          <cell r="A126" t="str">
            <v>19007</v>
          </cell>
          <cell r="B126" t="str">
            <v>เงินทดรองจ่ายแทนลูกค้า</v>
          </cell>
          <cell r="C126">
            <v>0</v>
          </cell>
          <cell r="D126">
            <v>336</v>
          </cell>
          <cell r="E126">
            <v>0</v>
          </cell>
          <cell r="F126">
            <v>0</v>
          </cell>
          <cell r="G126">
            <v>0</v>
          </cell>
          <cell r="H126">
            <v>336</v>
          </cell>
        </row>
        <row r="127">
          <cell r="A127" t="str">
            <v>19008</v>
          </cell>
          <cell r="B127" t="str">
            <v>ค่าบริการซ่อมเรือค้างรับ</v>
          </cell>
          <cell r="C127">
            <v>101663779.12</v>
          </cell>
          <cell r="D127">
            <v>0</v>
          </cell>
          <cell r="E127">
            <v>72032628.5</v>
          </cell>
          <cell r="F127">
            <v>0</v>
          </cell>
          <cell r="G127">
            <v>173696407.62</v>
          </cell>
          <cell r="H127">
            <v>0</v>
          </cell>
        </row>
        <row r="128">
          <cell r="A128" t="str">
            <v>19009</v>
          </cell>
          <cell r="B128" t="str">
            <v>รายได้ค่าต่อเรือค้างรับ</v>
          </cell>
          <cell r="C128">
            <v>0</v>
          </cell>
          <cell r="D128">
            <v>0</v>
          </cell>
          <cell r="E128">
            <v>0</v>
          </cell>
          <cell r="F128">
            <v>0</v>
          </cell>
          <cell r="G128">
            <v>0</v>
          </cell>
          <cell r="H128">
            <v>0</v>
          </cell>
        </row>
        <row r="129">
          <cell r="A129" t="str">
            <v>19010</v>
          </cell>
          <cell r="B129" t="str">
            <v>เงินมัดจำค่าสินค้า</v>
          </cell>
          <cell r="C129">
            <v>0</v>
          </cell>
          <cell r="D129">
            <v>0</v>
          </cell>
          <cell r="E129">
            <v>0</v>
          </cell>
          <cell r="F129">
            <v>0</v>
          </cell>
          <cell r="G129">
            <v>0</v>
          </cell>
          <cell r="H129">
            <v>0</v>
          </cell>
        </row>
        <row r="130">
          <cell r="A130" t="str">
            <v>19012</v>
          </cell>
          <cell r="B130" t="str">
            <v>รายได้เงินปันผลค้างรับ</v>
          </cell>
          <cell r="C130">
            <v>0</v>
          </cell>
          <cell r="D130">
            <v>0</v>
          </cell>
          <cell r="E130">
            <v>0</v>
          </cell>
          <cell r="F130">
            <v>0</v>
          </cell>
          <cell r="G130">
            <v>0</v>
          </cell>
          <cell r="H130">
            <v>0</v>
          </cell>
        </row>
        <row r="131">
          <cell r="A131" t="str">
            <v>21101</v>
          </cell>
          <cell r="B131" t="str">
            <v>เงินเบิกเกินบัญชี - ธ.ไทยพาณิชย์ สาขาพระประแดง</v>
          </cell>
          <cell r="C131">
            <v>0</v>
          </cell>
          <cell r="D131">
            <v>0</v>
          </cell>
          <cell r="E131">
            <v>0</v>
          </cell>
          <cell r="F131">
            <v>0</v>
          </cell>
          <cell r="G131">
            <v>0</v>
          </cell>
          <cell r="H131">
            <v>0</v>
          </cell>
        </row>
        <row r="132">
          <cell r="A132" t="str">
            <v>21102</v>
          </cell>
          <cell r="B132" t="str">
            <v>เจ้าหนี้ T/R</v>
          </cell>
          <cell r="C132">
            <v>0</v>
          </cell>
          <cell r="D132">
            <v>873670.61</v>
          </cell>
          <cell r="E132">
            <v>0</v>
          </cell>
          <cell r="F132">
            <v>11054062.029999999</v>
          </cell>
          <cell r="G132">
            <v>0</v>
          </cell>
          <cell r="H132">
            <v>11927732.640000001</v>
          </cell>
        </row>
        <row r="133">
          <cell r="A133" t="str">
            <v>21103</v>
          </cell>
          <cell r="B133" t="str">
            <v>เงินเบิกเกินบัญชี - ธ.ไทยพาณิชย์ สาขาบางครุ</v>
          </cell>
          <cell r="C133">
            <v>0</v>
          </cell>
          <cell r="D133">
            <v>2297153.6</v>
          </cell>
          <cell r="E133">
            <v>0</v>
          </cell>
          <cell r="F133">
            <v>4654654.1500000004</v>
          </cell>
          <cell r="G133">
            <v>0</v>
          </cell>
          <cell r="H133">
            <v>6951807.75</v>
          </cell>
        </row>
        <row r="134">
          <cell r="A134" t="str">
            <v>21201</v>
          </cell>
          <cell r="B134" t="str">
            <v>เจ้าหนี้การค้า</v>
          </cell>
          <cell r="C134">
            <v>0</v>
          </cell>
          <cell r="D134">
            <v>9774509.2400000002</v>
          </cell>
          <cell r="E134">
            <v>2851453.6</v>
          </cell>
          <cell r="F134">
            <v>0</v>
          </cell>
          <cell r="G134">
            <v>0</v>
          </cell>
          <cell r="H134">
            <v>6923055.6399999997</v>
          </cell>
        </row>
        <row r="135">
          <cell r="A135" t="str">
            <v>21202</v>
          </cell>
          <cell r="B135" t="str">
            <v>เช็คค้างจ่าย</v>
          </cell>
          <cell r="C135">
            <v>0</v>
          </cell>
          <cell r="D135">
            <v>0</v>
          </cell>
          <cell r="E135">
            <v>0</v>
          </cell>
          <cell r="F135">
            <v>0</v>
          </cell>
          <cell r="G135">
            <v>0</v>
          </cell>
          <cell r="H135">
            <v>0</v>
          </cell>
        </row>
        <row r="136">
          <cell r="A136" t="str">
            <v>21203</v>
          </cell>
          <cell r="B136" t="str">
            <v>เจ้าหนี้ - Forward Exchange</v>
          </cell>
          <cell r="C136">
            <v>0</v>
          </cell>
          <cell r="D136">
            <v>46879000</v>
          </cell>
          <cell r="E136">
            <v>0</v>
          </cell>
          <cell r="F136">
            <v>48259528</v>
          </cell>
          <cell r="G136">
            <v>0</v>
          </cell>
          <cell r="H136">
            <v>95138528</v>
          </cell>
        </row>
        <row r="137">
          <cell r="A137" t="str">
            <v>21204</v>
          </cell>
          <cell r="B137" t="str">
            <v>ตั๋วสัญญาใช้เงิน</v>
          </cell>
          <cell r="C137">
            <v>0</v>
          </cell>
          <cell r="D137">
            <v>0</v>
          </cell>
          <cell r="E137">
            <v>0</v>
          </cell>
          <cell r="F137">
            <v>0</v>
          </cell>
          <cell r="G137">
            <v>0</v>
          </cell>
          <cell r="H137">
            <v>0</v>
          </cell>
        </row>
        <row r="138">
          <cell r="A138" t="str">
            <v>21301</v>
          </cell>
          <cell r="B138" t="str">
            <v>เงินกู้ระยะยาวที่ถึงกำหนดชำระภายในหนึ่งปี</v>
          </cell>
          <cell r="C138">
            <v>0</v>
          </cell>
          <cell r="D138">
            <v>0</v>
          </cell>
          <cell r="E138">
            <v>0</v>
          </cell>
          <cell r="F138">
            <v>2500000</v>
          </cell>
          <cell r="G138">
            <v>0</v>
          </cell>
          <cell r="H138">
            <v>2500000</v>
          </cell>
        </row>
        <row r="139">
          <cell r="A139" t="str">
            <v>21401</v>
          </cell>
          <cell r="B139" t="str">
            <v>เงินรับล่วงหน้า - ค่าต่อเรือและซ่อมเรือ</v>
          </cell>
          <cell r="C139">
            <v>0</v>
          </cell>
          <cell r="D139">
            <v>81645280.370000005</v>
          </cell>
          <cell r="E139">
            <v>0</v>
          </cell>
          <cell r="F139">
            <v>43538831.789999999</v>
          </cell>
          <cell r="G139">
            <v>0</v>
          </cell>
          <cell r="H139">
            <v>125184112.16</v>
          </cell>
        </row>
        <row r="140">
          <cell r="A140" t="str">
            <v>21402</v>
          </cell>
          <cell r="B140" t="str">
            <v>เช็ครับลงวันที่รับล่วงหน้า</v>
          </cell>
          <cell r="C140">
            <v>0</v>
          </cell>
          <cell r="D140">
            <v>9230456.0199999996</v>
          </cell>
          <cell r="E140">
            <v>3568506.55</v>
          </cell>
          <cell r="F140">
            <v>0</v>
          </cell>
          <cell r="G140">
            <v>0</v>
          </cell>
          <cell r="H140">
            <v>5661949.4699999997</v>
          </cell>
        </row>
        <row r="141">
          <cell r="A141" t="str">
            <v>21901</v>
          </cell>
          <cell r="B141" t="str">
            <v>เจ้าหนี้-บริษัทอื่นในเครือ</v>
          </cell>
          <cell r="C141">
            <v>0</v>
          </cell>
          <cell r="D141">
            <v>0</v>
          </cell>
          <cell r="E141">
            <v>0</v>
          </cell>
          <cell r="F141">
            <v>0</v>
          </cell>
          <cell r="G141">
            <v>0</v>
          </cell>
          <cell r="H141">
            <v>0</v>
          </cell>
        </row>
        <row r="142">
          <cell r="A142" t="str">
            <v>21902</v>
          </cell>
          <cell r="B142" t="str">
            <v>ดอกเบี้ยเงินกู้ค้างจ่าย</v>
          </cell>
          <cell r="C142">
            <v>0</v>
          </cell>
          <cell r="D142">
            <v>0</v>
          </cell>
          <cell r="E142">
            <v>0</v>
          </cell>
          <cell r="F142">
            <v>0</v>
          </cell>
          <cell r="G142">
            <v>0</v>
          </cell>
          <cell r="H142">
            <v>0</v>
          </cell>
        </row>
        <row r="143">
          <cell r="A143" t="str">
            <v>21903</v>
          </cell>
          <cell r="B143" t="str">
            <v>ภาษีหักไว้ ณ ที่จ่าย ภงด.1</v>
          </cell>
          <cell r="C143">
            <v>0</v>
          </cell>
          <cell r="D143">
            <v>382297.51</v>
          </cell>
          <cell r="E143">
            <v>143724.98000000001</v>
          </cell>
          <cell r="F143">
            <v>0</v>
          </cell>
          <cell r="G143">
            <v>0</v>
          </cell>
          <cell r="H143">
            <v>238572.53</v>
          </cell>
        </row>
        <row r="144">
          <cell r="A144" t="str">
            <v>21904</v>
          </cell>
          <cell r="B144" t="str">
            <v>โบนัสค้างจ่าย</v>
          </cell>
          <cell r="C144">
            <v>0</v>
          </cell>
          <cell r="D144">
            <v>0</v>
          </cell>
          <cell r="E144">
            <v>0</v>
          </cell>
          <cell r="F144">
            <v>0</v>
          </cell>
          <cell r="G144">
            <v>0</v>
          </cell>
          <cell r="H144">
            <v>0</v>
          </cell>
        </row>
        <row r="145">
          <cell r="A145" t="str">
            <v>21905</v>
          </cell>
          <cell r="B145" t="str">
            <v>ค่าน้ำประปาค้างจ่าย</v>
          </cell>
          <cell r="C145">
            <v>0</v>
          </cell>
          <cell r="D145">
            <v>50000</v>
          </cell>
          <cell r="E145">
            <v>0</v>
          </cell>
          <cell r="F145">
            <v>0</v>
          </cell>
          <cell r="G145">
            <v>0</v>
          </cell>
          <cell r="H145">
            <v>50000</v>
          </cell>
        </row>
        <row r="146">
          <cell r="A146" t="str">
            <v>21906</v>
          </cell>
          <cell r="B146" t="str">
            <v>ค่าไฟฟ้าค้างจ่าย</v>
          </cell>
          <cell r="C146">
            <v>0</v>
          </cell>
          <cell r="D146">
            <v>700000</v>
          </cell>
          <cell r="E146">
            <v>0</v>
          </cell>
          <cell r="F146">
            <v>0</v>
          </cell>
          <cell r="G146">
            <v>0</v>
          </cell>
          <cell r="H146">
            <v>700000</v>
          </cell>
        </row>
        <row r="147">
          <cell r="A147" t="str">
            <v>21907</v>
          </cell>
          <cell r="B147" t="str">
            <v>ค่าโทรศัพท์ค้างจ่าย</v>
          </cell>
          <cell r="C147">
            <v>0</v>
          </cell>
          <cell r="D147">
            <v>110512.86</v>
          </cell>
          <cell r="E147">
            <v>0</v>
          </cell>
          <cell r="F147">
            <v>0</v>
          </cell>
          <cell r="G147">
            <v>0</v>
          </cell>
          <cell r="H147">
            <v>110512.86</v>
          </cell>
        </row>
        <row r="148">
          <cell r="A148" t="str">
            <v>21908</v>
          </cell>
          <cell r="B148" t="str">
            <v>ค่าสอบบัญชีค้างจ่าย</v>
          </cell>
          <cell r="C148">
            <v>0</v>
          </cell>
          <cell r="D148">
            <v>377750.03</v>
          </cell>
          <cell r="E148">
            <v>65750</v>
          </cell>
          <cell r="F148">
            <v>0</v>
          </cell>
          <cell r="G148">
            <v>0</v>
          </cell>
          <cell r="H148">
            <v>312000.03000000003</v>
          </cell>
        </row>
        <row r="149">
          <cell r="A149" t="str">
            <v>21909</v>
          </cell>
          <cell r="B149" t="str">
            <v>ค่าแรงเหมาค้างจ่าย</v>
          </cell>
          <cell r="C149">
            <v>0</v>
          </cell>
          <cell r="D149">
            <v>4122607.69</v>
          </cell>
          <cell r="E149">
            <v>0</v>
          </cell>
          <cell r="F149">
            <v>2807417.92</v>
          </cell>
          <cell r="G149">
            <v>0</v>
          </cell>
          <cell r="H149">
            <v>6930025.6100000003</v>
          </cell>
        </row>
        <row r="150">
          <cell r="A150" t="str">
            <v>21910</v>
          </cell>
          <cell r="B150" t="str">
            <v>เงินประกันสังคมหัก ณ ที่จ่ายค้างจ่าย</v>
          </cell>
          <cell r="C150">
            <v>0</v>
          </cell>
          <cell r="D150">
            <v>109066</v>
          </cell>
          <cell r="E150">
            <v>0</v>
          </cell>
          <cell r="F150">
            <v>3545</v>
          </cell>
          <cell r="G150">
            <v>0</v>
          </cell>
          <cell r="H150">
            <v>112611</v>
          </cell>
        </row>
        <row r="151">
          <cell r="A151" t="str">
            <v>21911</v>
          </cell>
          <cell r="B151" t="str">
            <v>ภาษีขาย</v>
          </cell>
          <cell r="C151">
            <v>0</v>
          </cell>
          <cell r="D151">
            <v>0</v>
          </cell>
          <cell r="E151">
            <v>0</v>
          </cell>
          <cell r="F151">
            <v>1008458.21</v>
          </cell>
          <cell r="G151">
            <v>0</v>
          </cell>
          <cell r="H151">
            <v>1008458.21</v>
          </cell>
        </row>
        <row r="152">
          <cell r="A152" t="str">
            <v>21912</v>
          </cell>
          <cell r="B152" t="str">
            <v>ค่าใช้จ่ายค้างจ่าย</v>
          </cell>
          <cell r="C152">
            <v>0</v>
          </cell>
          <cell r="D152">
            <v>1200267.6499999999</v>
          </cell>
          <cell r="E152">
            <v>0</v>
          </cell>
          <cell r="F152">
            <v>1553769.1</v>
          </cell>
          <cell r="G152">
            <v>0</v>
          </cell>
          <cell r="H152">
            <v>2754036.75</v>
          </cell>
        </row>
        <row r="153">
          <cell r="A153" t="str">
            <v>21913</v>
          </cell>
          <cell r="B153" t="str">
            <v>เงินปันผลค้างจ่าย</v>
          </cell>
          <cell r="C153">
            <v>0</v>
          </cell>
          <cell r="D153">
            <v>52197.5</v>
          </cell>
          <cell r="E153">
            <v>0</v>
          </cell>
          <cell r="F153">
            <v>12232.32</v>
          </cell>
          <cell r="G153">
            <v>0</v>
          </cell>
          <cell r="H153">
            <v>64429.82</v>
          </cell>
        </row>
        <row r="154">
          <cell r="A154" t="str">
            <v>21914</v>
          </cell>
          <cell r="B154" t="str">
            <v>เจ้าหนี้กรมสรรพากร</v>
          </cell>
          <cell r="C154">
            <v>0</v>
          </cell>
          <cell r="D154">
            <v>2662398.7000000002</v>
          </cell>
          <cell r="E154">
            <v>2662398.7000000002</v>
          </cell>
          <cell r="F154">
            <v>0</v>
          </cell>
          <cell r="G154">
            <v>0</v>
          </cell>
          <cell r="H154">
            <v>0</v>
          </cell>
        </row>
        <row r="155">
          <cell r="A155" t="str">
            <v>21915</v>
          </cell>
          <cell r="B155" t="str">
            <v>ภาษีเงินได้นิติบุคคลค้างจ่าย</v>
          </cell>
          <cell r="C155">
            <v>0</v>
          </cell>
          <cell r="D155">
            <v>0</v>
          </cell>
          <cell r="E155">
            <v>0</v>
          </cell>
          <cell r="F155">
            <v>0</v>
          </cell>
          <cell r="G155">
            <v>0</v>
          </cell>
          <cell r="H155">
            <v>0</v>
          </cell>
        </row>
        <row r="156">
          <cell r="A156" t="str">
            <v>21916</v>
          </cell>
          <cell r="B156" t="str">
            <v>เงินกองทุนสำรองเลี้ยงชีพ</v>
          </cell>
          <cell r="C156">
            <v>0</v>
          </cell>
          <cell r="D156">
            <v>0</v>
          </cell>
          <cell r="E156">
            <v>0</v>
          </cell>
          <cell r="F156">
            <v>0</v>
          </cell>
          <cell r="G156">
            <v>0</v>
          </cell>
          <cell r="H156">
            <v>0</v>
          </cell>
        </row>
        <row r="157">
          <cell r="A157" t="str">
            <v>21917</v>
          </cell>
          <cell r="B157" t="str">
            <v>เจ้าหนี้ - ต่อเรือ</v>
          </cell>
          <cell r="C157">
            <v>0</v>
          </cell>
          <cell r="D157">
            <v>75131200.930000007</v>
          </cell>
          <cell r="E157">
            <v>0</v>
          </cell>
          <cell r="F157">
            <v>47416194.950000003</v>
          </cell>
          <cell r="G157">
            <v>0</v>
          </cell>
          <cell r="H157">
            <v>122547395.88</v>
          </cell>
        </row>
        <row r="158">
          <cell r="A158" t="str">
            <v>21918</v>
          </cell>
          <cell r="B158" t="str">
            <v>เจ้าหนี้ T/T</v>
          </cell>
          <cell r="C158">
            <v>0</v>
          </cell>
          <cell r="D158">
            <v>0</v>
          </cell>
          <cell r="E158">
            <v>0</v>
          </cell>
          <cell r="F158">
            <v>0</v>
          </cell>
          <cell r="G158">
            <v>0</v>
          </cell>
          <cell r="H158">
            <v>0</v>
          </cell>
        </row>
        <row r="159">
          <cell r="A159" t="str">
            <v>21919</v>
          </cell>
          <cell r="B159" t="str">
            <v>เจ้าหนี้เช่าซื้อที่ถึงกำหนดชำระภายในหนึ่งปี</v>
          </cell>
          <cell r="C159">
            <v>0</v>
          </cell>
          <cell r="D159">
            <v>1165419.57</v>
          </cell>
          <cell r="E159">
            <v>0</v>
          </cell>
          <cell r="F159">
            <v>14978.92</v>
          </cell>
          <cell r="G159">
            <v>0</v>
          </cell>
          <cell r="H159">
            <v>1180398.49</v>
          </cell>
        </row>
        <row r="160">
          <cell r="A160" t="str">
            <v>21920</v>
          </cell>
          <cell r="B160" t="str">
            <v>ภาษีขายไม่ถึงกำหนด</v>
          </cell>
          <cell r="C160">
            <v>0</v>
          </cell>
          <cell r="D160">
            <v>1580903.51</v>
          </cell>
          <cell r="E160">
            <v>0</v>
          </cell>
          <cell r="F160">
            <v>2913705.31</v>
          </cell>
          <cell r="G160">
            <v>0</v>
          </cell>
          <cell r="H160">
            <v>4494608.82</v>
          </cell>
        </row>
        <row r="161">
          <cell r="A161" t="str">
            <v>21921</v>
          </cell>
          <cell r="B161" t="str">
            <v>ส่วนลดจากการขายเงินตราต่างประเทศล่วงหน้ารอตัดบัญชี</v>
          </cell>
          <cell r="C161">
            <v>0</v>
          </cell>
          <cell r="D161">
            <v>0</v>
          </cell>
          <cell r="E161">
            <v>0</v>
          </cell>
          <cell r="F161">
            <v>31178.19</v>
          </cell>
          <cell r="G161">
            <v>0</v>
          </cell>
          <cell r="H161">
            <v>31178.19</v>
          </cell>
        </row>
        <row r="162">
          <cell r="A162" t="str">
            <v>21922</v>
          </cell>
          <cell r="B162" t="str">
            <v>ดอกเบี้ยค้างจ่าย - เจ้าหนี้ T/R</v>
          </cell>
          <cell r="C162">
            <v>0</v>
          </cell>
          <cell r="D162">
            <v>861.7</v>
          </cell>
          <cell r="E162">
            <v>861.7</v>
          </cell>
          <cell r="F162">
            <v>0</v>
          </cell>
          <cell r="G162">
            <v>0</v>
          </cell>
          <cell r="H162">
            <v>0</v>
          </cell>
        </row>
        <row r="163">
          <cell r="A163" t="str">
            <v>21923</v>
          </cell>
          <cell r="B163" t="str">
            <v>ดอกเบี้ยค้างจ่าย - อื่น ๆ</v>
          </cell>
          <cell r="C163">
            <v>0</v>
          </cell>
          <cell r="D163">
            <v>0</v>
          </cell>
          <cell r="E163">
            <v>0</v>
          </cell>
          <cell r="F163">
            <v>0</v>
          </cell>
          <cell r="G163">
            <v>0</v>
          </cell>
          <cell r="H163">
            <v>0</v>
          </cell>
        </row>
        <row r="164">
          <cell r="A164" t="str">
            <v>21924</v>
          </cell>
          <cell r="B164" t="str">
            <v>ดอกเบี้ยรับรอตัดบัญชี</v>
          </cell>
          <cell r="C164">
            <v>0</v>
          </cell>
          <cell r="D164">
            <v>0</v>
          </cell>
          <cell r="E164">
            <v>0</v>
          </cell>
          <cell r="F164">
            <v>0</v>
          </cell>
          <cell r="G164">
            <v>0</v>
          </cell>
          <cell r="H164">
            <v>0</v>
          </cell>
        </row>
        <row r="165">
          <cell r="A165" t="str">
            <v>21925</v>
          </cell>
          <cell r="B165" t="str">
            <v>ภาษีหัก ณ ที่จ่าย ภงด.3</v>
          </cell>
          <cell r="C165">
            <v>0</v>
          </cell>
          <cell r="D165">
            <v>63359.68</v>
          </cell>
          <cell r="E165">
            <v>18934.78</v>
          </cell>
          <cell r="F165">
            <v>0</v>
          </cell>
          <cell r="G165">
            <v>0</v>
          </cell>
          <cell r="H165">
            <v>44424.9</v>
          </cell>
        </row>
        <row r="166">
          <cell r="A166" t="str">
            <v>21926</v>
          </cell>
          <cell r="B166" t="str">
            <v>ภาษีหัก ณ ที่จ่าย ภงด.53</v>
          </cell>
          <cell r="C166">
            <v>0</v>
          </cell>
          <cell r="D166">
            <v>43223.26</v>
          </cell>
          <cell r="E166">
            <v>0</v>
          </cell>
          <cell r="F166">
            <v>1251.01</v>
          </cell>
          <cell r="G166">
            <v>0</v>
          </cell>
          <cell r="H166">
            <v>44474.27</v>
          </cell>
        </row>
        <row r="167">
          <cell r="A167" t="str">
            <v>21927</v>
          </cell>
          <cell r="B167" t="str">
            <v>ค่าปรับค้างจ่าย</v>
          </cell>
          <cell r="C167">
            <v>0</v>
          </cell>
          <cell r="D167">
            <v>0</v>
          </cell>
          <cell r="E167">
            <v>0</v>
          </cell>
          <cell r="F167">
            <v>0</v>
          </cell>
          <cell r="G167">
            <v>0</v>
          </cell>
          <cell r="H167">
            <v>0</v>
          </cell>
        </row>
        <row r="168">
          <cell r="A168" t="str">
            <v>22001</v>
          </cell>
          <cell r="B168" t="str">
            <v>เงินกู้ยืมธนาคารระยะยาว - ธ.ไทยพาณิชย์</v>
          </cell>
          <cell r="C168">
            <v>0</v>
          </cell>
          <cell r="D168">
            <v>181544000</v>
          </cell>
          <cell r="E168">
            <v>2500000</v>
          </cell>
          <cell r="F168">
            <v>0</v>
          </cell>
          <cell r="G168">
            <v>0</v>
          </cell>
          <cell r="H168">
            <v>179044000</v>
          </cell>
        </row>
        <row r="169">
          <cell r="A169" t="str">
            <v>29004</v>
          </cell>
          <cell r="B169" t="str">
            <v>เงินค้ำประกันพนักงาน</v>
          </cell>
          <cell r="C169">
            <v>0</v>
          </cell>
          <cell r="D169">
            <v>5000</v>
          </cell>
          <cell r="E169">
            <v>0</v>
          </cell>
          <cell r="F169">
            <v>2000</v>
          </cell>
          <cell r="G169">
            <v>0</v>
          </cell>
          <cell r="H169">
            <v>7000</v>
          </cell>
        </row>
        <row r="170">
          <cell r="A170" t="str">
            <v>29005</v>
          </cell>
          <cell r="B170" t="str">
            <v>เงินประกันผลงาน</v>
          </cell>
          <cell r="C170">
            <v>0</v>
          </cell>
          <cell r="D170">
            <v>85959.9</v>
          </cell>
          <cell r="E170">
            <v>25000</v>
          </cell>
          <cell r="F170">
            <v>0</v>
          </cell>
          <cell r="G170">
            <v>0</v>
          </cell>
          <cell r="H170">
            <v>60959.9</v>
          </cell>
        </row>
        <row r="171">
          <cell r="A171" t="str">
            <v>29007</v>
          </cell>
          <cell r="B171" t="str">
            <v>หนี้สินภาษีเงินได้ของส่วนเกินทุนจากการตีราคาที่ดิน</v>
          </cell>
          <cell r="C171">
            <v>0</v>
          </cell>
          <cell r="D171">
            <v>0</v>
          </cell>
          <cell r="E171">
            <v>0</v>
          </cell>
          <cell r="F171">
            <v>0</v>
          </cell>
          <cell r="G171">
            <v>0</v>
          </cell>
          <cell r="H171">
            <v>0</v>
          </cell>
        </row>
        <row r="172">
          <cell r="A172" t="str">
            <v>29008</v>
          </cell>
          <cell r="B172" t="str">
            <v xml:space="preserve">เจ้าหนี้เช่าซื้อ </v>
          </cell>
          <cell r="C172">
            <v>0</v>
          </cell>
          <cell r="D172">
            <v>2743284.38</v>
          </cell>
          <cell r="E172">
            <v>300787.69</v>
          </cell>
          <cell r="F172">
            <v>0</v>
          </cell>
          <cell r="G172">
            <v>0</v>
          </cell>
          <cell r="H172">
            <v>2442496.69</v>
          </cell>
        </row>
        <row r="173">
          <cell r="A173" t="str">
            <v>31001</v>
          </cell>
          <cell r="B173" t="str">
            <v>ทุนจดทะเบียน</v>
          </cell>
          <cell r="C173">
            <v>0</v>
          </cell>
          <cell r="D173">
            <v>119000000</v>
          </cell>
          <cell r="E173">
            <v>0</v>
          </cell>
          <cell r="F173">
            <v>38004817</v>
          </cell>
          <cell r="G173">
            <v>0</v>
          </cell>
          <cell r="H173">
            <v>157004817</v>
          </cell>
        </row>
        <row r="174">
          <cell r="A174" t="str">
            <v>31002</v>
          </cell>
          <cell r="B174" t="str">
            <v>ส่วนเกินมูลค่าหุ้นสามัญ</v>
          </cell>
          <cell r="C174">
            <v>0</v>
          </cell>
          <cell r="D174">
            <v>0</v>
          </cell>
          <cell r="E174">
            <v>0</v>
          </cell>
          <cell r="F174">
            <v>0</v>
          </cell>
          <cell r="G174">
            <v>0</v>
          </cell>
          <cell r="H174">
            <v>0</v>
          </cell>
        </row>
        <row r="175">
          <cell r="A175" t="str">
            <v>31003</v>
          </cell>
          <cell r="B175" t="str">
            <v>ส่วนเกินจากการตีราคาทรัพย์สินเพิ่มขึ้น</v>
          </cell>
          <cell r="C175">
            <v>0</v>
          </cell>
          <cell r="D175">
            <v>0</v>
          </cell>
          <cell r="E175">
            <v>0</v>
          </cell>
          <cell r="F175">
            <v>0</v>
          </cell>
          <cell r="G175">
            <v>0</v>
          </cell>
          <cell r="H175">
            <v>0</v>
          </cell>
        </row>
        <row r="176">
          <cell r="A176" t="str">
            <v>31004</v>
          </cell>
          <cell r="B176" t="str">
            <v>กำไร-ขาดทุนสุทธิ</v>
          </cell>
          <cell r="C176">
            <v>0</v>
          </cell>
          <cell r="D176">
            <v>0</v>
          </cell>
          <cell r="E176">
            <v>0</v>
          </cell>
          <cell r="F176">
            <v>0</v>
          </cell>
          <cell r="G176">
            <v>0</v>
          </cell>
          <cell r="H176">
            <v>0</v>
          </cell>
        </row>
        <row r="177">
          <cell r="A177" t="str">
            <v>31005</v>
          </cell>
          <cell r="B177" t="str">
            <v>กำไรสะสมยังไม่ได้จัดสรร</v>
          </cell>
          <cell r="C177">
            <v>0</v>
          </cell>
          <cell r="D177">
            <v>67957302.219999999</v>
          </cell>
          <cell r="E177">
            <v>39975971.840000004</v>
          </cell>
          <cell r="F177">
            <v>0</v>
          </cell>
          <cell r="G177">
            <v>0</v>
          </cell>
          <cell r="H177">
            <v>27981330.379999999</v>
          </cell>
        </row>
        <row r="178">
          <cell r="A178" t="str">
            <v>31006</v>
          </cell>
          <cell r="B178" t="str">
            <v>สำรองตามกฎหมาย</v>
          </cell>
          <cell r="C178">
            <v>0</v>
          </cell>
          <cell r="D178">
            <v>3576700.12</v>
          </cell>
          <cell r="E178">
            <v>0</v>
          </cell>
          <cell r="F178">
            <v>0</v>
          </cell>
          <cell r="G178">
            <v>0</v>
          </cell>
          <cell r="H178">
            <v>3576700.12</v>
          </cell>
        </row>
        <row r="179">
          <cell r="A179" t="str">
            <v>31007</v>
          </cell>
          <cell r="B179" t="str">
            <v>กำไร(ขาดทุน)สุทธิที่ยังไม่เกิดขึ้นจากหลักทรัพย์เพื</v>
          </cell>
          <cell r="C179">
            <v>1606487.12</v>
          </cell>
          <cell r="D179">
            <v>0</v>
          </cell>
          <cell r="E179">
            <v>0</v>
          </cell>
          <cell r="F179">
            <v>1654342.31</v>
          </cell>
          <cell r="G179">
            <v>0</v>
          </cell>
          <cell r="H179">
            <v>47855.19</v>
          </cell>
        </row>
        <row r="180">
          <cell r="A180" t="str">
            <v>41001</v>
          </cell>
          <cell r="B180" t="str">
            <v>รายได้ค่าซ่อมเรือ</v>
          </cell>
          <cell r="C180">
            <v>0</v>
          </cell>
          <cell r="D180">
            <v>106513259.66</v>
          </cell>
          <cell r="E180">
            <v>0</v>
          </cell>
          <cell r="F180">
            <v>105482103.76000001</v>
          </cell>
          <cell r="G180">
            <v>0</v>
          </cell>
          <cell r="H180">
            <v>211995363.41999999</v>
          </cell>
        </row>
        <row r="181">
          <cell r="A181" t="str">
            <v>41002</v>
          </cell>
          <cell r="B181" t="str">
            <v>รายได้ค่าจ้างต่อเรือ</v>
          </cell>
          <cell r="C181">
            <v>0</v>
          </cell>
          <cell r="D181">
            <v>930500</v>
          </cell>
          <cell r="E181">
            <v>0</v>
          </cell>
          <cell r="F181">
            <v>0</v>
          </cell>
          <cell r="G181">
            <v>0</v>
          </cell>
          <cell r="H181">
            <v>930500</v>
          </cell>
        </row>
        <row r="182">
          <cell r="A182" t="str">
            <v>41009</v>
          </cell>
          <cell r="B182" t="str">
            <v>ส่วนลดจ่าย</v>
          </cell>
          <cell r="C182">
            <v>0.03</v>
          </cell>
          <cell r="D182">
            <v>0</v>
          </cell>
          <cell r="E182">
            <v>0</v>
          </cell>
          <cell r="F182">
            <v>0</v>
          </cell>
          <cell r="G182">
            <v>0.03</v>
          </cell>
          <cell r="H182">
            <v>0</v>
          </cell>
        </row>
        <row r="183">
          <cell r="A183" t="str">
            <v>42001</v>
          </cell>
          <cell r="B183" t="str">
            <v>รายได้ค่าขายเศษเหล็ก</v>
          </cell>
          <cell r="C183">
            <v>0</v>
          </cell>
          <cell r="D183">
            <v>33443.93</v>
          </cell>
          <cell r="E183">
            <v>0</v>
          </cell>
          <cell r="F183">
            <v>31201.87</v>
          </cell>
          <cell r="G183">
            <v>0</v>
          </cell>
          <cell r="H183">
            <v>64645.8</v>
          </cell>
        </row>
        <row r="184">
          <cell r="A184" t="str">
            <v>42002</v>
          </cell>
          <cell r="B184" t="str">
            <v>ส่วนลดรับ</v>
          </cell>
          <cell r="C184">
            <v>0</v>
          </cell>
          <cell r="D184">
            <v>0</v>
          </cell>
          <cell r="E184">
            <v>0</v>
          </cell>
          <cell r="F184">
            <v>0</v>
          </cell>
          <cell r="G184">
            <v>0</v>
          </cell>
          <cell r="H184">
            <v>0</v>
          </cell>
        </row>
        <row r="185">
          <cell r="A185" t="str">
            <v>42003</v>
          </cell>
          <cell r="B185" t="str">
            <v>รายได้ดอกเบี้ยรับ</v>
          </cell>
          <cell r="C185">
            <v>0</v>
          </cell>
          <cell r="D185">
            <v>198363.62</v>
          </cell>
          <cell r="E185">
            <v>0</v>
          </cell>
          <cell r="F185">
            <v>258003.7</v>
          </cell>
          <cell r="G185">
            <v>0</v>
          </cell>
          <cell r="H185">
            <v>456367.32</v>
          </cell>
        </row>
        <row r="186">
          <cell r="A186" t="str">
            <v>42004</v>
          </cell>
          <cell r="B186" t="str">
            <v>รายได้เบ็ดเตล็ด</v>
          </cell>
          <cell r="C186">
            <v>0</v>
          </cell>
          <cell r="D186">
            <v>414790.77</v>
          </cell>
          <cell r="E186">
            <v>0</v>
          </cell>
          <cell r="F186">
            <v>6227839.8899999997</v>
          </cell>
          <cell r="G186">
            <v>0</v>
          </cell>
          <cell r="H186">
            <v>6642630.6600000001</v>
          </cell>
        </row>
        <row r="187">
          <cell r="A187" t="str">
            <v>42005</v>
          </cell>
          <cell r="B187" t="str">
            <v>กำไรจากการจำหน่ายทรัพย์สิน</v>
          </cell>
          <cell r="C187">
            <v>0</v>
          </cell>
          <cell r="D187">
            <v>405289.82</v>
          </cell>
          <cell r="E187">
            <v>0</v>
          </cell>
          <cell r="F187">
            <v>63129.91</v>
          </cell>
          <cell r="G187">
            <v>0</v>
          </cell>
          <cell r="H187">
            <v>468419.73</v>
          </cell>
        </row>
        <row r="188">
          <cell r="A188" t="str">
            <v>42006</v>
          </cell>
          <cell r="B188" t="str">
            <v>กำไรจากอัตราแลกเปลี่ยน</v>
          </cell>
          <cell r="C188">
            <v>0</v>
          </cell>
          <cell r="D188">
            <v>611782.18000000005</v>
          </cell>
          <cell r="E188">
            <v>0</v>
          </cell>
          <cell r="F188">
            <v>4111854.5</v>
          </cell>
          <cell r="G188">
            <v>0</v>
          </cell>
          <cell r="H188">
            <v>4723636.68</v>
          </cell>
        </row>
        <row r="189">
          <cell r="A189" t="str">
            <v>42008</v>
          </cell>
          <cell r="B189" t="str">
            <v>ส่วนลดจากการซื้อ-ขายเงินตรา ตปท.ล่วงหน้าตัดบัญชี</v>
          </cell>
          <cell r="C189">
            <v>0</v>
          </cell>
          <cell r="D189">
            <v>0</v>
          </cell>
          <cell r="E189">
            <v>0</v>
          </cell>
          <cell r="F189">
            <v>27280.89</v>
          </cell>
          <cell r="G189">
            <v>0</v>
          </cell>
          <cell r="H189">
            <v>27280.89</v>
          </cell>
        </row>
        <row r="190">
          <cell r="A190" t="str">
            <v>42009</v>
          </cell>
          <cell r="B190" t="str">
            <v>เงินปันผล</v>
          </cell>
          <cell r="C190">
            <v>0</v>
          </cell>
          <cell r="D190">
            <v>1020072.73</v>
          </cell>
          <cell r="E190">
            <v>0</v>
          </cell>
          <cell r="F190">
            <v>273465</v>
          </cell>
          <cell r="G190">
            <v>0</v>
          </cell>
          <cell r="H190">
            <v>1293537.73</v>
          </cell>
        </row>
        <row r="191">
          <cell r="A191" t="str">
            <v>42010</v>
          </cell>
          <cell r="B191" t="str">
            <v>กำไรที่เกิดขึ้นจากการจำหน่ายเงินลงทุน</v>
          </cell>
          <cell r="C191">
            <v>0</v>
          </cell>
          <cell r="D191">
            <v>179041.73</v>
          </cell>
          <cell r="E191">
            <v>0</v>
          </cell>
          <cell r="F191">
            <v>33279.919999999998</v>
          </cell>
          <cell r="G191">
            <v>0</v>
          </cell>
          <cell r="H191">
            <v>212321.65</v>
          </cell>
        </row>
        <row r="192">
          <cell r="A192" t="str">
            <v>42011</v>
          </cell>
          <cell r="B192" t="str">
            <v>กำไรจากการลงทุนในบริษัทย่อย</v>
          </cell>
          <cell r="C192">
            <v>0</v>
          </cell>
          <cell r="D192">
            <v>312012.65999999997</v>
          </cell>
          <cell r="E192">
            <v>0</v>
          </cell>
          <cell r="F192">
            <v>423927.34</v>
          </cell>
          <cell r="G192">
            <v>0</v>
          </cell>
          <cell r="H192">
            <v>735940</v>
          </cell>
        </row>
        <row r="193">
          <cell r="A193" t="str">
            <v>51000</v>
          </cell>
          <cell r="B193" t="str">
            <v>Materials</v>
          </cell>
          <cell r="C193">
            <v>9492124</v>
          </cell>
          <cell r="D193">
            <v>0</v>
          </cell>
          <cell r="E193">
            <v>24248486.84</v>
          </cell>
          <cell r="F193">
            <v>0</v>
          </cell>
          <cell r="G193">
            <v>33740610.840000004</v>
          </cell>
          <cell r="H193">
            <v>0</v>
          </cell>
        </row>
        <row r="194">
          <cell r="A194" t="str">
            <v>51100</v>
          </cell>
          <cell r="B194" t="str">
            <v>Piping System</v>
          </cell>
          <cell r="C194">
            <v>0</v>
          </cell>
          <cell r="D194">
            <v>0</v>
          </cell>
          <cell r="E194">
            <v>0</v>
          </cell>
          <cell r="F194">
            <v>0</v>
          </cell>
          <cell r="G194">
            <v>0</v>
          </cell>
          <cell r="H194">
            <v>0</v>
          </cell>
        </row>
        <row r="195">
          <cell r="A195" t="str">
            <v>51200</v>
          </cell>
          <cell r="B195" t="str">
            <v>Air-condition &amp; Ventilation System</v>
          </cell>
          <cell r="C195">
            <v>0</v>
          </cell>
          <cell r="D195">
            <v>0</v>
          </cell>
          <cell r="E195">
            <v>0</v>
          </cell>
          <cell r="F195">
            <v>0</v>
          </cell>
          <cell r="G195">
            <v>0</v>
          </cell>
          <cell r="H195">
            <v>0</v>
          </cell>
        </row>
        <row r="196">
          <cell r="A196" t="str">
            <v>51300</v>
          </cell>
          <cell r="B196" t="str">
            <v>Hull,Superstructure &amp; Outfitting</v>
          </cell>
          <cell r="C196">
            <v>0</v>
          </cell>
          <cell r="D196">
            <v>0</v>
          </cell>
          <cell r="E196">
            <v>0</v>
          </cell>
          <cell r="F196">
            <v>0</v>
          </cell>
          <cell r="G196">
            <v>0</v>
          </cell>
          <cell r="H196">
            <v>0</v>
          </cell>
        </row>
        <row r="197">
          <cell r="A197" t="str">
            <v>51400</v>
          </cell>
          <cell r="B197" t="str">
            <v>Electrical &amp; Lighting System</v>
          </cell>
          <cell r="C197">
            <v>0</v>
          </cell>
          <cell r="D197">
            <v>0</v>
          </cell>
          <cell r="E197">
            <v>0</v>
          </cell>
          <cell r="F197">
            <v>0</v>
          </cell>
          <cell r="G197">
            <v>0</v>
          </cell>
          <cell r="H197">
            <v>0</v>
          </cell>
        </row>
        <row r="198">
          <cell r="A198" t="str">
            <v>51500</v>
          </cell>
          <cell r="B198" t="str">
            <v>Navigation &amp; Communication System</v>
          </cell>
          <cell r="C198">
            <v>0</v>
          </cell>
          <cell r="D198">
            <v>0</v>
          </cell>
          <cell r="E198">
            <v>0</v>
          </cell>
          <cell r="F198">
            <v>0</v>
          </cell>
          <cell r="G198">
            <v>0</v>
          </cell>
          <cell r="H198">
            <v>0</v>
          </cell>
        </row>
        <row r="199">
          <cell r="A199" t="str">
            <v>51600</v>
          </cell>
          <cell r="B199" t="str">
            <v>Initial Supply / Ship Equipment</v>
          </cell>
          <cell r="C199">
            <v>0</v>
          </cell>
          <cell r="D199">
            <v>0</v>
          </cell>
          <cell r="E199">
            <v>0</v>
          </cell>
          <cell r="F199">
            <v>0</v>
          </cell>
          <cell r="G199">
            <v>0</v>
          </cell>
          <cell r="H199">
            <v>0</v>
          </cell>
        </row>
        <row r="200">
          <cell r="A200" t="str">
            <v>51800</v>
          </cell>
          <cell r="B200" t="str">
            <v>Special System</v>
          </cell>
          <cell r="C200">
            <v>0</v>
          </cell>
          <cell r="D200">
            <v>0</v>
          </cell>
          <cell r="E200">
            <v>0</v>
          </cell>
          <cell r="F200">
            <v>0</v>
          </cell>
          <cell r="G200">
            <v>0</v>
          </cell>
          <cell r="H200">
            <v>0</v>
          </cell>
        </row>
        <row r="201">
          <cell r="A201" t="str">
            <v>51900</v>
          </cell>
          <cell r="B201" t="str">
            <v>Miscellaneous / General supplies</v>
          </cell>
          <cell r="C201">
            <v>0</v>
          </cell>
          <cell r="D201">
            <v>0</v>
          </cell>
          <cell r="E201">
            <v>0</v>
          </cell>
          <cell r="F201">
            <v>0</v>
          </cell>
          <cell r="G201">
            <v>0</v>
          </cell>
          <cell r="H201">
            <v>0</v>
          </cell>
        </row>
        <row r="202">
          <cell r="A202" t="str">
            <v>51990</v>
          </cell>
          <cell r="B202" t="str">
            <v>ต้นทุน-ต่อเรือ</v>
          </cell>
          <cell r="C202">
            <v>57363022.060000002</v>
          </cell>
          <cell r="D202">
            <v>0</v>
          </cell>
          <cell r="E202">
            <v>47416194.950000003</v>
          </cell>
          <cell r="F202">
            <v>0</v>
          </cell>
          <cell r="G202">
            <v>104779217.01000001</v>
          </cell>
          <cell r="H202">
            <v>0</v>
          </cell>
        </row>
        <row r="203">
          <cell r="A203" t="str">
            <v>52000</v>
          </cell>
          <cell r="B203" t="str">
            <v>ค่าแรงเหมา-Machinery</v>
          </cell>
          <cell r="C203">
            <v>0</v>
          </cell>
          <cell r="D203">
            <v>0</v>
          </cell>
          <cell r="E203">
            <v>0</v>
          </cell>
          <cell r="F203">
            <v>0</v>
          </cell>
          <cell r="G203">
            <v>0</v>
          </cell>
          <cell r="H203">
            <v>0</v>
          </cell>
        </row>
        <row r="204">
          <cell r="A204" t="str">
            <v>52100</v>
          </cell>
          <cell r="B204" t="str">
            <v>ค่าแรงเหมา-Piping System</v>
          </cell>
          <cell r="C204">
            <v>0</v>
          </cell>
          <cell r="D204">
            <v>0</v>
          </cell>
          <cell r="E204">
            <v>0</v>
          </cell>
          <cell r="F204">
            <v>0</v>
          </cell>
          <cell r="G204">
            <v>0</v>
          </cell>
          <cell r="H204">
            <v>0</v>
          </cell>
        </row>
        <row r="205">
          <cell r="A205" t="str">
            <v>52200</v>
          </cell>
          <cell r="B205" t="str">
            <v>ค่าแรงเหมา-Air Con.&amp;Vent.System</v>
          </cell>
          <cell r="C205">
            <v>0</v>
          </cell>
          <cell r="D205">
            <v>0</v>
          </cell>
          <cell r="E205">
            <v>0</v>
          </cell>
          <cell r="F205">
            <v>0</v>
          </cell>
          <cell r="G205">
            <v>0</v>
          </cell>
          <cell r="H205">
            <v>0</v>
          </cell>
        </row>
        <row r="206">
          <cell r="A206" t="str">
            <v>52300</v>
          </cell>
          <cell r="B206" t="str">
            <v>ค่าแรงเหมา-Hull,Superstruc. &amp; Outfit.</v>
          </cell>
          <cell r="C206">
            <v>27524.2</v>
          </cell>
          <cell r="D206">
            <v>0</v>
          </cell>
          <cell r="E206">
            <v>0</v>
          </cell>
          <cell r="F206">
            <v>0</v>
          </cell>
          <cell r="G206">
            <v>27524.2</v>
          </cell>
          <cell r="H206">
            <v>0</v>
          </cell>
        </row>
        <row r="207">
          <cell r="A207" t="str">
            <v>52400</v>
          </cell>
          <cell r="B207" t="str">
            <v>ค่าแรงเหมา-Electrical</v>
          </cell>
          <cell r="C207">
            <v>0</v>
          </cell>
          <cell r="D207">
            <v>0</v>
          </cell>
          <cell r="E207">
            <v>0</v>
          </cell>
          <cell r="F207">
            <v>0</v>
          </cell>
          <cell r="G207">
            <v>0</v>
          </cell>
          <cell r="H207">
            <v>0</v>
          </cell>
        </row>
        <row r="208">
          <cell r="A208" t="str">
            <v>52500</v>
          </cell>
          <cell r="B208" t="str">
            <v>ค่าแรงเหมา-Navigation &amp; Communication system</v>
          </cell>
          <cell r="C208">
            <v>0</v>
          </cell>
          <cell r="D208">
            <v>0</v>
          </cell>
          <cell r="E208">
            <v>0</v>
          </cell>
          <cell r="F208">
            <v>0</v>
          </cell>
          <cell r="G208">
            <v>0</v>
          </cell>
          <cell r="H208">
            <v>0</v>
          </cell>
        </row>
        <row r="209">
          <cell r="A209" t="str">
            <v>52600</v>
          </cell>
          <cell r="B209" t="str">
            <v>ค่าแรงเหมา-Initial Supply/Ship Equip</v>
          </cell>
          <cell r="C209">
            <v>0</v>
          </cell>
          <cell r="D209">
            <v>0</v>
          </cell>
          <cell r="E209">
            <v>0</v>
          </cell>
          <cell r="F209">
            <v>0</v>
          </cell>
          <cell r="G209">
            <v>0</v>
          </cell>
          <cell r="H209">
            <v>0</v>
          </cell>
        </row>
        <row r="210">
          <cell r="A210" t="str">
            <v>52700</v>
          </cell>
          <cell r="B210" t="str">
            <v>ค่าแรงเหมา-Accommodtion &amp; Insulation</v>
          </cell>
          <cell r="C210">
            <v>0</v>
          </cell>
          <cell r="D210">
            <v>0</v>
          </cell>
          <cell r="E210">
            <v>0</v>
          </cell>
          <cell r="F210">
            <v>0</v>
          </cell>
          <cell r="G210">
            <v>0</v>
          </cell>
          <cell r="H210">
            <v>0</v>
          </cell>
        </row>
        <row r="211">
          <cell r="A211" t="str">
            <v>52800</v>
          </cell>
          <cell r="B211" t="str">
            <v>ค่าแรงเหมา-Special system</v>
          </cell>
          <cell r="C211">
            <v>0</v>
          </cell>
          <cell r="D211">
            <v>0</v>
          </cell>
          <cell r="E211">
            <v>0</v>
          </cell>
          <cell r="F211">
            <v>0</v>
          </cell>
          <cell r="G211">
            <v>0</v>
          </cell>
          <cell r="H211">
            <v>0</v>
          </cell>
        </row>
        <row r="212">
          <cell r="A212" t="str">
            <v>52900</v>
          </cell>
          <cell r="B212" t="str">
            <v>ค่าแรงเหมา-MISC./GEN.Supply</v>
          </cell>
          <cell r="C212">
            <v>7587875.2400000002</v>
          </cell>
          <cell r="D212">
            <v>0</v>
          </cell>
          <cell r="E212">
            <v>9188680.6899999995</v>
          </cell>
          <cell r="F212">
            <v>0</v>
          </cell>
          <cell r="G212">
            <v>16776555.93</v>
          </cell>
          <cell r="H212">
            <v>0</v>
          </cell>
        </row>
        <row r="213">
          <cell r="A213" t="str">
            <v>52950</v>
          </cell>
          <cell r="B213" t="str">
            <v>ค่าแรงปฏิบัติการ</v>
          </cell>
          <cell r="C213">
            <v>3240605.57</v>
          </cell>
          <cell r="D213">
            <v>0</v>
          </cell>
          <cell r="E213">
            <v>3484327.38</v>
          </cell>
          <cell r="F213">
            <v>0</v>
          </cell>
          <cell r="G213">
            <v>6724932.9500000002</v>
          </cell>
          <cell r="H213">
            <v>0</v>
          </cell>
        </row>
        <row r="214">
          <cell r="A214" t="str">
            <v>52951</v>
          </cell>
          <cell r="B214" t="str">
            <v>ค่าล่วงเวลา</v>
          </cell>
          <cell r="C214">
            <v>1391624.29</v>
          </cell>
          <cell r="D214">
            <v>0</v>
          </cell>
          <cell r="E214">
            <v>1900986.2</v>
          </cell>
          <cell r="F214">
            <v>0</v>
          </cell>
          <cell r="G214">
            <v>3292610.49</v>
          </cell>
          <cell r="H214">
            <v>0</v>
          </cell>
        </row>
        <row r="215">
          <cell r="A215" t="str">
            <v>53110</v>
          </cell>
          <cell r="B215" t="str">
            <v>ค่าจ้างออกแบบ</v>
          </cell>
          <cell r="C215">
            <v>62400</v>
          </cell>
          <cell r="D215">
            <v>0</v>
          </cell>
          <cell r="E215">
            <v>0</v>
          </cell>
          <cell r="F215">
            <v>11700</v>
          </cell>
          <cell r="G215">
            <v>50700</v>
          </cell>
          <cell r="H215">
            <v>0</v>
          </cell>
        </row>
        <row r="216">
          <cell r="A216" t="str">
            <v>53120</v>
          </cell>
          <cell r="B216" t="str">
            <v>ค่าฝึกอบรมโครงการ</v>
          </cell>
          <cell r="C216">
            <v>0</v>
          </cell>
          <cell r="D216">
            <v>0</v>
          </cell>
          <cell r="E216">
            <v>0</v>
          </cell>
          <cell r="F216">
            <v>0</v>
          </cell>
          <cell r="G216">
            <v>0</v>
          </cell>
          <cell r="H216">
            <v>0</v>
          </cell>
        </row>
        <row r="217">
          <cell r="A217" t="str">
            <v>53130</v>
          </cell>
          <cell r="B217" t="str">
            <v>ค่าเบี้ยประกันโครงการ</v>
          </cell>
          <cell r="C217">
            <v>20338.5</v>
          </cell>
          <cell r="D217">
            <v>0</v>
          </cell>
          <cell r="E217">
            <v>20564.52</v>
          </cell>
          <cell r="F217">
            <v>0</v>
          </cell>
          <cell r="G217">
            <v>40903.019999999997</v>
          </cell>
          <cell r="H217">
            <v>0</v>
          </cell>
        </row>
        <row r="218">
          <cell r="A218" t="str">
            <v>53140</v>
          </cell>
          <cell r="B218" t="str">
            <v>ค่าธรรมเนียมเจ้าหน้าที่ตรวจเรือ</v>
          </cell>
          <cell r="C218">
            <v>16000</v>
          </cell>
          <cell r="D218">
            <v>0</v>
          </cell>
          <cell r="E218">
            <v>16000</v>
          </cell>
          <cell r="F218">
            <v>0</v>
          </cell>
          <cell r="G218">
            <v>32000</v>
          </cell>
          <cell r="H218">
            <v>0</v>
          </cell>
        </row>
        <row r="219">
          <cell r="A219" t="str">
            <v>53151</v>
          </cell>
          <cell r="B219" t="str">
            <v>ค่าใช้จ่ายในการตรวจสอบ</v>
          </cell>
          <cell r="C219">
            <v>0</v>
          </cell>
          <cell r="D219">
            <v>0</v>
          </cell>
          <cell r="E219">
            <v>0</v>
          </cell>
          <cell r="F219">
            <v>0</v>
          </cell>
          <cell r="G219">
            <v>0</v>
          </cell>
          <cell r="H219">
            <v>0</v>
          </cell>
        </row>
        <row r="220">
          <cell r="A220" t="str">
            <v>53152</v>
          </cell>
          <cell r="B220" t="str">
            <v>ค่าใช้จ่ายในการปล่อยเรือลงน้ำ</v>
          </cell>
          <cell r="C220">
            <v>0</v>
          </cell>
          <cell r="D220">
            <v>0</v>
          </cell>
          <cell r="E220">
            <v>0</v>
          </cell>
          <cell r="F220">
            <v>0</v>
          </cell>
          <cell r="G220">
            <v>0</v>
          </cell>
          <cell r="H220">
            <v>0</v>
          </cell>
        </row>
        <row r="221">
          <cell r="A221" t="str">
            <v>53153</v>
          </cell>
          <cell r="B221" t="str">
            <v>ค่าติดตั้งอุปกรณ์เรือ</v>
          </cell>
          <cell r="C221">
            <v>0</v>
          </cell>
          <cell r="D221">
            <v>0</v>
          </cell>
          <cell r="E221">
            <v>0</v>
          </cell>
          <cell r="F221">
            <v>0</v>
          </cell>
          <cell r="G221">
            <v>0</v>
          </cell>
          <cell r="H221">
            <v>0</v>
          </cell>
        </row>
        <row r="222">
          <cell r="A222" t="str">
            <v>53154</v>
          </cell>
          <cell r="B222" t="str">
            <v>ค่าเอกสารคู่มือประกอบเรือ</v>
          </cell>
          <cell r="C222">
            <v>0</v>
          </cell>
          <cell r="D222">
            <v>0</v>
          </cell>
          <cell r="E222">
            <v>0</v>
          </cell>
          <cell r="F222">
            <v>0</v>
          </cell>
          <cell r="G222">
            <v>0</v>
          </cell>
          <cell r="H222">
            <v>0</v>
          </cell>
        </row>
        <row r="223">
          <cell r="A223" t="str">
            <v>53155</v>
          </cell>
          <cell r="B223" t="str">
            <v>ค่าเดินทางส่งมอบเรือ</v>
          </cell>
          <cell r="C223">
            <v>0</v>
          </cell>
          <cell r="D223">
            <v>0</v>
          </cell>
          <cell r="E223">
            <v>0</v>
          </cell>
          <cell r="F223">
            <v>0</v>
          </cell>
          <cell r="G223">
            <v>0</v>
          </cell>
          <cell r="H223">
            <v>0</v>
          </cell>
        </row>
        <row r="224">
          <cell r="A224" t="str">
            <v>53190</v>
          </cell>
          <cell r="B224" t="str">
            <v>ค่าใช้จ่ายโครงการ-เบ็ดเตล็ด</v>
          </cell>
          <cell r="C224">
            <v>963500.5</v>
          </cell>
          <cell r="D224">
            <v>0</v>
          </cell>
          <cell r="E224">
            <v>2924258.62</v>
          </cell>
          <cell r="F224">
            <v>0</v>
          </cell>
          <cell r="G224">
            <v>3887759.12</v>
          </cell>
          <cell r="H224">
            <v>0</v>
          </cell>
        </row>
        <row r="225">
          <cell r="A225" t="str">
            <v>53201</v>
          </cell>
          <cell r="B225" t="str">
            <v>ค่าจ้างเรือยนต์ลากจูง</v>
          </cell>
          <cell r="C225">
            <v>136560</v>
          </cell>
          <cell r="D225">
            <v>0</v>
          </cell>
          <cell r="E225">
            <v>145000</v>
          </cell>
          <cell r="F225">
            <v>0</v>
          </cell>
          <cell r="G225">
            <v>281560</v>
          </cell>
          <cell r="H225">
            <v>0</v>
          </cell>
        </row>
        <row r="226">
          <cell r="A226" t="str">
            <v>53202</v>
          </cell>
          <cell r="B226" t="str">
            <v>ค่าเช่ารถบรรทุก รถยก</v>
          </cell>
          <cell r="C226">
            <v>54000</v>
          </cell>
          <cell r="D226">
            <v>0</v>
          </cell>
          <cell r="E226">
            <v>73106.39</v>
          </cell>
          <cell r="F226">
            <v>0</v>
          </cell>
          <cell r="G226">
            <v>127106.39</v>
          </cell>
          <cell r="H226">
            <v>0</v>
          </cell>
        </row>
        <row r="227">
          <cell r="A227" t="str">
            <v>53203</v>
          </cell>
          <cell r="B227" t="str">
            <v>ค่าเช่าเครื่องลม เครื่องเชื่อม เครื่องจักร</v>
          </cell>
          <cell r="C227">
            <v>12000</v>
          </cell>
          <cell r="D227">
            <v>0</v>
          </cell>
          <cell r="E227">
            <v>5500</v>
          </cell>
          <cell r="F227">
            <v>0</v>
          </cell>
          <cell r="G227">
            <v>17500</v>
          </cell>
          <cell r="H227">
            <v>0</v>
          </cell>
        </row>
        <row r="228">
          <cell r="A228" t="str">
            <v>53210</v>
          </cell>
          <cell r="B228" t="str">
            <v>ค่าซ่อมแซมอาคาร-โรงงาน</v>
          </cell>
          <cell r="C228">
            <v>6201.56</v>
          </cell>
          <cell r="D228">
            <v>0</v>
          </cell>
          <cell r="E228">
            <v>47389.84</v>
          </cell>
          <cell r="F228">
            <v>0</v>
          </cell>
          <cell r="G228">
            <v>53591.4</v>
          </cell>
          <cell r="H228">
            <v>0</v>
          </cell>
        </row>
        <row r="229">
          <cell r="A229" t="str">
            <v>53211</v>
          </cell>
          <cell r="B229" t="str">
            <v>ค่าซ่อมแซมเครื่องมือ</v>
          </cell>
          <cell r="C229">
            <v>412564.82</v>
          </cell>
          <cell r="D229">
            <v>0</v>
          </cell>
          <cell r="E229">
            <v>362617.7</v>
          </cell>
          <cell r="F229">
            <v>0</v>
          </cell>
          <cell r="G229">
            <v>775182.52</v>
          </cell>
          <cell r="H229">
            <v>0</v>
          </cell>
        </row>
        <row r="230">
          <cell r="A230" t="str">
            <v>53212</v>
          </cell>
          <cell r="B230" t="str">
            <v>ค่าซ่อมเครื่องจักร-เครื่องมือยก</v>
          </cell>
          <cell r="C230">
            <v>536865.68000000005</v>
          </cell>
          <cell r="D230">
            <v>0</v>
          </cell>
          <cell r="E230">
            <v>716508.16000000003</v>
          </cell>
          <cell r="F230">
            <v>0</v>
          </cell>
          <cell r="G230">
            <v>1253373.8400000001</v>
          </cell>
          <cell r="H230">
            <v>0</v>
          </cell>
        </row>
        <row r="231">
          <cell r="A231" t="str">
            <v>53213</v>
          </cell>
          <cell r="B231" t="str">
            <v>ค่าซ่อมแซมอู่ลอย</v>
          </cell>
          <cell r="C231">
            <v>64872.84</v>
          </cell>
          <cell r="D231">
            <v>0</v>
          </cell>
          <cell r="E231">
            <v>109242.39</v>
          </cell>
          <cell r="F231">
            <v>0</v>
          </cell>
          <cell r="G231">
            <v>174115.23</v>
          </cell>
          <cell r="H231">
            <v>0</v>
          </cell>
        </row>
        <row r="232">
          <cell r="A232" t="str">
            <v>53214</v>
          </cell>
          <cell r="B232" t="str">
            <v>ค่าซ่อมแซมเรือบริการ</v>
          </cell>
          <cell r="C232">
            <v>55883.03</v>
          </cell>
          <cell r="D232">
            <v>0</v>
          </cell>
          <cell r="E232">
            <v>6795.22</v>
          </cell>
          <cell r="F232">
            <v>0</v>
          </cell>
          <cell r="G232">
            <v>62678.25</v>
          </cell>
          <cell r="H232">
            <v>0</v>
          </cell>
        </row>
        <row r="233">
          <cell r="A233" t="str">
            <v>53301</v>
          </cell>
          <cell r="B233" t="str">
            <v>ค่าใช้จ่ายในพิธีการ ภาษีศุลกากร</v>
          </cell>
          <cell r="C233">
            <v>0</v>
          </cell>
          <cell r="D233">
            <v>0</v>
          </cell>
          <cell r="E233">
            <v>0</v>
          </cell>
          <cell r="F233">
            <v>0</v>
          </cell>
          <cell r="G233">
            <v>0</v>
          </cell>
          <cell r="H233">
            <v>0</v>
          </cell>
        </row>
        <row r="234">
          <cell r="A234" t="str">
            <v>53302</v>
          </cell>
          <cell r="B234" t="str">
            <v>ค่าใช้จ่ายในการสั่งของและขนส่ง</v>
          </cell>
          <cell r="C234">
            <v>0</v>
          </cell>
          <cell r="D234">
            <v>0</v>
          </cell>
          <cell r="E234">
            <v>5129.25</v>
          </cell>
          <cell r="F234">
            <v>0</v>
          </cell>
          <cell r="G234">
            <v>5129.25</v>
          </cell>
          <cell r="H234">
            <v>0</v>
          </cell>
        </row>
        <row r="235">
          <cell r="A235" t="str">
            <v>53401</v>
          </cell>
          <cell r="B235" t="str">
            <v>ค่าอุปกรณ์ความปลอดภัย</v>
          </cell>
          <cell r="C235">
            <v>74538.509999999995</v>
          </cell>
          <cell r="D235">
            <v>0</v>
          </cell>
          <cell r="E235">
            <v>62287.91</v>
          </cell>
          <cell r="F235">
            <v>0</v>
          </cell>
          <cell r="G235">
            <v>136826.42000000001</v>
          </cell>
          <cell r="H235">
            <v>0</v>
          </cell>
        </row>
        <row r="236">
          <cell r="A236" t="str">
            <v>53402</v>
          </cell>
          <cell r="B236" t="str">
            <v>ค่าแบบฟอร์มพนักงาน</v>
          </cell>
          <cell r="C236">
            <v>13340</v>
          </cell>
          <cell r="D236">
            <v>0</v>
          </cell>
          <cell r="E236">
            <v>49665</v>
          </cell>
          <cell r="F236">
            <v>0</v>
          </cell>
          <cell r="G236">
            <v>63005</v>
          </cell>
          <cell r="H236">
            <v>0</v>
          </cell>
        </row>
        <row r="237">
          <cell r="A237" t="str">
            <v>53501</v>
          </cell>
          <cell r="B237" t="str">
            <v>ค่าไฟฟ้า</v>
          </cell>
          <cell r="C237">
            <v>1820769.53</v>
          </cell>
          <cell r="D237">
            <v>0</v>
          </cell>
          <cell r="E237">
            <v>2083556.45</v>
          </cell>
          <cell r="F237">
            <v>0</v>
          </cell>
          <cell r="G237">
            <v>3904325.98</v>
          </cell>
          <cell r="H237">
            <v>0</v>
          </cell>
        </row>
        <row r="238">
          <cell r="A238" t="str">
            <v>53502</v>
          </cell>
          <cell r="B238" t="str">
            <v>ค่าน้ำประปา</v>
          </cell>
          <cell r="C238">
            <v>102379.73</v>
          </cell>
          <cell r="D238">
            <v>0</v>
          </cell>
          <cell r="E238">
            <v>112806.71</v>
          </cell>
          <cell r="F238">
            <v>0</v>
          </cell>
          <cell r="G238">
            <v>215186.44</v>
          </cell>
          <cell r="H238">
            <v>0</v>
          </cell>
        </row>
        <row r="239">
          <cell r="A239" t="str">
            <v>53503</v>
          </cell>
          <cell r="B239" t="str">
            <v>ค่าเสื่อมราคาเครื่องจักร,โรงงาน</v>
          </cell>
          <cell r="C239">
            <v>1418150.23</v>
          </cell>
          <cell r="D239">
            <v>0</v>
          </cell>
          <cell r="E239">
            <v>1281622.4099999999</v>
          </cell>
          <cell r="F239">
            <v>0</v>
          </cell>
          <cell r="G239">
            <v>2699772.64</v>
          </cell>
          <cell r="H239">
            <v>0</v>
          </cell>
        </row>
        <row r="240">
          <cell r="A240" t="str">
            <v>53504</v>
          </cell>
          <cell r="B240" t="str">
            <v>ค่าเสื่อมราคาอู่ลอย</v>
          </cell>
          <cell r="C240">
            <v>1845846.08</v>
          </cell>
          <cell r="D240">
            <v>0</v>
          </cell>
          <cell r="E240">
            <v>1866355.49</v>
          </cell>
          <cell r="F240">
            <v>0</v>
          </cell>
          <cell r="G240">
            <v>3712201.57</v>
          </cell>
          <cell r="H240">
            <v>0</v>
          </cell>
        </row>
        <row r="241">
          <cell r="A241" t="str">
            <v>53505</v>
          </cell>
          <cell r="B241" t="str">
            <v>ค่าพ่นสีเหล็กเข้าสต๊อค</v>
          </cell>
          <cell r="C241">
            <v>23105.599999999999</v>
          </cell>
          <cell r="D241">
            <v>0</v>
          </cell>
          <cell r="E241">
            <v>17500</v>
          </cell>
          <cell r="F241">
            <v>0</v>
          </cell>
          <cell r="G241">
            <v>40605.599999999999</v>
          </cell>
          <cell r="H241">
            <v>0</v>
          </cell>
        </row>
        <row r="242">
          <cell r="A242" t="str">
            <v>53506</v>
          </cell>
          <cell r="B242" t="str">
            <v>ค่าน้ำมันเชื้อเพลิง</v>
          </cell>
          <cell r="C242">
            <v>200816.9</v>
          </cell>
          <cell r="D242">
            <v>0</v>
          </cell>
          <cell r="E242">
            <v>152576.32000000001</v>
          </cell>
          <cell r="F242">
            <v>0</v>
          </cell>
          <cell r="G242">
            <v>353393.22</v>
          </cell>
          <cell r="H242">
            <v>0</v>
          </cell>
        </row>
        <row r="243">
          <cell r="A243" t="str">
            <v>53601</v>
          </cell>
          <cell r="B243" t="str">
            <v>เงินเดือนพนักงานปฏิบัติการ</v>
          </cell>
          <cell r="C243">
            <v>3968994.79</v>
          </cell>
          <cell r="D243">
            <v>0</v>
          </cell>
          <cell r="E243">
            <v>3873820.35</v>
          </cell>
          <cell r="F243">
            <v>0</v>
          </cell>
          <cell r="G243">
            <v>7842815.1399999997</v>
          </cell>
          <cell r="H243">
            <v>0</v>
          </cell>
        </row>
        <row r="244">
          <cell r="A244" t="str">
            <v>53602</v>
          </cell>
          <cell r="B244" t="str">
            <v>ค่าล่วงเวลาพนักงานปฏิบัติการ</v>
          </cell>
          <cell r="C244">
            <v>262259.7</v>
          </cell>
          <cell r="D244">
            <v>0</v>
          </cell>
          <cell r="E244">
            <v>311008.90000000002</v>
          </cell>
          <cell r="F244">
            <v>0</v>
          </cell>
          <cell r="G244">
            <v>573268.6</v>
          </cell>
          <cell r="H244">
            <v>0</v>
          </cell>
        </row>
        <row r="245">
          <cell r="A245" t="str">
            <v>59000</v>
          </cell>
          <cell r="B245" t="str">
            <v>ต้นทุนขาย</v>
          </cell>
          <cell r="C245">
            <v>0</v>
          </cell>
          <cell r="D245">
            <v>919886.33</v>
          </cell>
          <cell r="E245">
            <v>0</v>
          </cell>
          <cell r="F245">
            <v>15591086.35</v>
          </cell>
          <cell r="G245">
            <v>0</v>
          </cell>
          <cell r="H245">
            <v>16510972.68</v>
          </cell>
        </row>
        <row r="246">
          <cell r="A246" t="str">
            <v>60101</v>
          </cell>
          <cell r="B246" t="str">
            <v>เงินเดือน</v>
          </cell>
          <cell r="C246">
            <v>6411001.1200000001</v>
          </cell>
          <cell r="D246">
            <v>0</v>
          </cell>
          <cell r="E246">
            <v>6601020.5700000003</v>
          </cell>
          <cell r="F246">
            <v>0</v>
          </cell>
          <cell r="G246">
            <v>13012021.689999999</v>
          </cell>
          <cell r="H246">
            <v>0</v>
          </cell>
        </row>
        <row r="247">
          <cell r="A247" t="str">
            <v>60102</v>
          </cell>
          <cell r="B247" t="str">
            <v>ค่าล่วงเวลาพนักงานจัดการ</v>
          </cell>
          <cell r="C247">
            <v>54995.839999999997</v>
          </cell>
          <cell r="D247">
            <v>0</v>
          </cell>
          <cell r="E247">
            <v>76069.45</v>
          </cell>
          <cell r="F247">
            <v>0</v>
          </cell>
          <cell r="G247">
            <v>131065.29</v>
          </cell>
          <cell r="H247">
            <v>0</v>
          </cell>
        </row>
        <row r="248">
          <cell r="A248" t="str">
            <v>60103</v>
          </cell>
          <cell r="B248" t="str">
            <v>เงินโบนัส</v>
          </cell>
          <cell r="C248">
            <v>0</v>
          </cell>
          <cell r="D248">
            <v>0</v>
          </cell>
          <cell r="E248">
            <v>0</v>
          </cell>
          <cell r="F248">
            <v>0</v>
          </cell>
          <cell r="G248">
            <v>0</v>
          </cell>
          <cell r="H248">
            <v>0</v>
          </cell>
        </row>
        <row r="249">
          <cell r="A249" t="str">
            <v>60104</v>
          </cell>
          <cell r="B249" t="str">
            <v>เงินตอบแทนกรรมการ</v>
          </cell>
          <cell r="C249">
            <v>1377000</v>
          </cell>
          <cell r="D249">
            <v>0</v>
          </cell>
          <cell r="E249">
            <v>0</v>
          </cell>
          <cell r="F249">
            <v>0</v>
          </cell>
          <cell r="G249">
            <v>1377000</v>
          </cell>
          <cell r="H249">
            <v>0</v>
          </cell>
        </row>
        <row r="250">
          <cell r="A250" t="str">
            <v>60201</v>
          </cell>
          <cell r="B250" t="str">
            <v>ค่ารักษาพยาบาล</v>
          </cell>
          <cell r="C250">
            <v>61671.9</v>
          </cell>
          <cell r="D250">
            <v>0</v>
          </cell>
          <cell r="E250">
            <v>37422.050000000003</v>
          </cell>
          <cell r="F250">
            <v>0</v>
          </cell>
          <cell r="G250">
            <v>99093.95</v>
          </cell>
          <cell r="H250">
            <v>0</v>
          </cell>
        </row>
        <row r="251">
          <cell r="A251" t="str">
            <v>60202</v>
          </cell>
          <cell r="B251" t="str">
            <v>เบี้ยประกันสุขภาพ</v>
          </cell>
          <cell r="C251">
            <v>33500.07</v>
          </cell>
          <cell r="D251">
            <v>0</v>
          </cell>
          <cell r="E251">
            <v>35490.06</v>
          </cell>
          <cell r="F251">
            <v>0</v>
          </cell>
          <cell r="G251">
            <v>68990.13</v>
          </cell>
          <cell r="H251">
            <v>0</v>
          </cell>
        </row>
        <row r="252">
          <cell r="A252" t="str">
            <v>60203</v>
          </cell>
          <cell r="B252" t="str">
            <v>เงินสมทบกองทุนเงินทดแทน</v>
          </cell>
          <cell r="C252">
            <v>132976.75</v>
          </cell>
          <cell r="D252">
            <v>0</v>
          </cell>
          <cell r="E252">
            <v>133068.25</v>
          </cell>
          <cell r="F252">
            <v>0</v>
          </cell>
          <cell r="G252">
            <v>266045</v>
          </cell>
          <cell r="H252">
            <v>0</v>
          </cell>
        </row>
        <row r="253">
          <cell r="A253" t="str">
            <v>60204</v>
          </cell>
          <cell r="B253" t="str">
            <v>เงินสมทบกองทุนประกันสังคม</v>
          </cell>
          <cell r="C253">
            <v>299657</v>
          </cell>
          <cell r="D253">
            <v>0</v>
          </cell>
          <cell r="E253">
            <v>331867</v>
          </cell>
          <cell r="F253">
            <v>0</v>
          </cell>
          <cell r="G253">
            <v>631524</v>
          </cell>
          <cell r="H253">
            <v>0</v>
          </cell>
        </row>
        <row r="254">
          <cell r="A254" t="str">
            <v>60205</v>
          </cell>
          <cell r="B254" t="str">
            <v>เงินสมทบกองทุนสำรองเลี้ยงชีพ</v>
          </cell>
          <cell r="C254">
            <v>511248.12</v>
          </cell>
          <cell r="D254">
            <v>0</v>
          </cell>
          <cell r="E254">
            <v>528195.28</v>
          </cell>
          <cell r="F254">
            <v>0</v>
          </cell>
          <cell r="G254">
            <v>1039443.4</v>
          </cell>
          <cell r="H254">
            <v>0</v>
          </cell>
        </row>
        <row r="255">
          <cell r="A255" t="str">
            <v>60206</v>
          </cell>
          <cell r="B255" t="str">
            <v>ค่าสวัสดิการอื่นๆ</v>
          </cell>
          <cell r="C255">
            <v>112170.02</v>
          </cell>
          <cell r="D255">
            <v>0</v>
          </cell>
          <cell r="E255">
            <v>112248.96000000001</v>
          </cell>
          <cell r="F255">
            <v>0</v>
          </cell>
          <cell r="G255">
            <v>224418.98</v>
          </cell>
          <cell r="H255">
            <v>0</v>
          </cell>
        </row>
        <row r="256">
          <cell r="A256" t="str">
            <v>60301</v>
          </cell>
          <cell r="B256" t="str">
            <v>ค่าแบบพิมพ์ แบบฟอร์ม กระดาษ</v>
          </cell>
          <cell r="C256">
            <v>77485.05</v>
          </cell>
          <cell r="D256">
            <v>0</v>
          </cell>
          <cell r="E256">
            <v>58566.58</v>
          </cell>
          <cell r="F256">
            <v>0</v>
          </cell>
          <cell r="G256">
            <v>136051.63</v>
          </cell>
          <cell r="H256">
            <v>0</v>
          </cell>
        </row>
        <row r="257">
          <cell r="A257" t="str">
            <v>60302</v>
          </cell>
          <cell r="B257" t="str">
            <v>ค่าเครื่องใช้คอมพิวเตอร์</v>
          </cell>
          <cell r="C257">
            <v>30530.11</v>
          </cell>
          <cell r="D257">
            <v>0</v>
          </cell>
          <cell r="E257">
            <v>21965</v>
          </cell>
          <cell r="F257">
            <v>0</v>
          </cell>
          <cell r="G257">
            <v>52495.11</v>
          </cell>
          <cell r="H257">
            <v>0</v>
          </cell>
        </row>
        <row r="258">
          <cell r="A258" t="str">
            <v>60303</v>
          </cell>
          <cell r="B258" t="str">
            <v>ค่าเครื่องใช้สำนักงาน เครื่องเขียน</v>
          </cell>
          <cell r="C258">
            <v>30588</v>
          </cell>
          <cell r="D258">
            <v>0</v>
          </cell>
          <cell r="E258">
            <v>25770.720000000001</v>
          </cell>
          <cell r="F258">
            <v>0</v>
          </cell>
          <cell r="G258">
            <v>56358.720000000001</v>
          </cell>
          <cell r="H258">
            <v>0</v>
          </cell>
        </row>
        <row r="259">
          <cell r="A259" t="str">
            <v>60304</v>
          </cell>
          <cell r="B259" t="str">
            <v>ค่าหนังสือพิมพ์ แมกกาซีน</v>
          </cell>
          <cell r="C259">
            <v>32207.279999999999</v>
          </cell>
          <cell r="D259">
            <v>0</v>
          </cell>
          <cell r="E259">
            <v>29551.11</v>
          </cell>
          <cell r="F259">
            <v>0</v>
          </cell>
          <cell r="G259">
            <v>61758.39</v>
          </cell>
          <cell r="H259">
            <v>0</v>
          </cell>
        </row>
        <row r="260">
          <cell r="A260" t="str">
            <v>60305</v>
          </cell>
          <cell r="B260" t="str">
            <v>ค่าซ่อม ปรับปรุงคอมพิวเตอร์</v>
          </cell>
          <cell r="C260">
            <v>33403.47</v>
          </cell>
          <cell r="D260">
            <v>0</v>
          </cell>
          <cell r="E260">
            <v>26170.91</v>
          </cell>
          <cell r="F260">
            <v>0</v>
          </cell>
          <cell r="G260">
            <v>59574.38</v>
          </cell>
          <cell r="H260">
            <v>0</v>
          </cell>
        </row>
        <row r="261">
          <cell r="A261" t="str">
            <v>60306</v>
          </cell>
          <cell r="B261" t="str">
            <v>ค่าซ่อมเครื่องใช้สำนักงาน</v>
          </cell>
          <cell r="C261">
            <v>38762.69</v>
          </cell>
          <cell r="D261">
            <v>0</v>
          </cell>
          <cell r="E261">
            <v>74720.3</v>
          </cell>
          <cell r="F261">
            <v>0</v>
          </cell>
          <cell r="G261">
            <v>113482.99</v>
          </cell>
          <cell r="H261">
            <v>0</v>
          </cell>
        </row>
        <row r="262">
          <cell r="A262" t="str">
            <v>60307</v>
          </cell>
          <cell r="B262" t="str">
            <v>ค่าเช่าเครื่องใช้สำนักงาน</v>
          </cell>
          <cell r="C262">
            <v>40258.160000000003</v>
          </cell>
          <cell r="D262">
            <v>0</v>
          </cell>
          <cell r="E262">
            <v>40357.08</v>
          </cell>
          <cell r="F262">
            <v>0</v>
          </cell>
          <cell r="G262">
            <v>80615.240000000005</v>
          </cell>
          <cell r="H262">
            <v>0</v>
          </cell>
        </row>
        <row r="263">
          <cell r="A263" t="str">
            <v>60308</v>
          </cell>
          <cell r="B263" t="str">
            <v>ค่าโทรศัพท์</v>
          </cell>
          <cell r="C263">
            <v>261834.78</v>
          </cell>
          <cell r="D263">
            <v>0</v>
          </cell>
          <cell r="E263">
            <v>292867.11</v>
          </cell>
          <cell r="F263">
            <v>0</v>
          </cell>
          <cell r="G263">
            <v>554701.89</v>
          </cell>
          <cell r="H263">
            <v>0</v>
          </cell>
        </row>
        <row r="264">
          <cell r="A264" t="str">
            <v>60309</v>
          </cell>
          <cell r="B264" t="str">
            <v>ค่าไปรษณีย์ โทรเลข</v>
          </cell>
          <cell r="C264">
            <v>12984.11</v>
          </cell>
          <cell r="D264">
            <v>0</v>
          </cell>
          <cell r="E264">
            <v>9184.02</v>
          </cell>
          <cell r="F264">
            <v>0</v>
          </cell>
          <cell r="G264">
            <v>22168.13</v>
          </cell>
          <cell r="H264">
            <v>0</v>
          </cell>
        </row>
        <row r="265">
          <cell r="A265" t="str">
            <v>60310</v>
          </cell>
          <cell r="B265" t="str">
            <v>ค่ายามรักษาการณ์</v>
          </cell>
          <cell r="C265">
            <v>318000</v>
          </cell>
          <cell r="D265">
            <v>0</v>
          </cell>
          <cell r="E265">
            <v>222000</v>
          </cell>
          <cell r="F265">
            <v>0</v>
          </cell>
          <cell r="G265">
            <v>540000</v>
          </cell>
          <cell r="H265">
            <v>0</v>
          </cell>
        </row>
        <row r="266">
          <cell r="A266" t="str">
            <v>60311</v>
          </cell>
          <cell r="B266" t="str">
            <v>ค่าบริการรักษาความสะอาด</v>
          </cell>
          <cell r="C266">
            <v>81422.720000000001</v>
          </cell>
          <cell r="D266">
            <v>0</v>
          </cell>
          <cell r="E266">
            <v>89454.720000000001</v>
          </cell>
          <cell r="F266">
            <v>0</v>
          </cell>
          <cell r="G266">
            <v>170877.44</v>
          </cell>
          <cell r="H266">
            <v>0</v>
          </cell>
        </row>
        <row r="267">
          <cell r="A267" t="str">
            <v>60401</v>
          </cell>
          <cell r="B267" t="str">
            <v>ค่าซ่อมรถยนต์</v>
          </cell>
          <cell r="C267">
            <v>165654.60999999999</v>
          </cell>
          <cell r="D267">
            <v>0</v>
          </cell>
          <cell r="E267">
            <v>228561.94</v>
          </cell>
          <cell r="F267">
            <v>0</v>
          </cell>
          <cell r="G267">
            <v>394216.55</v>
          </cell>
          <cell r="H267">
            <v>0</v>
          </cell>
        </row>
        <row r="268">
          <cell r="A268" t="str">
            <v>60402</v>
          </cell>
          <cell r="B268" t="str">
            <v>ค่าเช่ารถยนต์</v>
          </cell>
          <cell r="C268">
            <v>0</v>
          </cell>
          <cell r="D268">
            <v>0</v>
          </cell>
          <cell r="E268">
            <v>0</v>
          </cell>
          <cell r="F268">
            <v>0</v>
          </cell>
          <cell r="G268">
            <v>0</v>
          </cell>
          <cell r="H268">
            <v>0</v>
          </cell>
        </row>
        <row r="269">
          <cell r="A269" t="str">
            <v>60403</v>
          </cell>
          <cell r="B269" t="str">
            <v>ค่าเช่าอาคารสถานที่</v>
          </cell>
          <cell r="C269">
            <v>375000</v>
          </cell>
          <cell r="D269">
            <v>0</v>
          </cell>
          <cell r="E269">
            <v>375000</v>
          </cell>
          <cell r="F269">
            <v>0</v>
          </cell>
          <cell r="G269">
            <v>750000</v>
          </cell>
          <cell r="H269">
            <v>0</v>
          </cell>
        </row>
        <row r="270">
          <cell r="A270" t="str">
            <v>60404</v>
          </cell>
          <cell r="B270" t="str">
            <v>ค่าใช้จ่ายบ้านพักป้อมปราการ</v>
          </cell>
          <cell r="C270">
            <v>15037.09</v>
          </cell>
          <cell r="D270">
            <v>0</v>
          </cell>
          <cell r="E270">
            <v>24846.54</v>
          </cell>
          <cell r="F270">
            <v>0</v>
          </cell>
          <cell r="G270">
            <v>39883.629999999997</v>
          </cell>
          <cell r="H270">
            <v>0</v>
          </cell>
        </row>
        <row r="271">
          <cell r="A271" t="str">
            <v>60405</v>
          </cell>
          <cell r="B271" t="str">
            <v>ค่าซ่อมแซมอาคารสำนักงาน</v>
          </cell>
          <cell r="C271">
            <v>53626.66</v>
          </cell>
          <cell r="D271">
            <v>0</v>
          </cell>
          <cell r="E271">
            <v>361941.29</v>
          </cell>
          <cell r="F271">
            <v>0</v>
          </cell>
          <cell r="G271">
            <v>415567.95</v>
          </cell>
          <cell r="H271">
            <v>0</v>
          </cell>
        </row>
        <row r="272">
          <cell r="A272" t="str">
            <v>60406</v>
          </cell>
          <cell r="B272" t="str">
            <v>ค่าเบี้ยประกันวินาศภัย</v>
          </cell>
          <cell r="C272">
            <v>253754.66</v>
          </cell>
          <cell r="D272">
            <v>0</v>
          </cell>
          <cell r="E272">
            <v>277910.89</v>
          </cell>
          <cell r="F272">
            <v>0</v>
          </cell>
          <cell r="G272">
            <v>531665.55000000005</v>
          </cell>
          <cell r="H272">
            <v>0</v>
          </cell>
        </row>
        <row r="273">
          <cell r="A273" t="str">
            <v>60501</v>
          </cell>
          <cell r="B273" t="str">
            <v>ค่าทนายความ จดทะเบียน</v>
          </cell>
          <cell r="C273">
            <v>40323.93</v>
          </cell>
          <cell r="D273">
            <v>0</v>
          </cell>
          <cell r="E273">
            <v>0</v>
          </cell>
          <cell r="F273">
            <v>0</v>
          </cell>
          <cell r="G273">
            <v>40323.93</v>
          </cell>
          <cell r="H273">
            <v>0</v>
          </cell>
        </row>
        <row r="274">
          <cell r="A274" t="str">
            <v>60502</v>
          </cell>
          <cell r="B274" t="str">
            <v>ค่าธรรมเนียมนายหน้า</v>
          </cell>
          <cell r="C274">
            <v>0</v>
          </cell>
          <cell r="D274">
            <v>0</v>
          </cell>
          <cell r="E274">
            <v>0</v>
          </cell>
          <cell r="F274">
            <v>0</v>
          </cell>
          <cell r="G274">
            <v>0</v>
          </cell>
          <cell r="H274">
            <v>0</v>
          </cell>
        </row>
        <row r="275">
          <cell r="A275" t="str">
            <v>60503</v>
          </cell>
          <cell r="B275" t="str">
            <v>ค่าธรรมเนียมธนาคาร</v>
          </cell>
          <cell r="C275">
            <v>181074.56</v>
          </cell>
          <cell r="D275">
            <v>0</v>
          </cell>
          <cell r="E275">
            <v>517886.61</v>
          </cell>
          <cell r="F275">
            <v>0</v>
          </cell>
          <cell r="G275">
            <v>698961.17</v>
          </cell>
          <cell r="H275">
            <v>0</v>
          </cell>
        </row>
        <row r="276">
          <cell r="A276" t="str">
            <v>60504</v>
          </cell>
          <cell r="B276" t="str">
            <v>ค่าสมาชิกต่างๆ</v>
          </cell>
          <cell r="C276">
            <v>29895.9</v>
          </cell>
          <cell r="D276">
            <v>0</v>
          </cell>
          <cell r="E276">
            <v>30439.62</v>
          </cell>
          <cell r="F276">
            <v>0</v>
          </cell>
          <cell r="G276">
            <v>60335.519999999997</v>
          </cell>
          <cell r="H276">
            <v>0</v>
          </cell>
        </row>
        <row r="277">
          <cell r="A277" t="str">
            <v>60505</v>
          </cell>
          <cell r="B277" t="str">
            <v>ค่าสอบบัญชี</v>
          </cell>
          <cell r="C277">
            <v>114750</v>
          </cell>
          <cell r="D277">
            <v>0</v>
          </cell>
          <cell r="E277">
            <v>125750</v>
          </cell>
          <cell r="F277">
            <v>0</v>
          </cell>
          <cell r="G277">
            <v>240500</v>
          </cell>
          <cell r="H277">
            <v>0</v>
          </cell>
        </row>
        <row r="278">
          <cell r="A278" t="str">
            <v>60506</v>
          </cell>
          <cell r="B278" t="str">
            <v>ค่าธรรมเนียมตลาดหลักทรัพย์</v>
          </cell>
          <cell r="C278">
            <v>182193.41</v>
          </cell>
          <cell r="D278">
            <v>0</v>
          </cell>
          <cell r="E278">
            <v>105683.27</v>
          </cell>
          <cell r="F278">
            <v>0</v>
          </cell>
          <cell r="G278">
            <v>287876.68</v>
          </cell>
          <cell r="H278">
            <v>0</v>
          </cell>
        </row>
        <row r="279">
          <cell r="A279" t="str">
            <v>60507</v>
          </cell>
          <cell r="B279" t="str">
            <v>ค่าธรรมเนียมและบริการอื่นๆ</v>
          </cell>
          <cell r="C279">
            <v>1115320.1200000001</v>
          </cell>
          <cell r="D279">
            <v>0</v>
          </cell>
          <cell r="E279">
            <v>230473.49</v>
          </cell>
          <cell r="F279">
            <v>0</v>
          </cell>
          <cell r="G279">
            <v>1345793.61</v>
          </cell>
          <cell r="H279">
            <v>0</v>
          </cell>
        </row>
        <row r="280">
          <cell r="A280" t="str">
            <v>60508</v>
          </cell>
          <cell r="B280" t="str">
            <v>ส่วนเพิ่มจากการซื้อ-ขายเงินตรา ตปท.ล่วงหน้าตัดบัญช</v>
          </cell>
          <cell r="C280">
            <v>85441.39</v>
          </cell>
          <cell r="D280">
            <v>0</v>
          </cell>
          <cell r="E280">
            <v>6086.91</v>
          </cell>
          <cell r="F280">
            <v>0</v>
          </cell>
          <cell r="G280">
            <v>91528.3</v>
          </cell>
          <cell r="H280">
            <v>0</v>
          </cell>
        </row>
        <row r="281">
          <cell r="A281" t="str">
            <v>60601</v>
          </cell>
          <cell r="B281" t="str">
            <v>ค่าลงทะเบียน-ฝึกอบรม</v>
          </cell>
          <cell r="C281">
            <v>0</v>
          </cell>
          <cell r="D281">
            <v>10686</v>
          </cell>
          <cell r="E281">
            <v>12667.36</v>
          </cell>
          <cell r="F281">
            <v>0</v>
          </cell>
          <cell r="G281">
            <v>1981.36</v>
          </cell>
          <cell r="H281">
            <v>0</v>
          </cell>
        </row>
        <row r="282">
          <cell r="A282" t="str">
            <v>60602</v>
          </cell>
          <cell r="B282" t="str">
            <v>ค่าวิทยากร</v>
          </cell>
          <cell r="C282">
            <v>0</v>
          </cell>
          <cell r="D282">
            <v>0</v>
          </cell>
          <cell r="E282">
            <v>35250</v>
          </cell>
          <cell r="F282">
            <v>0</v>
          </cell>
          <cell r="G282">
            <v>35250</v>
          </cell>
          <cell r="H282">
            <v>0</v>
          </cell>
        </row>
        <row r="283">
          <cell r="A283" t="str">
            <v>60603</v>
          </cell>
          <cell r="B283" t="str">
            <v>ค่าฝึกอบรมอื่นๆ</v>
          </cell>
          <cell r="C283">
            <v>2773.98</v>
          </cell>
          <cell r="D283">
            <v>0</v>
          </cell>
          <cell r="E283">
            <v>32339.75</v>
          </cell>
          <cell r="F283">
            <v>0</v>
          </cell>
          <cell r="G283">
            <v>35113.730000000003</v>
          </cell>
          <cell r="H283">
            <v>0</v>
          </cell>
        </row>
        <row r="284">
          <cell r="A284" t="str">
            <v>60701</v>
          </cell>
          <cell r="B284" t="str">
            <v>ค่าพาหนะเดินทาง ที่พัก-ในต่างประเทศ</v>
          </cell>
          <cell r="C284">
            <v>336260.61</v>
          </cell>
          <cell r="D284">
            <v>0</v>
          </cell>
          <cell r="E284">
            <v>365963.67</v>
          </cell>
          <cell r="F284">
            <v>0</v>
          </cell>
          <cell r="G284">
            <v>702224.28</v>
          </cell>
          <cell r="H284">
            <v>0</v>
          </cell>
        </row>
        <row r="285">
          <cell r="A285" t="str">
            <v>60702</v>
          </cell>
          <cell r="B285" t="str">
            <v>ค่าพาหนะเดิน ที่พัก-ต่างประเทศ</v>
          </cell>
          <cell r="C285">
            <v>0</v>
          </cell>
          <cell r="D285">
            <v>0</v>
          </cell>
          <cell r="E285">
            <v>19975.66</v>
          </cell>
          <cell r="F285">
            <v>0</v>
          </cell>
          <cell r="G285">
            <v>19975.66</v>
          </cell>
          <cell r="H285">
            <v>0</v>
          </cell>
        </row>
        <row r="286">
          <cell r="A286" t="str">
            <v>60703</v>
          </cell>
          <cell r="B286" t="str">
            <v>ค่าพหนะตรวจเรือ</v>
          </cell>
          <cell r="C286">
            <v>0</v>
          </cell>
          <cell r="D286">
            <v>0</v>
          </cell>
          <cell r="E286">
            <v>0</v>
          </cell>
          <cell r="F286">
            <v>0</v>
          </cell>
          <cell r="G286">
            <v>0</v>
          </cell>
          <cell r="H286">
            <v>0</v>
          </cell>
        </row>
        <row r="287">
          <cell r="A287" t="str">
            <v>60801</v>
          </cell>
          <cell r="B287" t="str">
            <v>ค่าเลี้ยงรับรองธุรกิจ</v>
          </cell>
          <cell r="C287">
            <v>238745.36</v>
          </cell>
          <cell r="D287">
            <v>0</v>
          </cell>
          <cell r="E287">
            <v>312642.53000000003</v>
          </cell>
          <cell r="F287">
            <v>0</v>
          </cell>
          <cell r="G287">
            <v>551387.89</v>
          </cell>
          <cell r="H287">
            <v>0</v>
          </cell>
        </row>
        <row r="288">
          <cell r="A288" t="str">
            <v>60802</v>
          </cell>
          <cell r="B288" t="str">
            <v>ค่าส่งเสริมการขาย</v>
          </cell>
          <cell r="C288">
            <v>27956.79</v>
          </cell>
          <cell r="D288">
            <v>0</v>
          </cell>
          <cell r="E288">
            <v>23500</v>
          </cell>
          <cell r="F288">
            <v>0</v>
          </cell>
          <cell r="G288">
            <v>51456.79</v>
          </cell>
          <cell r="H288">
            <v>0</v>
          </cell>
        </row>
        <row r="289">
          <cell r="A289" t="str">
            <v>60803</v>
          </cell>
          <cell r="B289" t="str">
            <v>เงินบริจาคการกุศล</v>
          </cell>
          <cell r="C289">
            <v>0</v>
          </cell>
          <cell r="D289">
            <v>0</v>
          </cell>
          <cell r="E289">
            <v>0</v>
          </cell>
          <cell r="F289">
            <v>0</v>
          </cell>
          <cell r="G289">
            <v>0</v>
          </cell>
          <cell r="H289">
            <v>0</v>
          </cell>
        </row>
        <row r="290">
          <cell r="A290" t="str">
            <v>60804</v>
          </cell>
          <cell r="B290" t="str">
            <v>ค่าโฆษณา</v>
          </cell>
          <cell r="C290">
            <v>5539.26</v>
          </cell>
          <cell r="D290">
            <v>0</v>
          </cell>
          <cell r="E290">
            <v>70658.67</v>
          </cell>
          <cell r="F290">
            <v>0</v>
          </cell>
          <cell r="G290">
            <v>76197.929999999993</v>
          </cell>
          <cell r="H290">
            <v>0</v>
          </cell>
        </row>
        <row r="291">
          <cell r="A291" t="str">
            <v>60805</v>
          </cell>
          <cell r="B291" t="str">
            <v>ค่าเอกสาร สิ่งพิมพ์ แบบประกวดราคา</v>
          </cell>
          <cell r="C291">
            <v>24555.23</v>
          </cell>
          <cell r="D291">
            <v>0</v>
          </cell>
          <cell r="E291">
            <v>122857.77</v>
          </cell>
          <cell r="F291">
            <v>0</v>
          </cell>
          <cell r="G291">
            <v>147413</v>
          </cell>
          <cell r="H291">
            <v>0</v>
          </cell>
        </row>
        <row r="292">
          <cell r="A292" t="str">
            <v>60900</v>
          </cell>
          <cell r="B292" t="str">
            <v>ค่าใช้จ่ายอื่นๆ</v>
          </cell>
          <cell r="C292">
            <v>45721.69</v>
          </cell>
          <cell r="D292">
            <v>0</v>
          </cell>
          <cell r="E292">
            <v>385735.88</v>
          </cell>
          <cell r="F292">
            <v>0</v>
          </cell>
          <cell r="G292">
            <v>431457.57</v>
          </cell>
          <cell r="H292">
            <v>0</v>
          </cell>
        </row>
        <row r="293">
          <cell r="A293" t="str">
            <v>60901</v>
          </cell>
          <cell r="B293" t="str">
            <v>ค่าเสื่อมราคา</v>
          </cell>
          <cell r="C293">
            <v>1530849.47</v>
          </cell>
          <cell r="D293">
            <v>0</v>
          </cell>
          <cell r="E293">
            <v>1346574.67</v>
          </cell>
          <cell r="F293">
            <v>0</v>
          </cell>
          <cell r="G293">
            <v>2877424.14</v>
          </cell>
          <cell r="H293">
            <v>0</v>
          </cell>
        </row>
        <row r="294">
          <cell r="A294" t="str">
            <v>60902</v>
          </cell>
          <cell r="B294" t="str">
            <v>ค่าใช้จ่ายตัดจ่าย (บริหาร)</v>
          </cell>
          <cell r="C294">
            <v>0</v>
          </cell>
          <cell r="D294">
            <v>0</v>
          </cell>
          <cell r="E294">
            <v>0</v>
          </cell>
          <cell r="F294">
            <v>0</v>
          </cell>
          <cell r="G294">
            <v>0</v>
          </cell>
          <cell r="H294">
            <v>0</v>
          </cell>
        </row>
        <row r="295">
          <cell r="A295" t="str">
            <v>60903</v>
          </cell>
          <cell r="B295" t="str">
            <v>ดอกผลเช่าซื้อตัดบัญชี</v>
          </cell>
          <cell r="C295">
            <v>0</v>
          </cell>
          <cell r="D295">
            <v>0</v>
          </cell>
          <cell r="E295">
            <v>0</v>
          </cell>
          <cell r="F295">
            <v>0</v>
          </cell>
          <cell r="G295">
            <v>0</v>
          </cell>
          <cell r="H295">
            <v>0</v>
          </cell>
        </row>
        <row r="296">
          <cell r="A296" t="str">
            <v>60904</v>
          </cell>
          <cell r="B296" t="str">
            <v>ค่าฟิล์ม ค่าล้าง-อัดรูป</v>
          </cell>
          <cell r="C296">
            <v>674.36</v>
          </cell>
          <cell r="D296">
            <v>0</v>
          </cell>
          <cell r="E296">
            <v>1124.6500000000001</v>
          </cell>
          <cell r="F296">
            <v>0</v>
          </cell>
          <cell r="G296">
            <v>1799.01</v>
          </cell>
          <cell r="H296">
            <v>0</v>
          </cell>
        </row>
        <row r="297">
          <cell r="A297" t="str">
            <v>60905</v>
          </cell>
          <cell r="B297" t="str">
            <v>หนี้สงสัยจะสูญ</v>
          </cell>
          <cell r="C297">
            <v>0</v>
          </cell>
          <cell r="D297">
            <v>0</v>
          </cell>
          <cell r="E297">
            <v>0</v>
          </cell>
          <cell r="F297">
            <v>0</v>
          </cell>
          <cell r="G297">
            <v>0</v>
          </cell>
          <cell r="H297">
            <v>0</v>
          </cell>
        </row>
        <row r="298">
          <cell r="A298" t="str">
            <v>60906</v>
          </cell>
          <cell r="B298" t="str">
            <v>หนี้สูญ</v>
          </cell>
          <cell r="C298">
            <v>0</v>
          </cell>
          <cell r="D298">
            <v>0</v>
          </cell>
          <cell r="E298">
            <v>0</v>
          </cell>
          <cell r="F298">
            <v>0</v>
          </cell>
          <cell r="G298">
            <v>0</v>
          </cell>
          <cell r="H298">
            <v>0</v>
          </cell>
        </row>
        <row r="299">
          <cell r="A299" t="str">
            <v>60910</v>
          </cell>
          <cell r="B299" t="str">
            <v>ขาดทุนจากอัตราแลกเปลี่ยน</v>
          </cell>
          <cell r="C299">
            <v>1189915.6599999999</v>
          </cell>
          <cell r="D299">
            <v>0</v>
          </cell>
          <cell r="E299">
            <v>164537.04999999999</v>
          </cell>
          <cell r="F299">
            <v>0</v>
          </cell>
          <cell r="G299">
            <v>1354452.71</v>
          </cell>
          <cell r="H299">
            <v>0</v>
          </cell>
        </row>
        <row r="300">
          <cell r="A300" t="str">
            <v>60911</v>
          </cell>
          <cell r="B300" t="str">
            <v>ขาดทุนจากการขายทรัพย์สิน</v>
          </cell>
          <cell r="C300">
            <v>284268.61</v>
          </cell>
          <cell r="D300">
            <v>0</v>
          </cell>
          <cell r="E300">
            <v>4812.82</v>
          </cell>
          <cell r="F300">
            <v>0</v>
          </cell>
          <cell r="G300">
            <v>289081.43</v>
          </cell>
          <cell r="H300">
            <v>0</v>
          </cell>
        </row>
        <row r="301">
          <cell r="A301" t="str">
            <v>60912</v>
          </cell>
          <cell r="B301" t="str">
            <v>ขาดทุนจากการลงทุนในบริษัทย่อย</v>
          </cell>
          <cell r="C301">
            <v>8086.32</v>
          </cell>
          <cell r="D301">
            <v>0</v>
          </cell>
          <cell r="E301">
            <v>0</v>
          </cell>
          <cell r="F301">
            <v>0</v>
          </cell>
          <cell r="G301">
            <v>8086.32</v>
          </cell>
          <cell r="H301">
            <v>0</v>
          </cell>
        </row>
        <row r="302">
          <cell r="A302" t="str">
            <v>60915</v>
          </cell>
          <cell r="B302" t="str">
            <v>ขาดทุนที่เกิดขึ้นจากการจำหน่ายเงินลงทุน</v>
          </cell>
          <cell r="C302">
            <v>163055.72</v>
          </cell>
          <cell r="D302">
            <v>0</v>
          </cell>
          <cell r="E302">
            <v>1659733.84</v>
          </cell>
          <cell r="F302">
            <v>0</v>
          </cell>
          <cell r="G302">
            <v>1822789.56</v>
          </cell>
          <cell r="H302">
            <v>0</v>
          </cell>
        </row>
        <row r="303">
          <cell r="A303" t="str">
            <v>60916</v>
          </cell>
          <cell r="B303" t="str">
            <v>ค่าปรับจากการผิดสัญญาจ้าง</v>
          </cell>
          <cell r="C303">
            <v>0</v>
          </cell>
          <cell r="D303">
            <v>0</v>
          </cell>
          <cell r="E303">
            <v>0</v>
          </cell>
          <cell r="F303">
            <v>0</v>
          </cell>
          <cell r="G303">
            <v>0</v>
          </cell>
          <cell r="H303">
            <v>0</v>
          </cell>
        </row>
        <row r="304">
          <cell r="A304" t="str">
            <v>60920</v>
          </cell>
          <cell r="B304" t="str">
            <v>ค่าใช้จ่ายเบ็ดเตล็ด</v>
          </cell>
          <cell r="C304">
            <v>15093.71</v>
          </cell>
          <cell r="D304">
            <v>0</v>
          </cell>
          <cell r="E304">
            <v>25899.46</v>
          </cell>
          <cell r="F304">
            <v>0</v>
          </cell>
          <cell r="G304">
            <v>40993.17</v>
          </cell>
          <cell r="H304">
            <v>0</v>
          </cell>
        </row>
        <row r="305">
          <cell r="A305" t="str">
            <v>69001</v>
          </cell>
          <cell r="B305" t="str">
            <v>ดอกเบี้ยเงินกู้ระยะยาว ไทยพาณิชย์</v>
          </cell>
          <cell r="C305">
            <v>1566749.57</v>
          </cell>
          <cell r="D305">
            <v>0</v>
          </cell>
          <cell r="E305">
            <v>2263082.7200000002</v>
          </cell>
          <cell r="F305">
            <v>0</v>
          </cell>
          <cell r="G305">
            <v>3829832.29</v>
          </cell>
          <cell r="H305">
            <v>0</v>
          </cell>
        </row>
        <row r="306">
          <cell r="A306" t="str">
            <v>69002</v>
          </cell>
          <cell r="B306" t="str">
            <v>ดอกเบี้ยเงินเบิกเกินบัญชี</v>
          </cell>
          <cell r="C306">
            <v>42074.09</v>
          </cell>
          <cell r="D306">
            <v>0</v>
          </cell>
          <cell r="E306">
            <v>41247.19</v>
          </cell>
          <cell r="F306">
            <v>0</v>
          </cell>
          <cell r="G306">
            <v>83321.279999999999</v>
          </cell>
          <cell r="H306">
            <v>0</v>
          </cell>
        </row>
        <row r="307">
          <cell r="A307" t="str">
            <v>69003</v>
          </cell>
          <cell r="B307" t="str">
            <v>ดอกเบี้ยจ่ายอื่นๆ</v>
          </cell>
          <cell r="C307">
            <v>945670.77</v>
          </cell>
          <cell r="D307">
            <v>0</v>
          </cell>
          <cell r="E307">
            <v>44309.85</v>
          </cell>
          <cell r="F307">
            <v>0</v>
          </cell>
          <cell r="G307">
            <v>989980.62</v>
          </cell>
          <cell r="H307">
            <v>0</v>
          </cell>
        </row>
        <row r="308">
          <cell r="A308" t="str">
            <v>69004</v>
          </cell>
          <cell r="B308" t="str">
            <v>ดอกเบี้ยจ่าย-เจ้าหนี้ T/R</v>
          </cell>
          <cell r="C308">
            <v>6346.71</v>
          </cell>
          <cell r="D308">
            <v>0</v>
          </cell>
          <cell r="E308">
            <v>10937.71</v>
          </cell>
          <cell r="F308">
            <v>0</v>
          </cell>
          <cell r="G308">
            <v>17284.419999999998</v>
          </cell>
          <cell r="H308">
            <v>0</v>
          </cell>
        </row>
        <row r="309">
          <cell r="A309" t="str">
            <v>69101</v>
          </cell>
          <cell r="B309" t="str">
            <v>ภาษีโรงเรือนและที่ดิน</v>
          </cell>
          <cell r="C309">
            <v>121400</v>
          </cell>
          <cell r="D309">
            <v>0</v>
          </cell>
          <cell r="E309">
            <v>0</v>
          </cell>
          <cell r="F309">
            <v>0</v>
          </cell>
          <cell r="G309">
            <v>121400</v>
          </cell>
          <cell r="H309">
            <v>0</v>
          </cell>
        </row>
        <row r="310">
          <cell r="A310" t="str">
            <v>69102</v>
          </cell>
          <cell r="B310" t="str">
            <v>ภาษีเงินได้นิติบุคคล</v>
          </cell>
          <cell r="C310">
            <v>0</v>
          </cell>
          <cell r="D310">
            <v>0</v>
          </cell>
          <cell r="E310">
            <v>0</v>
          </cell>
          <cell r="F310">
            <v>0</v>
          </cell>
          <cell r="G310">
            <v>0</v>
          </cell>
          <cell r="H310">
            <v>0</v>
          </cell>
        </row>
        <row r="311">
          <cell r="A311" t="str">
            <v>69201</v>
          </cell>
          <cell r="B311" t="str">
            <v>ภาษีซื้อขอคืนไม่ได้</v>
          </cell>
          <cell r="C311">
            <v>470.28</v>
          </cell>
          <cell r="D311">
            <v>0</v>
          </cell>
          <cell r="E311">
            <v>1113.04</v>
          </cell>
          <cell r="F311">
            <v>0</v>
          </cell>
          <cell r="G311">
            <v>1583.32</v>
          </cell>
          <cell r="H311">
            <v>0</v>
          </cell>
        </row>
        <row r="312">
          <cell r="A312" t="str">
            <v>69202</v>
          </cell>
          <cell r="B312" t="str">
            <v>เงินเพิ่มและเบี้ยปรับ</v>
          </cell>
          <cell r="C312">
            <v>67.849999999999994</v>
          </cell>
          <cell r="D312">
            <v>0</v>
          </cell>
          <cell r="E312">
            <v>4.9000000000000004</v>
          </cell>
          <cell r="F312">
            <v>0</v>
          </cell>
          <cell r="G312">
            <v>72.75</v>
          </cell>
          <cell r="H312">
            <v>0</v>
          </cell>
        </row>
        <row r="313">
          <cell r="C313">
            <v>960874525.4200002</v>
          </cell>
          <cell r="D313">
            <v>960874525.41999984</v>
          </cell>
          <cell r="E313">
            <v>415655102.31999993</v>
          </cell>
          <cell r="F313">
            <v>415655102.31999999</v>
          </cell>
          <cell r="G313">
            <v>1249949610.2300014</v>
          </cell>
          <cell r="H313">
            <v>1249949610.2300005</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45"/>
  <sheetViews>
    <sheetView topLeftCell="A25" workbookViewId="0">
      <selection activeCell="A32" sqref="A32"/>
    </sheetView>
  </sheetViews>
  <sheetFormatPr defaultColWidth="9.09765625" defaultRowHeight="21.5"/>
  <cols>
    <col min="1" max="1" width="66" style="18" customWidth="1"/>
    <col min="3" max="3" width="1.3984375" style="5" customWidth="1"/>
    <col min="4" max="4" width="12.69921875" style="5" customWidth="1"/>
    <col min="5" max="5" width="1.3984375" style="5" customWidth="1"/>
    <col min="6" max="6" width="12.69921875" style="5" customWidth="1"/>
    <col min="7" max="7" width="1.3984375" style="5" customWidth="1"/>
    <col min="8" max="8" width="12.69921875" style="5" customWidth="1"/>
    <col min="9" max="9" width="1.3984375" style="5" customWidth="1"/>
    <col min="10" max="10" width="12.8984375" style="5" customWidth="1"/>
    <col min="11" max="16384" width="9.09765625" style="5"/>
  </cols>
  <sheetData>
    <row r="1" spans="1:10" ht="23.25" customHeight="1">
      <c r="B1" s="26"/>
      <c r="C1" s="2"/>
      <c r="D1" s="175" t="s">
        <v>0</v>
      </c>
      <c r="E1" s="175"/>
      <c r="F1" s="175"/>
      <c r="G1" s="38"/>
      <c r="H1" s="175" t="s">
        <v>1</v>
      </c>
      <c r="I1" s="175"/>
      <c r="J1" s="175"/>
    </row>
    <row r="2" spans="1:10" ht="22">
      <c r="B2" s="26"/>
      <c r="C2" s="2"/>
      <c r="D2" s="176" t="s">
        <v>2</v>
      </c>
      <c r="E2" s="176"/>
      <c r="F2" s="176"/>
      <c r="G2" s="38"/>
      <c r="H2" s="176" t="s">
        <v>2</v>
      </c>
      <c r="I2" s="176"/>
      <c r="J2" s="176"/>
    </row>
    <row r="3" spans="1:10" ht="23.25" customHeight="1">
      <c r="B3" s="4" t="s">
        <v>3</v>
      </c>
      <c r="C3" s="4"/>
      <c r="D3" s="2">
        <v>2559</v>
      </c>
      <c r="E3" s="2"/>
      <c r="F3" s="2">
        <v>2558</v>
      </c>
      <c r="G3" s="2"/>
      <c r="H3" s="2">
        <v>2559</v>
      </c>
      <c r="I3" s="2"/>
      <c r="J3" s="2">
        <v>2558</v>
      </c>
    </row>
    <row r="4" spans="1:10" ht="23.25" customHeight="1">
      <c r="A4" s="51"/>
      <c r="C4" s="4"/>
      <c r="D4" s="2"/>
      <c r="E4" s="2"/>
      <c r="F4" s="2" t="s">
        <v>4</v>
      </c>
      <c r="G4" s="2"/>
      <c r="H4" s="2"/>
      <c r="I4" s="2"/>
      <c r="J4" s="2" t="s">
        <v>4</v>
      </c>
    </row>
    <row r="5" spans="1:10" ht="23.25" customHeight="1">
      <c r="A5" s="52"/>
      <c r="B5" s="4"/>
      <c r="C5" s="4"/>
      <c r="D5" s="177" t="s">
        <v>5</v>
      </c>
      <c r="E5" s="177"/>
      <c r="F5" s="177"/>
      <c r="G5" s="177"/>
      <c r="H5" s="177"/>
      <c r="I5" s="177"/>
      <c r="J5" s="177"/>
    </row>
    <row r="6" spans="1:10" ht="21.75" customHeight="1">
      <c r="A6" s="18" t="s">
        <v>6</v>
      </c>
      <c r="B6" s="4"/>
      <c r="C6" s="4"/>
      <c r="D6" s="53"/>
      <c r="F6" s="53"/>
      <c r="H6" s="53"/>
      <c r="J6" s="53"/>
    </row>
    <row r="7" spans="1:10" ht="21.75" customHeight="1">
      <c r="A7" s="18" t="s">
        <v>7</v>
      </c>
      <c r="B7" s="4"/>
      <c r="C7" s="4"/>
    </row>
    <row r="8" spans="1:10" ht="21.75" customHeight="1">
      <c r="A8" s="19" t="s">
        <v>8</v>
      </c>
      <c r="B8" s="4"/>
      <c r="C8" s="4"/>
      <c r="D8" s="71"/>
      <c r="E8" s="14"/>
      <c r="F8" s="71"/>
      <c r="G8" s="14"/>
      <c r="H8" s="71"/>
      <c r="I8" s="14"/>
      <c r="J8" s="71"/>
    </row>
    <row r="9" spans="1:10">
      <c r="A9" s="18" t="s">
        <v>9</v>
      </c>
      <c r="B9" s="4"/>
      <c r="C9" s="4"/>
      <c r="D9" s="54"/>
      <c r="F9" s="54"/>
      <c r="H9" s="54"/>
      <c r="J9" s="54"/>
    </row>
    <row r="10" spans="1:10" ht="21.75" customHeight="1">
      <c r="A10" s="25" t="s">
        <v>10</v>
      </c>
      <c r="B10" s="4"/>
      <c r="C10" s="4"/>
      <c r="D10" s="55"/>
      <c r="E10" s="55"/>
      <c r="F10" s="55"/>
      <c r="G10" s="55"/>
      <c r="H10" s="55"/>
      <c r="I10" s="55"/>
      <c r="J10" s="55"/>
    </row>
    <row r="11" spans="1:10" ht="21.75" customHeight="1">
      <c r="A11" s="19" t="s">
        <v>11</v>
      </c>
      <c r="B11" s="4"/>
      <c r="C11" s="4"/>
      <c r="D11" s="56"/>
      <c r="E11" s="28"/>
      <c r="F11" s="56"/>
      <c r="G11" s="28"/>
      <c r="H11" s="56"/>
      <c r="I11" s="28"/>
      <c r="J11" s="56"/>
    </row>
    <row r="12" spans="1:10" ht="21.75" customHeight="1">
      <c r="A12" s="25"/>
      <c r="B12" s="4"/>
      <c r="C12" s="4"/>
      <c r="D12" s="53"/>
      <c r="F12" s="53"/>
      <c r="H12" s="53"/>
      <c r="J12" s="53"/>
    </row>
    <row r="13" spans="1:10" ht="21.75" customHeight="1">
      <c r="A13" s="25" t="s">
        <v>12</v>
      </c>
      <c r="B13" s="4"/>
      <c r="C13" s="4"/>
      <c r="D13" s="53"/>
      <c r="F13" s="53"/>
      <c r="H13" s="53"/>
      <c r="J13" s="53"/>
    </row>
    <row r="14" spans="1:10" ht="23.25" customHeight="1">
      <c r="A14" s="18" t="s">
        <v>13</v>
      </c>
      <c r="B14" s="4"/>
      <c r="C14" s="4"/>
      <c r="D14" s="57"/>
      <c r="F14" s="57"/>
      <c r="H14" s="57"/>
      <c r="J14" s="57"/>
    </row>
    <row r="15" spans="1:10" ht="21.75" customHeight="1">
      <c r="A15" s="18" t="s">
        <v>14</v>
      </c>
      <c r="B15" s="4"/>
      <c r="C15" s="4"/>
      <c r="D15" s="57"/>
      <c r="F15" s="57"/>
      <c r="H15" s="57"/>
      <c r="J15" s="57"/>
    </row>
    <row r="16" spans="1:10" ht="22.4" customHeight="1">
      <c r="A16" s="25" t="s">
        <v>15</v>
      </c>
      <c r="B16" s="4"/>
      <c r="C16" s="4"/>
      <c r="D16" s="57"/>
      <c r="F16" s="57"/>
      <c r="H16" s="57"/>
      <c r="J16" s="57"/>
    </row>
    <row r="17" spans="1:10" ht="22.4" customHeight="1">
      <c r="A17" s="18" t="s">
        <v>16</v>
      </c>
      <c r="B17" s="4"/>
      <c r="C17" s="4"/>
      <c r="D17" s="57"/>
      <c r="F17" s="57"/>
      <c r="H17" s="57"/>
      <c r="J17" s="57"/>
    </row>
    <row r="18" spans="1:10" ht="22.4" customHeight="1">
      <c r="A18" s="19" t="s">
        <v>17</v>
      </c>
      <c r="C18" s="4"/>
      <c r="D18" s="49"/>
      <c r="E18" s="14"/>
      <c r="F18" s="50"/>
      <c r="G18" s="14"/>
      <c r="H18" s="49"/>
      <c r="I18" s="14"/>
      <c r="J18" s="49"/>
    </row>
    <row r="19" spans="1:10" ht="22.4" customHeight="1">
      <c r="A19" s="25" t="s">
        <v>18</v>
      </c>
      <c r="B19" s="4"/>
      <c r="C19" s="4"/>
      <c r="D19" s="59"/>
      <c r="F19" s="59"/>
      <c r="H19" s="59"/>
      <c r="J19" s="59"/>
    </row>
    <row r="20" spans="1:10" ht="21.75" customHeight="1">
      <c r="A20" s="19" t="s">
        <v>19</v>
      </c>
      <c r="B20" s="4"/>
      <c r="C20" s="4"/>
      <c r="D20" s="60"/>
      <c r="E20" s="14"/>
      <c r="F20" s="60"/>
      <c r="G20" s="14"/>
      <c r="H20" s="60"/>
      <c r="I20" s="14"/>
      <c r="J20" s="60"/>
    </row>
    <row r="21" spans="1:10" ht="21.75" customHeight="1">
      <c r="A21" s="19"/>
      <c r="B21" s="4"/>
      <c r="C21" s="4"/>
      <c r="D21" s="61"/>
      <c r="E21" s="14"/>
      <c r="F21" s="61"/>
      <c r="G21" s="14"/>
      <c r="H21" s="61"/>
      <c r="I21" s="14"/>
      <c r="J21" s="61"/>
    </row>
    <row r="22" spans="1:10" ht="22">
      <c r="A22" s="19" t="s">
        <v>20</v>
      </c>
      <c r="B22" s="4"/>
      <c r="C22" s="4"/>
      <c r="D22" s="61"/>
      <c r="E22" s="14"/>
      <c r="F22" s="61"/>
      <c r="G22" s="14"/>
      <c r="H22" s="61"/>
      <c r="I22" s="14"/>
      <c r="J22" s="61"/>
    </row>
    <row r="23" spans="1:10" ht="22">
      <c r="A23" s="40" t="s">
        <v>21</v>
      </c>
      <c r="B23" s="4"/>
      <c r="C23" s="4"/>
      <c r="D23" s="61"/>
      <c r="E23" s="14"/>
      <c r="F23" s="61"/>
      <c r="G23" s="14"/>
      <c r="H23" s="61"/>
      <c r="I23" s="14"/>
      <c r="J23" s="61"/>
    </row>
    <row r="24" spans="1:10" ht="21" customHeight="1">
      <c r="A24" s="25" t="s">
        <v>22</v>
      </c>
      <c r="B24" s="4"/>
      <c r="C24" s="4"/>
    </row>
    <row r="25" spans="1:10" ht="21" customHeight="1">
      <c r="A25" s="25" t="s">
        <v>23</v>
      </c>
      <c r="B25" s="4"/>
      <c r="C25" s="4"/>
      <c r="D25" s="53"/>
      <c r="F25" s="53"/>
      <c r="H25" s="53"/>
      <c r="J25" s="53"/>
    </row>
    <row r="26" spans="1:10" ht="21" customHeight="1">
      <c r="A26" s="40" t="s">
        <v>24</v>
      </c>
      <c r="B26" s="4"/>
      <c r="C26" s="4"/>
      <c r="D26" s="53"/>
      <c r="F26" s="53"/>
      <c r="H26" s="53"/>
      <c r="J26" s="53"/>
    </row>
    <row r="27" spans="1:10" ht="21" customHeight="1">
      <c r="A27" s="25" t="s">
        <v>25</v>
      </c>
      <c r="B27" s="4"/>
      <c r="C27" s="4"/>
    </row>
    <row r="28" spans="1:10" ht="21" customHeight="1">
      <c r="A28" s="25"/>
      <c r="B28" s="4"/>
      <c r="C28" s="4"/>
      <c r="D28" s="60"/>
      <c r="E28" s="14"/>
      <c r="F28" s="60"/>
      <c r="G28" s="14"/>
      <c r="H28" s="60"/>
      <c r="I28" s="14"/>
      <c r="J28" s="60"/>
    </row>
    <row r="29" spans="1:10" s="14" customFormat="1" ht="21.75" customHeight="1">
      <c r="A29" s="19" t="s">
        <v>26</v>
      </c>
      <c r="B29" s="15"/>
      <c r="C29" s="15"/>
      <c r="D29" s="60"/>
      <c r="F29" s="60"/>
      <c r="H29" s="60"/>
      <c r="J29" s="60"/>
    </row>
    <row r="30" spans="1:10" s="47" customFormat="1" ht="23.25" customHeight="1" thickBot="1">
      <c r="A30" s="72" t="s">
        <v>27</v>
      </c>
      <c r="B30" s="46"/>
      <c r="C30" s="46"/>
      <c r="D30" s="73"/>
      <c r="E30" s="74"/>
      <c r="F30" s="73"/>
      <c r="G30" s="74"/>
      <c r="H30" s="73"/>
      <c r="I30" s="74"/>
      <c r="J30" s="73"/>
    </row>
    <row r="31" spans="1:10" ht="9" customHeight="1" thickTop="1">
      <c r="A31" s="19"/>
      <c r="B31" s="4"/>
      <c r="C31" s="4"/>
      <c r="D31" s="62"/>
      <c r="E31" s="63"/>
      <c r="F31" s="62"/>
      <c r="G31" s="63"/>
      <c r="H31" s="63"/>
      <c r="I31" s="63"/>
      <c r="J31" s="63"/>
    </row>
    <row r="32" spans="1:10" ht="19.5" customHeight="1">
      <c r="A32" s="19" t="s">
        <v>28</v>
      </c>
      <c r="B32" s="4"/>
      <c r="C32" s="4"/>
    </row>
    <row r="33" spans="1:10" ht="19.5" customHeight="1">
      <c r="A33" s="25" t="s">
        <v>29</v>
      </c>
      <c r="B33" s="4"/>
      <c r="C33" s="4"/>
      <c r="D33" s="64"/>
      <c r="E33" s="65"/>
      <c r="F33" s="64"/>
      <c r="G33" s="65"/>
      <c r="H33" s="64"/>
      <c r="I33" s="65"/>
      <c r="J33" s="64"/>
    </row>
    <row r="34" spans="1:10" ht="19.5" customHeight="1">
      <c r="A34" s="25" t="s">
        <v>30</v>
      </c>
      <c r="B34" s="4"/>
      <c r="C34" s="4"/>
      <c r="D34" s="66"/>
      <c r="E34" s="65"/>
      <c r="F34" s="66"/>
      <c r="G34" s="67"/>
      <c r="H34" s="58"/>
      <c r="J34" s="58"/>
    </row>
    <row r="35" spans="1:10" ht="19.5" customHeight="1" thickBot="1">
      <c r="A35" s="19" t="s">
        <v>31</v>
      </c>
      <c r="B35" s="4"/>
      <c r="C35" s="4"/>
      <c r="D35" s="68"/>
      <c r="E35" s="63"/>
      <c r="F35" s="68"/>
      <c r="G35" s="63"/>
      <c r="H35" s="68"/>
      <c r="I35" s="63"/>
      <c r="J35" s="68"/>
    </row>
    <row r="36" spans="1:10" ht="7.5" customHeight="1" thickTop="1">
      <c r="A36" s="19"/>
      <c r="B36" s="4"/>
      <c r="C36" s="4"/>
      <c r="D36" s="62"/>
      <c r="E36" s="63"/>
      <c r="F36" s="62"/>
      <c r="G36" s="63"/>
      <c r="H36" s="63"/>
      <c r="I36" s="63"/>
      <c r="J36" s="63"/>
    </row>
    <row r="37" spans="1:10" ht="20.25" customHeight="1">
      <c r="A37" s="19" t="s">
        <v>32</v>
      </c>
      <c r="B37" s="4"/>
      <c r="C37" s="4"/>
      <c r="D37" s="62"/>
      <c r="E37" s="63"/>
      <c r="F37" s="62"/>
      <c r="G37" s="63"/>
      <c r="H37" s="63"/>
      <c r="I37" s="63"/>
      <c r="J37" s="63"/>
    </row>
    <row r="38" spans="1:10" ht="20.25" customHeight="1">
      <c r="A38" s="25" t="s">
        <v>29</v>
      </c>
      <c r="B38" s="4"/>
      <c r="C38" s="4"/>
      <c r="D38" s="64"/>
      <c r="E38" s="65"/>
      <c r="F38" s="64"/>
      <c r="G38" s="65"/>
      <c r="H38" s="64"/>
      <c r="I38" s="65"/>
      <c r="J38" s="64"/>
    </row>
    <row r="39" spans="1:10" ht="20.25" customHeight="1">
      <c r="A39" s="25" t="s">
        <v>30</v>
      </c>
      <c r="B39" s="4"/>
      <c r="C39" s="4"/>
      <c r="D39" s="66"/>
      <c r="E39" s="65"/>
      <c r="F39" s="66"/>
      <c r="G39" s="67"/>
      <c r="H39" s="58"/>
      <c r="J39" s="58"/>
    </row>
    <row r="40" spans="1:10" ht="20.25" customHeight="1" thickBot="1">
      <c r="A40" s="19" t="s">
        <v>27</v>
      </c>
      <c r="B40" s="4"/>
      <c r="C40" s="4"/>
      <c r="D40" s="68"/>
      <c r="E40" s="63"/>
      <c r="F40" s="68"/>
      <c r="G40" s="63"/>
      <c r="H40" s="68"/>
      <c r="I40" s="63"/>
      <c r="J40" s="68"/>
    </row>
    <row r="41" spans="1:10" ht="9.75" customHeight="1" thickTop="1">
      <c r="B41" s="4"/>
      <c r="C41" s="4"/>
      <c r="D41" s="62"/>
      <c r="E41" s="63"/>
      <c r="F41" s="62"/>
      <c r="G41" s="63"/>
      <c r="H41" s="63"/>
      <c r="I41" s="63"/>
      <c r="J41" s="63"/>
    </row>
    <row r="42" spans="1:10" ht="21" customHeight="1">
      <c r="A42" s="19" t="s">
        <v>33</v>
      </c>
      <c r="B42" s="4"/>
      <c r="C42" s="4"/>
      <c r="D42" s="62"/>
      <c r="E42" s="63"/>
      <c r="F42" s="62"/>
      <c r="G42" s="63"/>
      <c r="H42" s="63"/>
      <c r="I42" s="63"/>
      <c r="J42" s="63"/>
    </row>
    <row r="43" spans="1:10" ht="21" customHeight="1" thickBot="1">
      <c r="A43" s="25" t="s">
        <v>34</v>
      </c>
      <c r="B43" s="4"/>
      <c r="C43" s="4"/>
      <c r="D43" s="69"/>
      <c r="E43"/>
      <c r="F43" s="69"/>
      <c r="G43"/>
      <c r="H43" s="69"/>
      <c r="I43"/>
      <c r="J43" s="69"/>
    </row>
    <row r="44" spans="1:10" ht="22.4" customHeight="1" thickTop="1"/>
    <row r="45" spans="1:10" ht="22.4" customHeight="1"/>
    <row r="46" spans="1:10" ht="22.4" customHeight="1"/>
    <row r="47" spans="1:10" ht="22.4" customHeight="1"/>
    <row r="48" spans="1:10" ht="22.4" customHeight="1"/>
    <row r="49" ht="22.4" customHeight="1"/>
    <row r="50" ht="22.4" customHeight="1"/>
    <row r="51" ht="22.4" customHeight="1"/>
    <row r="52" ht="22.4" customHeight="1"/>
    <row r="53" ht="22.4" customHeight="1"/>
    <row r="54" ht="22.4" customHeight="1"/>
    <row r="55" ht="22.4" customHeight="1"/>
    <row r="56" ht="22.4" customHeight="1"/>
    <row r="57" ht="22.4" customHeight="1"/>
    <row r="58" ht="22.4" customHeight="1"/>
    <row r="59" ht="22.4" customHeight="1"/>
    <row r="60" ht="22.4" customHeight="1"/>
    <row r="61" ht="22.4" customHeight="1"/>
    <row r="62" ht="22.4" customHeight="1"/>
    <row r="63" ht="22.4" customHeight="1"/>
    <row r="64" ht="22.4" customHeight="1"/>
    <row r="65" ht="22.4" customHeight="1"/>
    <row r="66" ht="22.4" customHeight="1"/>
    <row r="67" ht="20.149999999999999" customHeight="1"/>
    <row r="68" ht="20.149999999999999" customHeight="1"/>
    <row r="69" ht="20.149999999999999" customHeight="1"/>
    <row r="70" ht="20.149999999999999" customHeight="1"/>
    <row r="71" ht="20.149999999999999" customHeight="1"/>
    <row r="72" ht="20.149999999999999" customHeight="1"/>
    <row r="73" ht="20.149999999999999" customHeight="1"/>
    <row r="74" ht="20.149999999999999" customHeight="1"/>
    <row r="75" ht="20.149999999999999" customHeight="1"/>
    <row r="76" ht="20.149999999999999" customHeight="1"/>
    <row r="77" ht="20.149999999999999" customHeight="1"/>
    <row r="78" ht="20.149999999999999" customHeight="1"/>
    <row r="79" ht="20.149999999999999" customHeight="1"/>
    <row r="80" ht="20.149999999999999" customHeight="1"/>
    <row r="81" ht="19.5" customHeight="1"/>
    <row r="82" ht="20.149999999999999" customHeight="1"/>
    <row r="83" ht="20.149999999999999" customHeight="1"/>
    <row r="84" ht="20.149999999999999" customHeight="1"/>
    <row r="85" ht="20.149999999999999" customHeight="1"/>
    <row r="86" ht="20.149999999999999" customHeight="1"/>
    <row r="87" ht="20.149999999999999" customHeight="1"/>
    <row r="88" ht="20.149999999999999" customHeight="1"/>
    <row r="89" ht="20.149999999999999" customHeight="1"/>
    <row r="90" ht="20.149999999999999" customHeight="1"/>
    <row r="91" ht="20.149999999999999" customHeight="1"/>
    <row r="92" ht="20.149999999999999" customHeight="1"/>
    <row r="93" ht="19.5" customHeight="1"/>
    <row r="94" ht="19.5" customHeight="1"/>
    <row r="95" ht="19.5" customHeight="1"/>
    <row r="96" ht="19.5" customHeight="1"/>
    <row r="97" ht="19.5" customHeight="1"/>
    <row r="98" ht="19.5" customHeight="1"/>
    <row r="99" ht="19.5" customHeight="1"/>
    <row r="100" ht="19.5" customHeight="1"/>
    <row r="101" ht="19.5" customHeight="1"/>
    <row r="102" ht="19.5" customHeight="1"/>
    <row r="103" ht="19.5" customHeight="1"/>
    <row r="104" ht="19.5" customHeight="1"/>
    <row r="105" ht="19.5" customHeight="1"/>
    <row r="106" ht="19.5" customHeight="1"/>
    <row r="107" ht="19.5" customHeight="1"/>
    <row r="108" ht="20.149999999999999" customHeight="1"/>
    <row r="109" ht="20.149999999999999" customHeight="1"/>
    <row r="110" ht="20.149999999999999" customHeight="1"/>
    <row r="111" ht="20.149999999999999" customHeight="1"/>
    <row r="112" ht="20.149999999999999" customHeight="1"/>
    <row r="113" ht="20.149999999999999" customHeight="1"/>
    <row r="114" ht="20.149999999999999" customHeight="1"/>
    <row r="115" ht="20.149999999999999" customHeight="1"/>
    <row r="116" ht="20.149999999999999" customHeight="1"/>
    <row r="117" ht="20.149999999999999" customHeight="1"/>
    <row r="118" ht="20.149999999999999" customHeight="1"/>
    <row r="119" ht="20.149999999999999" customHeight="1"/>
    <row r="120" ht="19.5" customHeight="1"/>
    <row r="121" ht="20.149999999999999" customHeight="1"/>
    <row r="122" ht="20.149999999999999" customHeight="1"/>
    <row r="123" ht="20.149999999999999" customHeight="1"/>
    <row r="124" ht="19.5" customHeight="1"/>
    <row r="125" ht="20.149999999999999" customHeight="1"/>
    <row r="126" ht="20.149999999999999" customHeight="1"/>
    <row r="127" ht="19.5" customHeight="1"/>
    <row r="128" ht="20.149999999999999" customHeight="1"/>
    <row r="129" spans="1:10" ht="20.149999999999999" customHeight="1"/>
    <row r="130" spans="1:10" ht="20.149999999999999" customHeight="1"/>
    <row r="131" spans="1:10" ht="23.25" customHeight="1"/>
    <row r="132" spans="1:10" ht="23.25" customHeight="1"/>
    <row r="133" spans="1:10" s="70" customFormat="1" ht="23.25" customHeight="1">
      <c r="A133" s="18"/>
      <c r="B133"/>
      <c r="C133" s="5"/>
      <c r="D133" s="5"/>
      <c r="E133" s="5"/>
      <c r="F133" s="5"/>
      <c r="G133" s="5"/>
      <c r="H133" s="5"/>
      <c r="I133" s="5"/>
      <c r="J133" s="5"/>
    </row>
    <row r="134" spans="1:10" ht="23.25" customHeight="1"/>
    <row r="135" spans="1:10" ht="23.25" customHeight="1"/>
    <row r="136" spans="1:10" ht="23.25" customHeight="1"/>
    <row r="137" spans="1:10" ht="23.25" customHeight="1"/>
    <row r="138" spans="1:10" ht="23.25" customHeight="1"/>
    <row r="139" spans="1:10" ht="23.25" customHeight="1"/>
    <row r="140" spans="1:10" ht="23.25" customHeight="1"/>
    <row r="141" spans="1:10" ht="23.25" customHeight="1"/>
    <row r="142" spans="1:10" ht="23.25" customHeight="1"/>
    <row r="143" spans="1:10" ht="23.25" customHeight="1"/>
    <row r="144" spans="1:10" ht="23.25" customHeight="1"/>
    <row r="145" ht="23.25" customHeight="1"/>
  </sheetData>
  <mergeCells count="5">
    <mergeCell ref="D1:F1"/>
    <mergeCell ref="H1:J1"/>
    <mergeCell ref="D2:F2"/>
    <mergeCell ref="H2:J2"/>
    <mergeCell ref="D5:J5"/>
  </mergeCells>
  <pageMargins left="0.7" right="0.7" top="0.75" bottom="0.75" header="0.3" footer="0.3"/>
  <pageSetup paperSize="9" orientation="portrait" r:id="rId1"/>
  <customProperties>
    <customPr name="OrphanNamesChecke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5F3C73-DB91-45E2-91FF-D6B1D76FC9B3}">
  <sheetPr>
    <tabColor rgb="FF00FF00"/>
  </sheetPr>
  <dimension ref="A1:K90"/>
  <sheetViews>
    <sheetView view="pageBreakPreview" zoomScale="80" zoomScaleNormal="70" zoomScaleSheetLayoutView="80" workbookViewId="0">
      <selection activeCell="F16" sqref="F16"/>
    </sheetView>
  </sheetViews>
  <sheetFormatPr defaultColWidth="9.09765625" defaultRowHeight="21.5"/>
  <cols>
    <col min="1" max="1" width="43.5" style="9" customWidth="1"/>
    <col min="2" max="2" width="10.19921875" style="4" customWidth="1"/>
    <col min="3" max="3" width="3.296875" style="5" customWidth="1"/>
    <col min="4" max="4" width="14.796875" style="6" customWidth="1"/>
    <col min="5" max="5" width="1.3984375" style="5" customWidth="1"/>
    <col min="6" max="6" width="14.796875" style="6" customWidth="1"/>
    <col min="7" max="7" width="1.3984375" style="5" customWidth="1"/>
    <col min="8" max="8" width="14.796875" style="5" customWidth="1"/>
    <col min="9" max="9" width="1.3984375" style="5" customWidth="1"/>
    <col min="10" max="10" width="14.796875" style="5" customWidth="1"/>
    <col min="11" max="16384" width="9.09765625" style="5"/>
  </cols>
  <sheetData>
    <row r="1" spans="1:11" ht="22.5" customHeight="1">
      <c r="A1" s="128" t="s">
        <v>35</v>
      </c>
      <c r="C1" s="8"/>
      <c r="E1" s="8"/>
      <c r="G1" s="8"/>
      <c r="H1" s="8"/>
      <c r="I1" s="8"/>
      <c r="J1" s="8"/>
    </row>
    <row r="2" spans="1:11" ht="22.5" customHeight="1">
      <c r="A2" s="128" t="s">
        <v>36</v>
      </c>
      <c r="C2" s="8"/>
      <c r="E2" s="8"/>
      <c r="G2" s="8"/>
      <c r="H2" s="8"/>
      <c r="I2" s="8"/>
      <c r="J2" s="8"/>
    </row>
    <row r="3" spans="1:11" s="90" customFormat="1" ht="22.5" customHeight="1">
      <c r="A3" s="89"/>
      <c r="B3" s="97"/>
      <c r="C3" s="98"/>
      <c r="D3" s="99"/>
      <c r="F3" s="99"/>
    </row>
    <row r="4" spans="1:11" ht="22.4" customHeight="1">
      <c r="C4" s="2"/>
      <c r="D4" s="175" t="s">
        <v>0</v>
      </c>
      <c r="E4" s="175"/>
      <c r="F4" s="175"/>
      <c r="G4" s="38"/>
      <c r="H4" s="175" t="s">
        <v>37</v>
      </c>
      <c r="I4" s="175"/>
      <c r="J4" s="175"/>
    </row>
    <row r="5" spans="1:11" ht="22.4" customHeight="1">
      <c r="C5" s="2"/>
      <c r="D5" s="110" t="s">
        <v>38</v>
      </c>
      <c r="E5" s="2"/>
      <c r="F5" s="26" t="s">
        <v>39</v>
      </c>
      <c r="G5" s="2"/>
      <c r="H5" s="110" t="s">
        <v>38</v>
      </c>
      <c r="I5" s="2"/>
      <c r="J5" s="26" t="s">
        <v>39</v>
      </c>
    </row>
    <row r="6" spans="1:11" ht="22.4" customHeight="1">
      <c r="A6" s="11" t="s">
        <v>40</v>
      </c>
      <c r="B6" s="4" t="s">
        <v>3</v>
      </c>
      <c r="C6" s="2"/>
      <c r="D6" s="26">
        <v>2567</v>
      </c>
      <c r="E6" s="2"/>
      <c r="F6" s="26">
        <v>2566</v>
      </c>
      <c r="G6" s="2"/>
      <c r="H6" s="26">
        <v>2567</v>
      </c>
      <c r="I6" s="2"/>
      <c r="J6" s="26">
        <v>2566</v>
      </c>
    </row>
    <row r="7" spans="1:11" ht="22.4" customHeight="1">
      <c r="A7" s="11"/>
      <c r="B7" s="119"/>
      <c r="C7" s="2"/>
      <c r="D7" s="110" t="s">
        <v>41</v>
      </c>
      <c r="E7" s="2"/>
      <c r="F7" s="26"/>
      <c r="G7" s="2"/>
      <c r="H7" s="110" t="s">
        <v>41</v>
      </c>
      <c r="I7" s="2"/>
      <c r="J7" s="26"/>
    </row>
    <row r="8" spans="1:11" ht="19.899999999999999" customHeight="1">
      <c r="C8" s="2"/>
      <c r="D8" s="177" t="s">
        <v>5</v>
      </c>
      <c r="E8" s="177"/>
      <c r="F8" s="177"/>
      <c r="G8" s="177"/>
      <c r="H8" s="177"/>
      <c r="I8" s="177"/>
      <c r="J8" s="177"/>
    </row>
    <row r="9" spans="1:11" ht="22.4" customHeight="1">
      <c r="A9" s="127" t="s">
        <v>42</v>
      </c>
      <c r="C9" s="26"/>
      <c r="D9" s="100"/>
      <c r="E9" s="14"/>
      <c r="F9" s="100"/>
      <c r="G9" s="14"/>
      <c r="H9" s="101"/>
      <c r="I9" s="101"/>
      <c r="J9" s="101"/>
    </row>
    <row r="10" spans="1:11" ht="22.4" customHeight="1">
      <c r="A10" s="24" t="s">
        <v>43</v>
      </c>
      <c r="C10" s="26"/>
      <c r="D10" s="27">
        <v>208988</v>
      </c>
      <c r="E10" s="27"/>
      <c r="F10" s="86">
        <v>399995</v>
      </c>
      <c r="G10" s="27"/>
      <c r="H10" s="27">
        <v>208144</v>
      </c>
      <c r="I10" s="27"/>
      <c r="J10" s="27">
        <v>399046</v>
      </c>
    </row>
    <row r="11" spans="1:11" ht="22.4" customHeight="1">
      <c r="A11" s="24" t="s">
        <v>44</v>
      </c>
      <c r="B11" s="120" t="s">
        <v>45</v>
      </c>
      <c r="C11" s="26"/>
      <c r="D11" s="27">
        <v>333154</v>
      </c>
      <c r="E11" s="27"/>
      <c r="F11" s="86">
        <v>314971</v>
      </c>
      <c r="G11" s="27"/>
      <c r="H11" s="27">
        <v>333154</v>
      </c>
      <c r="I11" s="27"/>
      <c r="J11" s="27">
        <v>314971</v>
      </c>
    </row>
    <row r="12" spans="1:11" ht="22.4" customHeight="1">
      <c r="A12" s="24" t="s">
        <v>46</v>
      </c>
      <c r="C12" s="26"/>
      <c r="D12" s="27">
        <v>7480</v>
      </c>
      <c r="E12" s="27"/>
      <c r="F12" s="86">
        <v>7580</v>
      </c>
      <c r="G12" s="27"/>
      <c r="H12" s="27">
        <v>7480</v>
      </c>
      <c r="I12" s="27"/>
      <c r="J12" s="27">
        <v>7580</v>
      </c>
    </row>
    <row r="13" spans="1:11" ht="22.4" customHeight="1">
      <c r="A13" s="24" t="s">
        <v>47</v>
      </c>
      <c r="C13" s="26"/>
      <c r="D13" s="27">
        <v>28661</v>
      </c>
      <c r="E13" s="27"/>
      <c r="F13" s="86">
        <v>14046</v>
      </c>
      <c r="G13" s="27"/>
      <c r="H13" s="27">
        <v>28661</v>
      </c>
      <c r="I13" s="27"/>
      <c r="J13" s="27">
        <v>14046</v>
      </c>
    </row>
    <row r="14" spans="1:11" ht="22.4" customHeight="1">
      <c r="A14" s="24" t="s">
        <v>48</v>
      </c>
      <c r="C14" s="26"/>
      <c r="D14" s="27">
        <v>10146</v>
      </c>
      <c r="E14" s="27"/>
      <c r="F14" s="86">
        <v>8628</v>
      </c>
      <c r="G14" s="27"/>
      <c r="H14" s="27">
        <v>10146</v>
      </c>
      <c r="I14" s="27"/>
      <c r="J14" s="27">
        <v>8628</v>
      </c>
    </row>
    <row r="15" spans="1:11" ht="22.4" customHeight="1">
      <c r="A15" s="24" t="s">
        <v>49</v>
      </c>
      <c r="C15" s="26"/>
      <c r="D15" s="27">
        <v>0</v>
      </c>
      <c r="E15" s="27"/>
      <c r="F15" s="86">
        <v>5729</v>
      </c>
      <c r="G15" s="27"/>
      <c r="H15" s="27">
        <v>0</v>
      </c>
      <c r="I15" s="27"/>
      <c r="J15" s="27">
        <v>5729</v>
      </c>
    </row>
    <row r="16" spans="1:11" ht="22.4" customHeight="1">
      <c r="A16" s="24" t="s">
        <v>50</v>
      </c>
      <c r="B16" s="5"/>
      <c r="C16" s="26"/>
      <c r="D16" s="27">
        <v>25069</v>
      </c>
      <c r="E16" s="27"/>
      <c r="F16" s="86">
        <v>17967</v>
      </c>
      <c r="G16" s="27"/>
      <c r="H16" s="27">
        <v>24999</v>
      </c>
      <c r="I16" s="27"/>
      <c r="J16" s="27">
        <v>17910</v>
      </c>
      <c r="K16" s="132"/>
    </row>
    <row r="17" spans="1:10" ht="22.4" customHeight="1">
      <c r="A17" s="10" t="s">
        <v>51</v>
      </c>
      <c r="C17" s="26"/>
      <c r="D17" s="32">
        <f>SUM(D10:D16)</f>
        <v>613498</v>
      </c>
      <c r="E17" s="3"/>
      <c r="F17" s="32">
        <f>SUM(F10:F16)</f>
        <v>768916</v>
      </c>
      <c r="G17" s="3"/>
      <c r="H17" s="32">
        <f>SUM(H10:H16)</f>
        <v>612584</v>
      </c>
      <c r="I17" s="3"/>
      <c r="J17" s="32">
        <f>SUM(J10:J16)</f>
        <v>767910</v>
      </c>
    </row>
    <row r="18" spans="1:10" s="90" customFormat="1" ht="15" customHeight="1">
      <c r="A18" s="102"/>
      <c r="B18" s="97"/>
      <c r="C18" s="103"/>
      <c r="D18" s="104"/>
      <c r="E18" s="104"/>
      <c r="F18" s="104"/>
      <c r="G18" s="104"/>
      <c r="H18" s="104"/>
      <c r="I18" s="104"/>
      <c r="J18" s="104"/>
    </row>
    <row r="19" spans="1:10" ht="22">
      <c r="A19" s="7" t="s">
        <v>52</v>
      </c>
      <c r="C19" s="26"/>
      <c r="D19" s="35"/>
      <c r="E19" s="35"/>
      <c r="F19" s="35"/>
      <c r="G19" s="35"/>
      <c r="H19" s="35"/>
      <c r="I19" s="35"/>
      <c r="J19" s="35"/>
    </row>
    <row r="20" spans="1:10">
      <c r="A20" s="24" t="s">
        <v>53</v>
      </c>
      <c r="C20" s="26"/>
      <c r="D20" s="27">
        <v>0</v>
      </c>
      <c r="E20" s="27"/>
      <c r="F20" s="27">
        <v>0</v>
      </c>
      <c r="G20" s="27"/>
      <c r="H20" s="27">
        <v>0</v>
      </c>
      <c r="I20" s="27"/>
      <c r="J20" s="27">
        <v>0</v>
      </c>
    </row>
    <row r="21" spans="1:10" ht="22.4" customHeight="1">
      <c r="A21" s="24" t="s">
        <v>54</v>
      </c>
      <c r="B21" s="4">
        <v>4</v>
      </c>
      <c r="C21" s="26"/>
      <c r="D21" s="27">
        <v>3250638</v>
      </c>
      <c r="E21" s="27"/>
      <c r="F21" s="86">
        <v>2986816</v>
      </c>
      <c r="G21" s="27"/>
      <c r="H21" s="27">
        <v>3250638</v>
      </c>
      <c r="I21" s="27"/>
      <c r="J21" s="27">
        <v>2986816</v>
      </c>
    </row>
    <row r="22" spans="1:10" ht="22.4" customHeight="1">
      <c r="A22" s="24" t="s">
        <v>55</v>
      </c>
      <c r="B22" s="4">
        <v>5</v>
      </c>
      <c r="C22" s="26"/>
      <c r="D22" s="27">
        <v>217088</v>
      </c>
      <c r="E22" s="27"/>
      <c r="F22" s="86">
        <v>231035</v>
      </c>
      <c r="G22" s="27"/>
      <c r="H22" s="27">
        <v>217088</v>
      </c>
      <c r="I22" s="27"/>
      <c r="J22" s="27">
        <v>231035</v>
      </c>
    </row>
    <row r="23" spans="1:10" ht="22.4" customHeight="1">
      <c r="A23" s="24" t="s">
        <v>56</v>
      </c>
      <c r="B23" s="4">
        <v>6</v>
      </c>
      <c r="C23" s="26"/>
      <c r="D23" s="27">
        <v>122640</v>
      </c>
      <c r="E23" s="27"/>
      <c r="F23" s="86">
        <v>154032</v>
      </c>
      <c r="G23" s="27"/>
      <c r="H23" s="27">
        <v>122640</v>
      </c>
      <c r="I23" s="27"/>
      <c r="J23" s="27">
        <v>154032</v>
      </c>
    </row>
    <row r="24" spans="1:10" ht="22.4" customHeight="1">
      <c r="A24" s="24" t="s">
        <v>57</v>
      </c>
      <c r="C24" s="26"/>
      <c r="D24" s="27">
        <v>17343</v>
      </c>
      <c r="E24" s="27"/>
      <c r="F24" s="86">
        <v>14300</v>
      </c>
      <c r="G24" s="27"/>
      <c r="H24" s="27">
        <v>17343</v>
      </c>
      <c r="I24" s="27"/>
      <c r="J24" s="27">
        <v>14300</v>
      </c>
    </row>
    <row r="25" spans="1:10" ht="22.4" customHeight="1">
      <c r="A25" s="24" t="s">
        <v>58</v>
      </c>
      <c r="C25" s="26"/>
      <c r="D25" s="27">
        <v>18075</v>
      </c>
      <c r="E25" s="27"/>
      <c r="F25" s="86">
        <v>18047</v>
      </c>
      <c r="G25" s="27"/>
      <c r="H25" s="27">
        <v>18075</v>
      </c>
      <c r="I25" s="27"/>
      <c r="J25" s="27">
        <v>18047</v>
      </c>
    </row>
    <row r="26" spans="1:10" ht="22.4" customHeight="1">
      <c r="A26" s="24" t="s">
        <v>59</v>
      </c>
      <c r="C26" s="26"/>
      <c r="D26" s="27">
        <v>6385</v>
      </c>
      <c r="E26" s="27"/>
      <c r="F26" s="86">
        <v>6309</v>
      </c>
      <c r="G26" s="27"/>
      <c r="H26" s="27">
        <v>6385</v>
      </c>
      <c r="I26" s="27"/>
      <c r="J26" s="27">
        <v>6309</v>
      </c>
    </row>
    <row r="27" spans="1:10" ht="22.4" customHeight="1">
      <c r="A27" s="24" t="s">
        <v>60</v>
      </c>
      <c r="C27" s="26"/>
      <c r="D27" s="27">
        <v>16304</v>
      </c>
      <c r="E27" s="27"/>
      <c r="F27" s="86">
        <v>19668</v>
      </c>
      <c r="G27" s="27"/>
      <c r="H27" s="27">
        <v>16304</v>
      </c>
      <c r="I27" s="27"/>
      <c r="J27" s="27">
        <v>19668</v>
      </c>
    </row>
    <row r="28" spans="1:10" ht="22.4" customHeight="1">
      <c r="A28" s="24" t="s">
        <v>61</v>
      </c>
      <c r="C28" s="26"/>
      <c r="D28" s="27">
        <v>18263</v>
      </c>
      <c r="E28" s="27"/>
      <c r="F28" s="86">
        <v>18619</v>
      </c>
      <c r="G28" s="27"/>
      <c r="H28" s="27">
        <v>18263</v>
      </c>
      <c r="I28" s="27"/>
      <c r="J28" s="27">
        <v>18619</v>
      </c>
    </row>
    <row r="29" spans="1:10" ht="22.4" customHeight="1">
      <c r="A29" s="24" t="s">
        <v>62</v>
      </c>
      <c r="C29" s="26"/>
      <c r="D29" s="27">
        <v>22602</v>
      </c>
      <c r="E29" s="27"/>
      <c r="F29" s="86">
        <v>21857</v>
      </c>
      <c r="G29" s="27"/>
      <c r="H29" s="27">
        <v>22602</v>
      </c>
      <c r="I29" s="27"/>
      <c r="J29" s="27">
        <v>21857</v>
      </c>
    </row>
    <row r="30" spans="1:10" ht="22.4" customHeight="1">
      <c r="A30" s="24" t="s">
        <v>63</v>
      </c>
      <c r="C30" s="26"/>
      <c r="D30" s="27">
        <v>5933</v>
      </c>
      <c r="E30" s="27"/>
      <c r="F30" s="86">
        <v>5252</v>
      </c>
      <c r="G30" s="27"/>
      <c r="H30" s="27">
        <v>5924</v>
      </c>
      <c r="I30" s="27"/>
      <c r="J30" s="27">
        <v>5244</v>
      </c>
    </row>
    <row r="31" spans="1:10" ht="22.4" customHeight="1">
      <c r="A31" s="10" t="s">
        <v>64</v>
      </c>
      <c r="C31" s="26"/>
      <c r="D31" s="32">
        <f>SUM(D20:D30)</f>
        <v>3695271</v>
      </c>
      <c r="E31" s="3"/>
      <c r="F31" s="32">
        <f>SUM(F20:F30)</f>
        <v>3475935</v>
      </c>
      <c r="G31" s="3"/>
      <c r="H31" s="32">
        <f>SUM(H20:H30)</f>
        <v>3695262</v>
      </c>
      <c r="I31" s="21"/>
      <c r="J31" s="32">
        <f>SUM(J20:J30)</f>
        <v>3475927</v>
      </c>
    </row>
    <row r="32" spans="1:10" s="90" customFormat="1" ht="15" customHeight="1">
      <c r="A32" s="89"/>
      <c r="B32" s="97"/>
      <c r="C32" s="103"/>
      <c r="D32" s="91"/>
      <c r="E32" s="105"/>
      <c r="F32" s="91"/>
      <c r="G32" s="105"/>
      <c r="H32" s="91"/>
      <c r="I32" s="106"/>
      <c r="J32" s="91"/>
    </row>
    <row r="33" spans="1:10" ht="22.4" customHeight="1" thickBot="1">
      <c r="A33" s="10" t="s">
        <v>65</v>
      </c>
      <c r="C33" s="26"/>
      <c r="D33" s="33">
        <f>D17+D31</f>
        <v>4308769</v>
      </c>
      <c r="E33" s="3"/>
      <c r="F33" s="33">
        <f>F17+F31</f>
        <v>4244851</v>
      </c>
      <c r="G33" s="3"/>
      <c r="H33" s="33">
        <f>H17+H31</f>
        <v>4307846</v>
      </c>
      <c r="I33" s="21"/>
      <c r="J33" s="33">
        <f>J17+J31</f>
        <v>4243837</v>
      </c>
    </row>
    <row r="34" spans="1:10" s="108" customFormat="1" ht="22.5" customHeight="1" thickTop="1">
      <c r="A34" s="128" t="s">
        <v>35</v>
      </c>
      <c r="B34" s="107"/>
      <c r="D34" s="109"/>
      <c r="E34" s="109"/>
      <c r="F34" s="109"/>
      <c r="G34" s="109"/>
      <c r="H34" s="109"/>
      <c r="I34" s="109"/>
      <c r="J34" s="109"/>
    </row>
    <row r="35" spans="1:10" s="108" customFormat="1" ht="22.5" customHeight="1">
      <c r="A35" s="128" t="s">
        <v>36</v>
      </c>
      <c r="B35" s="107"/>
      <c r="D35" s="109"/>
      <c r="F35" s="109"/>
    </row>
    <row r="36" spans="1:10" s="108" customFormat="1" ht="22.5" customHeight="1">
      <c r="A36" s="11"/>
      <c r="B36" s="107"/>
      <c r="D36" s="109"/>
      <c r="F36" s="109"/>
    </row>
    <row r="37" spans="1:10" ht="22.4" customHeight="1">
      <c r="A37" s="24"/>
      <c r="C37" s="26"/>
      <c r="D37" s="175" t="s">
        <v>0</v>
      </c>
      <c r="E37" s="175"/>
      <c r="F37" s="175"/>
      <c r="G37" s="38"/>
      <c r="H37" s="175" t="s">
        <v>37</v>
      </c>
      <c r="I37" s="175"/>
      <c r="J37" s="175"/>
    </row>
    <row r="38" spans="1:10" ht="22.4" customHeight="1">
      <c r="A38" s="24"/>
      <c r="C38" s="26"/>
      <c r="D38" s="110" t="s">
        <v>38</v>
      </c>
      <c r="E38" s="2"/>
      <c r="F38" s="26" t="s">
        <v>39</v>
      </c>
      <c r="G38" s="2"/>
      <c r="H38" s="110" t="s">
        <v>38</v>
      </c>
      <c r="I38" s="2"/>
      <c r="J38" s="26" t="s">
        <v>39</v>
      </c>
    </row>
    <row r="39" spans="1:10" ht="24" customHeight="1">
      <c r="A39" s="11" t="s">
        <v>66</v>
      </c>
      <c r="B39" s="4" t="s">
        <v>3</v>
      </c>
      <c r="C39" s="26"/>
      <c r="D39" s="26">
        <v>2567</v>
      </c>
      <c r="E39" s="2"/>
      <c r="F39" s="26">
        <v>2566</v>
      </c>
      <c r="G39" s="2"/>
      <c r="H39" s="26">
        <v>2567</v>
      </c>
      <c r="I39" s="2"/>
      <c r="J39" s="26">
        <v>2566</v>
      </c>
    </row>
    <row r="40" spans="1:10" ht="24" customHeight="1">
      <c r="A40" s="11"/>
      <c r="B40" s="119"/>
      <c r="C40" s="26"/>
      <c r="D40" s="110" t="s">
        <v>41</v>
      </c>
      <c r="E40" s="2"/>
      <c r="F40" s="26"/>
      <c r="G40" s="2"/>
      <c r="H40" s="110" t="s">
        <v>41</v>
      </c>
      <c r="I40" s="2"/>
      <c r="J40" s="26"/>
    </row>
    <row r="41" spans="1:10" ht="22.4" customHeight="1">
      <c r="A41" s="10"/>
      <c r="C41" s="26"/>
      <c r="D41" s="177" t="s">
        <v>5</v>
      </c>
      <c r="E41" s="177"/>
      <c r="F41" s="177"/>
      <c r="G41" s="177"/>
      <c r="H41" s="177"/>
      <c r="I41" s="177"/>
      <c r="J41" s="177"/>
    </row>
    <row r="42" spans="1:10" ht="22.4" customHeight="1">
      <c r="A42" s="7" t="s">
        <v>67</v>
      </c>
      <c r="C42" s="26"/>
      <c r="D42" s="110"/>
      <c r="E42" s="26"/>
      <c r="F42" s="110"/>
      <c r="G42" s="26"/>
      <c r="H42" s="26"/>
      <c r="I42" s="26"/>
      <c r="J42" s="26"/>
    </row>
    <row r="43" spans="1:10" ht="22.4" customHeight="1">
      <c r="A43" s="24" t="s">
        <v>215</v>
      </c>
      <c r="B43" s="4">
        <v>7</v>
      </c>
      <c r="C43" s="26"/>
      <c r="D43" s="27">
        <v>65000</v>
      </c>
      <c r="E43" s="26"/>
      <c r="F43" s="174">
        <v>0</v>
      </c>
      <c r="G43" s="26"/>
      <c r="H43" s="27">
        <v>65000</v>
      </c>
      <c r="I43" s="26"/>
      <c r="J43" s="174">
        <v>0</v>
      </c>
    </row>
    <row r="44" spans="1:10" ht="22.4" customHeight="1">
      <c r="A44" s="24" t="s">
        <v>68</v>
      </c>
      <c r="B44" s="4">
        <v>2</v>
      </c>
      <c r="C44" s="26"/>
      <c r="D44" s="27">
        <v>408954</v>
      </c>
      <c r="E44" s="26"/>
      <c r="F44" s="86">
        <v>329201</v>
      </c>
      <c r="G44" s="26"/>
      <c r="H44" s="27">
        <v>408908</v>
      </c>
      <c r="I44" s="26"/>
      <c r="J44" s="27">
        <v>329140</v>
      </c>
    </row>
    <row r="45" spans="1:10" ht="22.4" customHeight="1">
      <c r="A45" s="25" t="s">
        <v>69</v>
      </c>
      <c r="C45" s="26"/>
      <c r="D45" s="27">
        <v>21110</v>
      </c>
      <c r="E45" s="26"/>
      <c r="F45" s="86">
        <v>15030</v>
      </c>
      <c r="G45" s="26"/>
      <c r="H45" s="27">
        <v>21110</v>
      </c>
      <c r="I45" s="26"/>
      <c r="J45" s="27">
        <v>15030</v>
      </c>
    </row>
    <row r="46" spans="1:10" ht="22.4" customHeight="1">
      <c r="A46" s="25" t="s">
        <v>70</v>
      </c>
      <c r="C46" s="26"/>
      <c r="D46" s="27"/>
      <c r="E46" s="26"/>
      <c r="F46" s="35"/>
      <c r="G46" s="26"/>
      <c r="H46" s="27"/>
      <c r="I46" s="26"/>
      <c r="J46" s="35"/>
    </row>
    <row r="47" spans="1:10" ht="22.4" customHeight="1">
      <c r="A47" s="25" t="s">
        <v>71</v>
      </c>
      <c r="C47" s="26"/>
      <c r="D47" s="27">
        <v>45066</v>
      </c>
      <c r="E47" s="26"/>
      <c r="F47" s="86">
        <v>60582</v>
      </c>
      <c r="G47" s="26"/>
      <c r="H47" s="27">
        <v>45066</v>
      </c>
      <c r="I47" s="26"/>
      <c r="J47" s="27">
        <v>60582</v>
      </c>
    </row>
    <row r="48" spans="1:10" ht="22.4" customHeight="1">
      <c r="A48" s="25" t="s">
        <v>72</v>
      </c>
      <c r="C48" s="26"/>
      <c r="D48" s="27"/>
      <c r="E48" s="26"/>
      <c r="F48" s="35"/>
      <c r="G48" s="26"/>
      <c r="H48" s="27"/>
      <c r="I48" s="26"/>
      <c r="J48" s="35"/>
    </row>
    <row r="49" spans="1:11" ht="22.4" customHeight="1">
      <c r="A49" s="24" t="s">
        <v>71</v>
      </c>
      <c r="B49" s="4">
        <v>7</v>
      </c>
      <c r="C49" s="26"/>
      <c r="D49" s="27">
        <v>302010</v>
      </c>
      <c r="E49" s="27"/>
      <c r="F49" s="86">
        <v>291893</v>
      </c>
      <c r="G49" s="27"/>
      <c r="H49" s="27">
        <v>302010</v>
      </c>
      <c r="I49" s="27"/>
      <c r="J49" s="27">
        <v>291893</v>
      </c>
    </row>
    <row r="50" spans="1:11" ht="22.4" customHeight="1">
      <c r="A50" s="24" t="s">
        <v>73</v>
      </c>
      <c r="C50" s="38"/>
      <c r="D50" s="27">
        <v>45618</v>
      </c>
      <c r="E50" s="27"/>
      <c r="F50" s="86">
        <v>40757</v>
      </c>
      <c r="G50" s="27"/>
      <c r="H50" s="27">
        <v>45612</v>
      </c>
      <c r="I50" s="27"/>
      <c r="J50" s="27">
        <v>40750</v>
      </c>
      <c r="K50" s="164"/>
    </row>
    <row r="51" spans="1:11" ht="22.4" customHeight="1">
      <c r="A51" s="10" t="s">
        <v>74</v>
      </c>
      <c r="C51" s="26"/>
      <c r="D51" s="32">
        <f>SUM(D43:D50)</f>
        <v>887758</v>
      </c>
      <c r="E51" s="3"/>
      <c r="F51" s="32">
        <f>SUM(F43:F50)</f>
        <v>737463</v>
      </c>
      <c r="G51" s="3"/>
      <c r="H51" s="32">
        <f>SUM(H43:H50)</f>
        <v>887706</v>
      </c>
      <c r="I51" s="3"/>
      <c r="J51" s="32">
        <f>SUM(J43:J50)</f>
        <v>737395</v>
      </c>
    </row>
    <row r="52" spans="1:11" ht="22.4" customHeight="1">
      <c r="A52" s="24"/>
      <c r="C52" s="26"/>
      <c r="D52" s="35"/>
      <c r="E52" s="35"/>
      <c r="F52" s="35"/>
      <c r="G52" s="35"/>
      <c r="H52" s="35"/>
      <c r="I52" s="35"/>
      <c r="J52" s="35"/>
    </row>
    <row r="53" spans="1:11" ht="22.4" customHeight="1">
      <c r="A53" s="7" t="s">
        <v>75</v>
      </c>
      <c r="C53" s="26"/>
      <c r="D53" s="35"/>
      <c r="E53" s="35"/>
      <c r="F53" s="35"/>
      <c r="G53" s="35"/>
      <c r="H53" s="35"/>
      <c r="I53" s="35"/>
      <c r="J53" s="35"/>
    </row>
    <row r="54" spans="1:11" ht="22.4" customHeight="1">
      <c r="A54" s="24" t="s">
        <v>76</v>
      </c>
      <c r="B54" s="4">
        <v>7</v>
      </c>
      <c r="C54" s="26"/>
      <c r="D54" s="27">
        <v>267364</v>
      </c>
      <c r="E54" s="27"/>
      <c r="F54" s="86">
        <v>446386</v>
      </c>
      <c r="G54" s="27"/>
      <c r="H54" s="27">
        <v>267364</v>
      </c>
      <c r="I54" s="27"/>
      <c r="J54" s="27">
        <v>446386</v>
      </c>
    </row>
    <row r="55" spans="1:11" ht="22.4" customHeight="1">
      <c r="A55" s="25" t="s">
        <v>77</v>
      </c>
      <c r="C55" s="26"/>
      <c r="D55" s="27">
        <v>51262</v>
      </c>
      <c r="E55" s="27"/>
      <c r="F55" s="86">
        <v>66120</v>
      </c>
      <c r="G55" s="27"/>
      <c r="H55" s="27">
        <v>51262</v>
      </c>
      <c r="I55" s="27"/>
      <c r="J55" s="27">
        <v>66120</v>
      </c>
    </row>
    <row r="56" spans="1:11" ht="22.4" customHeight="1">
      <c r="A56" s="24" t="s">
        <v>78</v>
      </c>
      <c r="C56" s="26"/>
      <c r="D56" s="27">
        <v>34352</v>
      </c>
      <c r="E56" s="27"/>
      <c r="F56" s="86">
        <v>36962</v>
      </c>
      <c r="G56" s="27"/>
      <c r="H56" s="27">
        <v>34352</v>
      </c>
      <c r="I56" s="27"/>
      <c r="J56" s="27">
        <v>36962</v>
      </c>
    </row>
    <row r="57" spans="1:11" ht="22.4" customHeight="1">
      <c r="A57" s="24" t="s">
        <v>79</v>
      </c>
      <c r="C57" s="26"/>
      <c r="D57" s="27"/>
      <c r="E57" s="27"/>
      <c r="F57" s="35"/>
      <c r="G57" s="27"/>
      <c r="H57" s="27"/>
      <c r="I57" s="27"/>
      <c r="J57" s="35"/>
    </row>
    <row r="58" spans="1:11" ht="22.4" customHeight="1">
      <c r="A58" s="24" t="s">
        <v>80</v>
      </c>
      <c r="C58" s="26"/>
      <c r="D58" s="27">
        <v>57238</v>
      </c>
      <c r="E58" s="27"/>
      <c r="F58" s="86">
        <v>49379</v>
      </c>
      <c r="G58" s="27"/>
      <c r="H58" s="27">
        <v>57238</v>
      </c>
      <c r="I58" s="27"/>
      <c r="J58" s="27">
        <v>49379</v>
      </c>
    </row>
    <row r="59" spans="1:11" ht="22.4" customHeight="1">
      <c r="A59" s="10" t="s">
        <v>81</v>
      </c>
      <c r="C59" s="26"/>
      <c r="D59" s="32">
        <f>SUM(D54:D58)</f>
        <v>410216</v>
      </c>
      <c r="E59" s="3"/>
      <c r="F59" s="32">
        <f>SUM(F54:F58)</f>
        <v>598847</v>
      </c>
      <c r="G59" s="3"/>
      <c r="H59" s="32">
        <f>SUM(H54:H58)</f>
        <v>410216</v>
      </c>
      <c r="I59" s="3"/>
      <c r="J59" s="32">
        <f>SUM(J54:J58)</f>
        <v>598847</v>
      </c>
    </row>
    <row r="60" spans="1:11" ht="22.4" customHeight="1">
      <c r="A60" s="10"/>
      <c r="C60" s="26"/>
      <c r="D60" s="30"/>
      <c r="E60" s="3"/>
      <c r="F60" s="30"/>
      <c r="G60" s="3"/>
      <c r="H60" s="30"/>
      <c r="I60" s="3"/>
      <c r="J60" s="30"/>
    </row>
    <row r="61" spans="1:11" ht="22.4" customHeight="1">
      <c r="A61" s="10" t="s">
        <v>82</v>
      </c>
      <c r="C61" s="26"/>
      <c r="D61" s="79">
        <f>D51+D59</f>
        <v>1297974</v>
      </c>
      <c r="E61" s="3"/>
      <c r="F61" s="79">
        <f>F51+F59</f>
        <v>1336310</v>
      </c>
      <c r="G61" s="3"/>
      <c r="H61" s="79">
        <f>H51+H59</f>
        <v>1297922</v>
      </c>
      <c r="I61" s="3"/>
      <c r="J61" s="79">
        <f>J51+J59</f>
        <v>1336242</v>
      </c>
    </row>
    <row r="62" spans="1:11" ht="22.5" customHeight="1">
      <c r="A62" s="24"/>
      <c r="C62"/>
      <c r="D62" s="111"/>
      <c r="E62"/>
      <c r="F62" s="111"/>
      <c r="G62"/>
      <c r="H62" s="77"/>
      <c r="I62"/>
      <c r="J62" s="77"/>
    </row>
    <row r="63" spans="1:11" s="108" customFormat="1" ht="22.5" customHeight="1">
      <c r="A63" s="128" t="s">
        <v>35</v>
      </c>
      <c r="B63" s="107"/>
      <c r="D63" s="109"/>
      <c r="E63" s="109"/>
      <c r="F63" s="109"/>
      <c r="G63" s="109"/>
      <c r="H63" s="109"/>
      <c r="I63" s="109"/>
      <c r="J63" s="109"/>
    </row>
    <row r="64" spans="1:11" s="108" customFormat="1" ht="22.5" customHeight="1">
      <c r="A64" s="128" t="s">
        <v>36</v>
      </c>
      <c r="B64" s="107"/>
      <c r="D64" s="109"/>
      <c r="F64" s="109"/>
    </row>
    <row r="65" spans="1:10" s="108" customFormat="1" ht="22.5" customHeight="1">
      <c r="A65" s="11"/>
      <c r="B65" s="107"/>
      <c r="D65" s="109"/>
      <c r="F65" s="109"/>
    </row>
    <row r="66" spans="1:10" ht="22.4" customHeight="1">
      <c r="A66" s="24"/>
      <c r="C66" s="26"/>
      <c r="D66" s="175" t="s">
        <v>0</v>
      </c>
      <c r="E66" s="175"/>
      <c r="F66" s="175"/>
      <c r="G66" s="38"/>
      <c r="H66" s="175" t="s">
        <v>37</v>
      </c>
      <c r="I66" s="175"/>
      <c r="J66" s="175"/>
    </row>
    <row r="67" spans="1:10" ht="22.4" customHeight="1">
      <c r="A67" s="24"/>
      <c r="C67" s="26"/>
      <c r="D67" s="110" t="s">
        <v>38</v>
      </c>
      <c r="E67" s="2"/>
      <c r="F67" s="26" t="s">
        <v>39</v>
      </c>
      <c r="G67" s="2"/>
      <c r="H67" s="110" t="s">
        <v>38</v>
      </c>
      <c r="I67" s="2"/>
      <c r="J67" s="26" t="s">
        <v>39</v>
      </c>
    </row>
    <row r="68" spans="1:10" ht="24" customHeight="1">
      <c r="A68" s="11" t="s">
        <v>66</v>
      </c>
      <c r="C68" s="26"/>
      <c r="D68" s="26">
        <v>2567</v>
      </c>
      <c r="E68" s="2"/>
      <c r="F68" s="26">
        <v>2566</v>
      </c>
      <c r="G68" s="2"/>
      <c r="H68" s="26">
        <v>2567</v>
      </c>
      <c r="I68" s="2"/>
      <c r="J68" s="26">
        <v>2566</v>
      </c>
    </row>
    <row r="69" spans="1:10" ht="24" customHeight="1">
      <c r="A69" s="11"/>
      <c r="B69" s="119"/>
      <c r="C69" s="26"/>
      <c r="D69" s="110" t="s">
        <v>41</v>
      </c>
      <c r="E69" s="2"/>
      <c r="F69" s="26"/>
      <c r="G69" s="2"/>
      <c r="H69" s="110" t="s">
        <v>41</v>
      </c>
      <c r="I69" s="2"/>
      <c r="J69" s="26"/>
    </row>
    <row r="70" spans="1:10" ht="22.4" customHeight="1">
      <c r="A70" s="10"/>
      <c r="C70" s="26"/>
      <c r="D70" s="177" t="s">
        <v>5</v>
      </c>
      <c r="E70" s="177"/>
      <c r="F70" s="177"/>
      <c r="G70" s="177"/>
      <c r="H70" s="177"/>
      <c r="I70" s="177"/>
      <c r="J70" s="177"/>
    </row>
    <row r="71" spans="1:10" ht="22.4" customHeight="1">
      <c r="A71" s="7" t="s">
        <v>83</v>
      </c>
      <c r="C71" s="26"/>
      <c r="D71" s="35"/>
      <c r="E71" s="35"/>
      <c r="F71" s="35"/>
      <c r="G71" s="35"/>
      <c r="H71" s="35"/>
      <c r="I71" s="35"/>
      <c r="J71" s="35"/>
    </row>
    <row r="72" spans="1:10" ht="22.4" customHeight="1">
      <c r="A72" s="24" t="s">
        <v>84</v>
      </c>
      <c r="C72" s="26"/>
      <c r="D72" s="35"/>
      <c r="E72" s="35"/>
      <c r="F72" s="35"/>
      <c r="G72" s="35"/>
      <c r="H72" s="35"/>
      <c r="I72" s="35"/>
      <c r="J72" s="35"/>
    </row>
    <row r="73" spans="1:10" ht="22.4" customHeight="1">
      <c r="A73" s="24" t="s">
        <v>85</v>
      </c>
      <c r="C73" s="26"/>
      <c r="D73" s="35"/>
      <c r="E73" s="35"/>
      <c r="F73" s="35"/>
      <c r="G73" s="35"/>
      <c r="H73" s="35"/>
      <c r="I73" s="35"/>
      <c r="J73" s="35"/>
    </row>
    <row r="74" spans="1:10" ht="22.4" customHeight="1">
      <c r="A74" s="17" t="s">
        <v>86</v>
      </c>
      <c r="C74" s="26"/>
      <c r="D74" s="35"/>
      <c r="E74" s="35"/>
      <c r="F74" s="35"/>
      <c r="G74" s="35"/>
      <c r="H74" s="35"/>
      <c r="I74" s="35"/>
      <c r="J74" s="35"/>
    </row>
    <row r="75" spans="1:10" ht="22.4" customHeight="1" thickBot="1">
      <c r="A75" s="17" t="s">
        <v>87</v>
      </c>
      <c r="C75" s="26"/>
      <c r="D75" s="112">
        <v>433655</v>
      </c>
      <c r="E75" s="35"/>
      <c r="F75" s="112">
        <v>433655</v>
      </c>
      <c r="G75" s="35"/>
      <c r="H75" s="112">
        <v>433655</v>
      </c>
      <c r="I75" s="35"/>
      <c r="J75" s="112">
        <v>433655</v>
      </c>
    </row>
    <row r="76" spans="1:10" ht="22.4" customHeight="1" thickTop="1">
      <c r="A76" s="24" t="s">
        <v>88</v>
      </c>
      <c r="C76" s="26"/>
      <c r="D76" s="35"/>
      <c r="E76" s="35"/>
      <c r="F76" s="35"/>
      <c r="G76" s="35"/>
      <c r="H76" s="35"/>
      <c r="I76" s="35"/>
      <c r="J76" s="35"/>
    </row>
    <row r="77" spans="1:10" ht="22.4" customHeight="1">
      <c r="A77" s="17" t="s">
        <v>86</v>
      </c>
      <c r="C77" s="26"/>
      <c r="D77" s="35"/>
      <c r="E77" s="35"/>
      <c r="F77" s="35"/>
      <c r="G77" s="35"/>
      <c r="H77" s="35"/>
      <c r="I77" s="35"/>
      <c r="J77" s="35"/>
    </row>
    <row r="78" spans="1:10" ht="22.4" customHeight="1">
      <c r="A78" s="17" t="s">
        <v>87</v>
      </c>
      <c r="C78" s="26"/>
      <c r="D78" s="27">
        <v>433655</v>
      </c>
      <c r="E78" s="35"/>
      <c r="F78" s="86">
        <v>433655</v>
      </c>
      <c r="G78" s="35"/>
      <c r="H78" s="27">
        <v>433655</v>
      </c>
      <c r="I78" s="35"/>
      <c r="J78" s="27">
        <v>433655</v>
      </c>
    </row>
    <row r="79" spans="1:10" ht="22.4" customHeight="1">
      <c r="A79" s="24" t="s">
        <v>89</v>
      </c>
      <c r="C79" s="26"/>
      <c r="D79" s="35"/>
      <c r="E79" s="35"/>
      <c r="F79" s="35"/>
      <c r="G79" s="35"/>
      <c r="H79" s="35"/>
      <c r="I79" s="35"/>
      <c r="J79" s="35"/>
    </row>
    <row r="80" spans="1:10" ht="22.4" customHeight="1">
      <c r="A80" s="24" t="s">
        <v>90</v>
      </c>
      <c r="C80" s="26"/>
      <c r="D80" s="27">
        <v>1384395</v>
      </c>
      <c r="E80" s="35"/>
      <c r="F80" s="86">
        <v>1384395</v>
      </c>
      <c r="G80" s="35"/>
      <c r="H80" s="27">
        <v>1384395</v>
      </c>
      <c r="I80" s="35"/>
      <c r="J80" s="27">
        <v>1384395</v>
      </c>
    </row>
    <row r="81" spans="1:10" ht="22.4" customHeight="1">
      <c r="A81" s="24" t="s">
        <v>91</v>
      </c>
      <c r="C81" s="26"/>
      <c r="D81" s="27">
        <v>26349</v>
      </c>
      <c r="E81" s="35"/>
      <c r="F81" s="86">
        <v>26349</v>
      </c>
      <c r="G81" s="35"/>
      <c r="H81" s="27">
        <v>26349</v>
      </c>
      <c r="I81" s="35"/>
      <c r="J81" s="27">
        <v>26349</v>
      </c>
    </row>
    <row r="82" spans="1:10" ht="22.4" customHeight="1">
      <c r="A82" s="25" t="s">
        <v>92</v>
      </c>
      <c r="C82" s="26"/>
      <c r="D82" s="27"/>
      <c r="E82" s="27"/>
      <c r="F82" s="27"/>
      <c r="G82" s="27"/>
      <c r="H82" s="27"/>
      <c r="I82" s="27"/>
      <c r="J82" s="27"/>
    </row>
    <row r="83" spans="1:10" ht="22.4" customHeight="1">
      <c r="A83" s="24" t="s">
        <v>93</v>
      </c>
      <c r="C83" s="26"/>
      <c r="D83" s="5"/>
      <c r="F83" s="5"/>
      <c r="G83" s="27"/>
      <c r="I83" s="27"/>
    </row>
    <row r="84" spans="1:10" ht="22.4" customHeight="1">
      <c r="A84" s="24" t="s">
        <v>94</v>
      </c>
      <c r="C84" s="26"/>
      <c r="D84" s="27">
        <v>43365</v>
      </c>
      <c r="E84" s="27"/>
      <c r="F84" s="86">
        <v>43365</v>
      </c>
      <c r="G84" s="27"/>
      <c r="H84" s="27">
        <v>43365</v>
      </c>
      <c r="I84" s="27"/>
      <c r="J84" s="27">
        <v>43365</v>
      </c>
    </row>
    <row r="85" spans="1:10" ht="22.4" customHeight="1">
      <c r="A85" s="24" t="s">
        <v>95</v>
      </c>
      <c r="C85" s="26"/>
      <c r="D85" s="27">
        <v>1123031</v>
      </c>
      <c r="E85" s="27"/>
      <c r="F85" s="86">
        <v>1020777</v>
      </c>
      <c r="G85" s="27"/>
      <c r="H85" s="27">
        <v>1122160</v>
      </c>
      <c r="I85" s="27"/>
      <c r="J85" s="27">
        <v>1019831</v>
      </c>
    </row>
    <row r="86" spans="1:10" ht="22.4" customHeight="1">
      <c r="A86" s="19" t="s">
        <v>96</v>
      </c>
      <c r="C86" s="26"/>
      <c r="D86" s="32">
        <f>SUM(D78:D85)</f>
        <v>3010795</v>
      </c>
      <c r="E86" s="3"/>
      <c r="F86" s="32">
        <f>SUM(F78:F85)</f>
        <v>2908541</v>
      </c>
      <c r="G86" s="3"/>
      <c r="H86" s="32">
        <f>SUM(H78:H85)</f>
        <v>3009924</v>
      </c>
      <c r="I86" s="3"/>
      <c r="J86" s="32">
        <f>SUM(J78:J85)</f>
        <v>2907595</v>
      </c>
    </row>
    <row r="87" spans="1:10" ht="22.4" customHeight="1">
      <c r="A87" s="10"/>
      <c r="C87" s="26"/>
      <c r="D87" s="30"/>
      <c r="E87" s="3"/>
      <c r="F87" s="30"/>
      <c r="G87" s="3"/>
      <c r="H87" s="30"/>
      <c r="I87" s="3"/>
      <c r="J87" s="30"/>
    </row>
    <row r="88" spans="1:10" ht="22.4" customHeight="1" thickBot="1">
      <c r="A88" s="125" t="s">
        <v>97</v>
      </c>
      <c r="C88" s="26"/>
      <c r="D88" s="33">
        <f>D86+D61</f>
        <v>4308769</v>
      </c>
      <c r="E88" s="3"/>
      <c r="F88" s="33">
        <f>F86+F61</f>
        <v>4244851</v>
      </c>
      <c r="G88" s="3"/>
      <c r="H88" s="33">
        <f>H86+H61</f>
        <v>4307846</v>
      </c>
      <c r="I88" s="3"/>
      <c r="J88" s="33">
        <f>J86+J61</f>
        <v>4243837</v>
      </c>
    </row>
    <row r="89" spans="1:10" ht="22.5" customHeight="1" thickTop="1">
      <c r="A89" s="24"/>
      <c r="C89"/>
      <c r="D89" s="123">
        <f>D33-D88</f>
        <v>0</v>
      </c>
      <c r="E89" s="123"/>
      <c r="F89" s="123">
        <f>F33-F88</f>
        <v>0</v>
      </c>
      <c r="G89" s="123"/>
      <c r="H89" s="123">
        <f>H33-H88</f>
        <v>0</v>
      </c>
      <c r="I89" s="123"/>
      <c r="J89" s="123">
        <f>J33-J88</f>
        <v>0</v>
      </c>
    </row>
    <row r="90" spans="1:10">
      <c r="D90" s="29"/>
      <c r="E90" s="29"/>
      <c r="F90" s="29"/>
      <c r="G90" s="29"/>
      <c r="H90" s="29"/>
      <c r="I90" s="29"/>
      <c r="J90" s="29"/>
    </row>
  </sheetData>
  <mergeCells count="9">
    <mergeCell ref="D70:J70"/>
    <mergeCell ref="D41:J41"/>
    <mergeCell ref="D66:F66"/>
    <mergeCell ref="H66:J66"/>
    <mergeCell ref="D4:F4"/>
    <mergeCell ref="H4:J4"/>
    <mergeCell ref="D8:J8"/>
    <mergeCell ref="D37:F37"/>
    <mergeCell ref="H37:J37"/>
  </mergeCells>
  <pageMargins left="0.7" right="0.7" top="0.48" bottom="0.5" header="0.5" footer="0.5"/>
  <pageSetup paperSize="9" scale="83" firstPageNumber="3" orientation="portrait" useFirstPageNumber="1" r:id="rId1"/>
  <headerFooter>
    <oddFooter>&amp;Lหมายเหตุประกอบงบการเงินเป็นส่วนหนึ่งของงบการเงินระหว่างกาลนี้
&amp;C&amp;P</oddFooter>
  </headerFooter>
  <rowBreaks count="2" manualBreakCount="2">
    <brk id="33" max="16383" man="1"/>
    <brk id="62" max="16383" man="1"/>
  </rowBreaks>
  <customProperties>
    <customPr name="OrphanNamesChecke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FF00"/>
  </sheetPr>
  <dimension ref="A1:J30"/>
  <sheetViews>
    <sheetView view="pageBreakPreview" zoomScale="70" zoomScaleNormal="55" zoomScaleSheetLayoutView="70" workbookViewId="0">
      <selection activeCell="J9" sqref="J9"/>
    </sheetView>
  </sheetViews>
  <sheetFormatPr defaultColWidth="9.09765625" defaultRowHeight="22.5" customHeight="1"/>
  <cols>
    <col min="1" max="1" width="46.8984375" style="9" customWidth="1"/>
    <col min="2" max="2" width="11.69921875" style="4" customWidth="1"/>
    <col min="3" max="3" width="1.3984375" style="5" customWidth="1"/>
    <col min="4" max="4" width="13.296875" style="5" customWidth="1"/>
    <col min="5" max="5" width="1.3984375" style="5" customWidth="1"/>
    <col min="6" max="6" width="13.296875" style="5" customWidth="1"/>
    <col min="7" max="7" width="1.3984375" style="5" customWidth="1"/>
    <col min="8" max="8" width="13.296875" style="5" customWidth="1"/>
    <col min="9" max="9" width="1.3984375" style="5" customWidth="1"/>
    <col min="10" max="10" width="13.296875" style="5" customWidth="1"/>
    <col min="11" max="16384" width="9.09765625" style="5"/>
  </cols>
  <sheetData>
    <row r="1" spans="1:10" ht="22.5" customHeight="1">
      <c r="A1" s="128" t="s">
        <v>35</v>
      </c>
      <c r="C1" s="8"/>
      <c r="D1" s="6"/>
      <c r="E1" s="6"/>
      <c r="F1" s="6"/>
      <c r="G1" s="6"/>
      <c r="H1" s="39"/>
      <c r="I1" s="6"/>
      <c r="J1" s="39"/>
    </row>
    <row r="2" spans="1:10" ht="22.5" customHeight="1">
      <c r="A2" s="128" t="s">
        <v>98</v>
      </c>
      <c r="C2" s="8"/>
      <c r="D2" s="6"/>
      <c r="F2" s="6"/>
      <c r="H2" s="6"/>
      <c r="J2" s="6"/>
    </row>
    <row r="3" spans="1:10" s="90" customFormat="1" ht="21.65" customHeight="1">
      <c r="A3" s="95"/>
      <c r="B3" s="95"/>
      <c r="C3" s="95"/>
      <c r="D3" s="95"/>
      <c r="E3" s="95"/>
      <c r="F3" s="95"/>
    </row>
    <row r="4" spans="1:10" ht="22.5" customHeight="1">
      <c r="C4" s="2"/>
      <c r="D4" s="175" t="s">
        <v>0</v>
      </c>
      <c r="E4" s="175"/>
      <c r="F4" s="175"/>
      <c r="G4" s="38"/>
      <c r="H4" s="175" t="s">
        <v>37</v>
      </c>
      <c r="I4" s="175"/>
      <c r="J4" s="175"/>
    </row>
    <row r="5" spans="1:10" ht="22.5" customHeight="1">
      <c r="C5" s="2"/>
      <c r="D5" s="176" t="s">
        <v>99</v>
      </c>
      <c r="E5" s="176"/>
      <c r="F5" s="176"/>
      <c r="G5" s="38"/>
      <c r="H5" s="176" t="s">
        <v>99</v>
      </c>
      <c r="I5" s="176"/>
      <c r="J5" s="176"/>
    </row>
    <row r="6" spans="1:10" ht="22.5" customHeight="1">
      <c r="C6" s="2"/>
      <c r="D6" s="176" t="s">
        <v>100</v>
      </c>
      <c r="E6" s="176"/>
      <c r="F6" s="176"/>
      <c r="G6" s="38"/>
      <c r="H6" s="176" t="s">
        <v>100</v>
      </c>
      <c r="I6" s="176"/>
      <c r="J6" s="176"/>
    </row>
    <row r="7" spans="1:10" ht="22.5" customHeight="1">
      <c r="C7" s="2"/>
      <c r="D7" s="26">
        <v>2567</v>
      </c>
      <c r="E7" s="2"/>
      <c r="F7" s="26">
        <v>2566</v>
      </c>
      <c r="G7" s="2"/>
      <c r="H7" s="26">
        <v>2567</v>
      </c>
      <c r="I7" s="2"/>
      <c r="J7" s="26">
        <v>2566</v>
      </c>
    </row>
    <row r="8" spans="1:10" ht="22.5" customHeight="1">
      <c r="A8" s="24"/>
      <c r="C8" s="2"/>
      <c r="D8" s="177" t="s">
        <v>5</v>
      </c>
      <c r="E8" s="177"/>
      <c r="F8" s="177"/>
      <c r="G8" s="177"/>
      <c r="H8" s="177"/>
      <c r="I8" s="177"/>
      <c r="J8" s="177"/>
    </row>
    <row r="9" spans="1:10" ht="22.5" customHeight="1">
      <c r="A9" s="40" t="s">
        <v>101</v>
      </c>
      <c r="C9" s="2"/>
      <c r="D9" s="37"/>
      <c r="E9" s="1"/>
      <c r="F9" s="37"/>
      <c r="G9" s="1"/>
      <c r="H9" s="37"/>
      <c r="I9" s="1"/>
      <c r="J9" s="37"/>
    </row>
    <row r="10" spans="1:10" ht="22.5" customHeight="1">
      <c r="A10" s="25" t="s">
        <v>102</v>
      </c>
      <c r="C10" s="2"/>
      <c r="D10" s="27">
        <v>519177</v>
      </c>
      <c r="E10" s="1"/>
      <c r="F10" s="27">
        <v>486295</v>
      </c>
      <c r="G10" s="1"/>
      <c r="H10" s="27">
        <v>519177</v>
      </c>
      <c r="I10" s="1"/>
      <c r="J10" s="27">
        <v>486295</v>
      </c>
    </row>
    <row r="11" spans="1:10" ht="22.5" customHeight="1">
      <c r="A11" s="25" t="s">
        <v>104</v>
      </c>
      <c r="C11" s="2"/>
      <c r="D11" s="27">
        <v>1098</v>
      </c>
      <c r="E11" s="1"/>
      <c r="F11" s="27">
        <v>9807</v>
      </c>
      <c r="G11" s="1"/>
      <c r="H11" s="27">
        <v>1098</v>
      </c>
      <c r="I11" s="1"/>
      <c r="J11" s="27">
        <v>9807</v>
      </c>
    </row>
    <row r="12" spans="1:10" ht="22.5" customHeight="1">
      <c r="A12" s="19" t="s">
        <v>8</v>
      </c>
      <c r="C12" s="2"/>
      <c r="D12" s="32">
        <f>SUM(D10:D11)</f>
        <v>520275</v>
      </c>
      <c r="E12" s="1"/>
      <c r="F12" s="32">
        <f>SUM(F10:F11)</f>
        <v>496102</v>
      </c>
      <c r="G12" s="1"/>
      <c r="H12" s="32">
        <f>SUM(H10:H11)</f>
        <v>520275</v>
      </c>
      <c r="I12" s="1"/>
      <c r="J12" s="32">
        <f>SUM(J10:J11)</f>
        <v>496102</v>
      </c>
    </row>
    <row r="13" spans="1:10" ht="22.15" customHeight="1">
      <c r="A13" s="19"/>
      <c r="C13" s="2"/>
      <c r="D13" s="37"/>
      <c r="E13" s="1"/>
      <c r="F13" s="37"/>
      <c r="G13" s="1"/>
      <c r="H13" s="37"/>
      <c r="I13" s="1"/>
      <c r="J13" s="37"/>
    </row>
    <row r="14" spans="1:10" ht="22.5" customHeight="1">
      <c r="A14" s="40" t="s">
        <v>105</v>
      </c>
      <c r="C14" s="2"/>
      <c r="D14" s="37"/>
      <c r="E14" s="1"/>
      <c r="F14" s="37"/>
      <c r="G14" s="1"/>
      <c r="H14" s="37"/>
      <c r="I14" s="1"/>
      <c r="J14" s="37"/>
    </row>
    <row r="15" spans="1:10" ht="22.5" customHeight="1">
      <c r="A15" s="24" t="s">
        <v>106</v>
      </c>
      <c r="C15" s="2"/>
      <c r="D15" s="27">
        <v>343088</v>
      </c>
      <c r="E15" s="1"/>
      <c r="F15" s="27">
        <v>327382</v>
      </c>
      <c r="G15" s="1"/>
      <c r="H15" s="27">
        <v>343088</v>
      </c>
      <c r="I15" s="1"/>
      <c r="J15" s="27">
        <v>327382</v>
      </c>
    </row>
    <row r="16" spans="1:10" ht="22.5" customHeight="1">
      <c r="A16" s="25" t="s">
        <v>107</v>
      </c>
      <c r="C16" s="2"/>
      <c r="D16" s="27">
        <v>39436</v>
      </c>
      <c r="E16" s="1"/>
      <c r="F16" s="27">
        <v>29509</v>
      </c>
      <c r="G16" s="1"/>
      <c r="H16" s="27">
        <v>39436</v>
      </c>
      <c r="I16" s="1"/>
      <c r="J16" s="27">
        <v>29509</v>
      </c>
    </row>
    <row r="17" spans="1:10" ht="22.5" customHeight="1">
      <c r="A17" s="24" t="s">
        <v>14</v>
      </c>
      <c r="C17" s="2"/>
      <c r="D17" s="27">
        <v>85494</v>
      </c>
      <c r="E17" s="1"/>
      <c r="F17" s="27">
        <v>63307</v>
      </c>
      <c r="G17" s="1"/>
      <c r="H17" s="27">
        <v>85468</v>
      </c>
      <c r="I17" s="1"/>
      <c r="J17" s="27">
        <v>63281</v>
      </c>
    </row>
    <row r="18" spans="1:10" ht="22">
      <c r="A18" s="19" t="s">
        <v>108</v>
      </c>
      <c r="C18" s="2"/>
      <c r="D18" s="32">
        <f>SUM(D15:D17)</f>
        <v>468018</v>
      </c>
      <c r="E18" s="1"/>
      <c r="F18" s="32">
        <f>SUM(F15:F17)</f>
        <v>420198</v>
      </c>
      <c r="G18" s="1"/>
      <c r="H18" s="32">
        <f>SUM(H15:H17)</f>
        <v>467992</v>
      </c>
      <c r="I18" s="1"/>
      <c r="J18" s="32">
        <f>SUM(J15:J17)</f>
        <v>420172</v>
      </c>
    </row>
    <row r="19" spans="1:10" ht="22.15" customHeight="1">
      <c r="A19" s="18"/>
      <c r="C19" s="2"/>
      <c r="D19" s="37"/>
      <c r="E19" s="1"/>
      <c r="F19" s="37"/>
      <c r="G19" s="1"/>
      <c r="H19" s="37"/>
      <c r="I19" s="1"/>
      <c r="J19" s="37"/>
    </row>
    <row r="20" spans="1:10" ht="22.5" customHeight="1">
      <c r="A20" s="10" t="s">
        <v>109</v>
      </c>
      <c r="C20" s="2"/>
      <c r="D20" s="30">
        <f>D12-D18</f>
        <v>52257</v>
      </c>
      <c r="E20" s="3"/>
      <c r="F20" s="30">
        <f>F12-F18</f>
        <v>75904</v>
      </c>
      <c r="G20" s="3"/>
      <c r="H20" s="30">
        <f>H12-H18</f>
        <v>52283</v>
      </c>
      <c r="I20" s="3"/>
      <c r="J20" s="30">
        <f>J12-J18</f>
        <v>75930</v>
      </c>
    </row>
    <row r="21" spans="1:10" ht="22.5" customHeight="1">
      <c r="A21" s="24" t="s">
        <v>16</v>
      </c>
      <c r="C21" s="2"/>
      <c r="D21" s="27">
        <v>-7008</v>
      </c>
      <c r="E21" s="1"/>
      <c r="F21" s="27">
        <v>-9555</v>
      </c>
      <c r="G21" s="1"/>
      <c r="H21" s="27">
        <v>-7008</v>
      </c>
      <c r="I21" s="1"/>
      <c r="J21" s="27">
        <v>-9555</v>
      </c>
    </row>
    <row r="22" spans="1:10" ht="22.5" customHeight="1">
      <c r="A22" s="19" t="s">
        <v>110</v>
      </c>
      <c r="C22" s="2"/>
      <c r="D22" s="80">
        <f>SUM(D20:D21)</f>
        <v>45249</v>
      </c>
      <c r="E22" s="3"/>
      <c r="F22" s="80">
        <f>SUM(F20:F21)</f>
        <v>66349</v>
      </c>
      <c r="G22" s="3"/>
      <c r="H22" s="80">
        <f>SUM(H20:H21)</f>
        <v>45275</v>
      </c>
      <c r="I22" s="3"/>
      <c r="J22" s="80">
        <f>SUM(J20:J21)</f>
        <v>66375</v>
      </c>
    </row>
    <row r="23" spans="1:10" ht="22.5" customHeight="1">
      <c r="A23" s="25" t="s">
        <v>18</v>
      </c>
      <c r="C23" s="2"/>
      <c r="D23" s="27">
        <v>-12788</v>
      </c>
      <c r="E23" s="1"/>
      <c r="F23" s="27">
        <v>-14128</v>
      </c>
      <c r="G23" s="1"/>
      <c r="H23" s="27">
        <v>-12788</v>
      </c>
      <c r="I23" s="1"/>
      <c r="J23" s="27">
        <v>-14128</v>
      </c>
    </row>
    <row r="24" spans="1:10" ht="22.5" customHeight="1">
      <c r="A24" s="10" t="s">
        <v>111</v>
      </c>
      <c r="C24" s="26"/>
      <c r="D24" s="32">
        <f>SUM(D22:D23)</f>
        <v>32461</v>
      </c>
      <c r="E24" s="3"/>
      <c r="F24" s="32">
        <f>SUM(F22:F23)</f>
        <v>52221</v>
      </c>
      <c r="G24" s="3"/>
      <c r="H24" s="32">
        <f>SUM(H22:H23)</f>
        <v>32487</v>
      </c>
      <c r="I24" s="3"/>
      <c r="J24" s="32">
        <f>SUM(J22:J23)</f>
        <v>52247</v>
      </c>
    </row>
    <row r="25" spans="1:10" ht="22.15" customHeight="1">
      <c r="A25" s="10"/>
      <c r="C25" s="26"/>
      <c r="D25" s="37"/>
      <c r="E25" s="21"/>
      <c r="F25" s="37"/>
      <c r="G25" s="3"/>
      <c r="H25" s="37"/>
      <c r="I25" s="3"/>
      <c r="J25" s="37"/>
    </row>
    <row r="26" spans="1:10" ht="22.5" customHeight="1">
      <c r="A26" s="10" t="s">
        <v>112</v>
      </c>
      <c r="D26" s="30">
        <v>0</v>
      </c>
      <c r="E26" s="21"/>
      <c r="F26" s="30">
        <v>0</v>
      </c>
      <c r="G26" s="3"/>
      <c r="H26" s="30">
        <v>0</v>
      </c>
      <c r="I26" s="3"/>
      <c r="J26" s="30">
        <v>0</v>
      </c>
    </row>
    <row r="27" spans="1:10" ht="22.4" customHeight="1" thickBot="1">
      <c r="A27" s="19" t="s">
        <v>119</v>
      </c>
      <c r="C27" s="4"/>
      <c r="D27" s="81">
        <f>D24+D26</f>
        <v>32461</v>
      </c>
      <c r="E27" s="14"/>
      <c r="F27" s="81">
        <f>F24+F26</f>
        <v>52221</v>
      </c>
      <c r="G27" s="14"/>
      <c r="H27" s="81">
        <f>H24+H26</f>
        <v>32487</v>
      </c>
      <c r="I27" s="14"/>
      <c r="J27" s="81">
        <f>J24+J26</f>
        <v>52247</v>
      </c>
    </row>
    <row r="28" spans="1:10" ht="22.15" customHeight="1" thickTop="1">
      <c r="A28" s="19"/>
      <c r="C28" s="4"/>
      <c r="D28" s="30"/>
      <c r="E28" s="14"/>
      <c r="F28" s="30"/>
      <c r="G28" s="14"/>
      <c r="H28" s="30"/>
      <c r="I28" s="14"/>
      <c r="J28" s="30"/>
    </row>
    <row r="29" spans="1:10" ht="23.15" customHeight="1" thickBot="1">
      <c r="A29" s="131" t="s">
        <v>120</v>
      </c>
      <c r="B29" s="116"/>
      <c r="C29" s="116"/>
      <c r="D29" s="117">
        <f>D24/'BS 3-5'!D78</f>
        <v>7.4854434977113138E-2</v>
      </c>
      <c r="E29" s="118"/>
      <c r="F29" s="117">
        <v>0.12</v>
      </c>
      <c r="G29" s="118"/>
      <c r="H29" s="117">
        <f>H24/'BS 3-5'!H78</f>
        <v>7.4914390471688325E-2</v>
      </c>
      <c r="I29" s="118"/>
      <c r="J29" s="117">
        <v>0.12</v>
      </c>
    </row>
    <row r="30" spans="1:10" ht="22.5" customHeight="1" thickTop="1">
      <c r="A30" s="10"/>
      <c r="C30" s="2"/>
      <c r="D30" s="21"/>
      <c r="E30" s="21"/>
      <c r="F30" s="21"/>
      <c r="G30" s="3"/>
      <c r="H30" s="30"/>
      <c r="I30" s="3"/>
      <c r="J30" s="30"/>
    </row>
  </sheetData>
  <mergeCells count="7">
    <mergeCell ref="D4:F4"/>
    <mergeCell ref="H4:J4"/>
    <mergeCell ref="D8:J8"/>
    <mergeCell ref="D5:F5"/>
    <mergeCell ref="H5:J5"/>
    <mergeCell ref="D6:F6"/>
    <mergeCell ref="H6:J6"/>
  </mergeCells>
  <pageMargins left="0.7" right="0.7" top="0.48" bottom="0.5" header="0.5" footer="0.5"/>
  <pageSetup paperSize="9" scale="85" firstPageNumber="6" fitToHeight="0" orientation="portrait" useFirstPageNumber="1" r:id="rId1"/>
  <headerFooter alignWithMargins="0">
    <oddFooter>&amp;Lหมายเหตุประกอบงบการเงินเป็นส่วนหนึ่งของงบการเงินระหว่างกาลนี้
&amp;C&amp;P</oddFooter>
  </headerFooter>
  <customProperties>
    <customPr name="OrphanNamesChecke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2AA04-58F4-4D08-93B8-48A18C3D25C9}">
  <sheetPr>
    <tabColor rgb="FF00FF00"/>
  </sheetPr>
  <dimension ref="A1:J37"/>
  <sheetViews>
    <sheetView view="pageBreakPreview" topLeftCell="A21" zoomScale="85" zoomScaleNormal="110" zoomScaleSheetLayoutView="85" workbookViewId="0">
      <selection activeCell="J9" sqref="J9"/>
    </sheetView>
  </sheetViews>
  <sheetFormatPr defaultColWidth="9.09765625" defaultRowHeight="22.5" customHeight="1"/>
  <cols>
    <col min="1" max="1" width="46.8984375" style="9" customWidth="1"/>
    <col min="2" max="2" width="11.69921875" style="4" customWidth="1"/>
    <col min="3" max="3" width="1.3984375" style="5" customWidth="1"/>
    <col min="4" max="4" width="13.296875" style="5" customWidth="1"/>
    <col min="5" max="5" width="1.3984375" style="5" customWidth="1"/>
    <col min="6" max="6" width="13.296875" style="5" customWidth="1"/>
    <col min="7" max="7" width="1.3984375" style="5" customWidth="1"/>
    <col min="8" max="8" width="13.296875" style="5" customWidth="1"/>
    <col min="9" max="9" width="1.3984375" style="5" customWidth="1"/>
    <col min="10" max="10" width="13.296875" style="5" customWidth="1"/>
    <col min="11" max="16384" width="9.09765625" style="5"/>
  </cols>
  <sheetData>
    <row r="1" spans="1:10" ht="22.5" customHeight="1">
      <c r="A1" s="128" t="s">
        <v>35</v>
      </c>
      <c r="C1" s="8"/>
      <c r="D1" s="6"/>
      <c r="E1" s="6"/>
      <c r="F1" s="6"/>
      <c r="G1" s="6"/>
      <c r="H1" s="39"/>
      <c r="I1" s="6"/>
      <c r="J1" s="39"/>
    </row>
    <row r="2" spans="1:10" ht="22.5" customHeight="1">
      <c r="A2" s="128" t="s">
        <v>98</v>
      </c>
      <c r="C2" s="8"/>
      <c r="D2" s="6"/>
      <c r="F2" s="6"/>
      <c r="H2" s="6"/>
      <c r="J2" s="6"/>
    </row>
    <row r="3" spans="1:10" s="90" customFormat="1" ht="21.4" customHeight="1">
      <c r="A3" s="95"/>
      <c r="B3" s="95"/>
      <c r="C3" s="95"/>
      <c r="D3" s="95"/>
      <c r="E3" s="95"/>
      <c r="F3" s="95"/>
    </row>
    <row r="4" spans="1:10" ht="22.5" customHeight="1">
      <c r="C4" s="2"/>
      <c r="D4" s="175" t="s">
        <v>0</v>
      </c>
      <c r="E4" s="175"/>
      <c r="F4" s="175"/>
      <c r="G4" s="38"/>
      <c r="H4" s="175" t="s">
        <v>37</v>
      </c>
      <c r="I4" s="175"/>
      <c r="J4" s="175"/>
    </row>
    <row r="5" spans="1:10" ht="22.5" customHeight="1">
      <c r="C5" s="2"/>
      <c r="D5" s="176" t="s">
        <v>121</v>
      </c>
      <c r="E5" s="176"/>
      <c r="F5" s="176"/>
      <c r="G5" s="38"/>
      <c r="H5" s="176" t="s">
        <v>121</v>
      </c>
      <c r="I5" s="176"/>
      <c r="J5" s="176"/>
    </row>
    <row r="6" spans="1:10" ht="22.5" customHeight="1">
      <c r="C6" s="2"/>
      <c r="D6" s="176" t="s">
        <v>100</v>
      </c>
      <c r="E6" s="176"/>
      <c r="F6" s="176"/>
      <c r="G6" s="38"/>
      <c r="H6" s="176" t="s">
        <v>100</v>
      </c>
      <c r="I6" s="176"/>
      <c r="J6" s="176"/>
    </row>
    <row r="7" spans="1:10" ht="22.5" customHeight="1">
      <c r="B7" s="4" t="s">
        <v>3</v>
      </c>
      <c r="C7" s="2"/>
      <c r="D7" s="26">
        <v>2567</v>
      </c>
      <c r="E7" s="2"/>
      <c r="F7" s="26">
        <v>2566</v>
      </c>
      <c r="G7" s="2"/>
      <c r="H7" s="26">
        <v>2567</v>
      </c>
      <c r="I7" s="2"/>
      <c r="J7" s="26">
        <v>2566</v>
      </c>
    </row>
    <row r="8" spans="1:10" ht="22.5" customHeight="1">
      <c r="A8" s="24"/>
      <c r="C8" s="2"/>
      <c r="D8" s="177" t="s">
        <v>5</v>
      </c>
      <c r="E8" s="177"/>
      <c r="F8" s="177"/>
      <c r="G8" s="177"/>
      <c r="H8" s="177"/>
      <c r="I8" s="177"/>
      <c r="J8" s="177"/>
    </row>
    <row r="9" spans="1:10" ht="22.5" customHeight="1">
      <c r="A9" s="40" t="s">
        <v>101</v>
      </c>
      <c r="C9" s="2"/>
      <c r="D9" s="37"/>
      <c r="E9" s="1"/>
      <c r="F9" s="37"/>
      <c r="G9" s="1"/>
      <c r="H9" s="37"/>
      <c r="I9" s="1"/>
      <c r="J9" s="37"/>
    </row>
    <row r="10" spans="1:10" ht="22.5" customHeight="1">
      <c r="A10" s="25" t="s">
        <v>102</v>
      </c>
      <c r="B10" s="4" t="s">
        <v>122</v>
      </c>
      <c r="C10" s="2"/>
      <c r="D10" s="27">
        <v>1537195</v>
      </c>
      <c r="E10" s="1"/>
      <c r="F10" s="27">
        <v>1434946</v>
      </c>
      <c r="G10" s="1"/>
      <c r="H10" s="27">
        <v>1537195</v>
      </c>
      <c r="I10" s="1"/>
      <c r="J10" s="27">
        <v>1434946</v>
      </c>
    </row>
    <row r="11" spans="1:10" ht="22.5" customHeight="1">
      <c r="A11" s="25" t="s">
        <v>103</v>
      </c>
      <c r="C11" s="2"/>
      <c r="D11" s="27">
        <v>0</v>
      </c>
      <c r="E11" s="1"/>
      <c r="F11" s="27">
        <v>63700</v>
      </c>
      <c r="G11" s="1"/>
      <c r="H11" s="27">
        <v>0</v>
      </c>
      <c r="I11" s="1"/>
      <c r="J11" s="27">
        <v>14700</v>
      </c>
    </row>
    <row r="12" spans="1:10" ht="22.5" customHeight="1">
      <c r="A12" s="25" t="s">
        <v>104</v>
      </c>
      <c r="B12" s="4">
        <v>2</v>
      </c>
      <c r="C12" s="2"/>
      <c r="D12" s="27">
        <v>9688</v>
      </c>
      <c r="E12" s="1"/>
      <c r="F12" s="27">
        <v>24140</v>
      </c>
      <c r="G12" s="1"/>
      <c r="H12" s="27">
        <v>9686</v>
      </c>
      <c r="I12" s="1"/>
      <c r="J12" s="27">
        <v>24139</v>
      </c>
    </row>
    <row r="13" spans="1:10" ht="22.5" customHeight="1">
      <c r="A13" s="19" t="s">
        <v>8</v>
      </c>
      <c r="C13" s="2"/>
      <c r="D13" s="32">
        <f>SUM(D10:D12)</f>
        <v>1546883</v>
      </c>
      <c r="E13" s="1"/>
      <c r="F13" s="32">
        <f>SUM(F10:F12)</f>
        <v>1522786</v>
      </c>
      <c r="G13" s="1"/>
      <c r="H13" s="32">
        <f>SUM(H10:H12)</f>
        <v>1546881</v>
      </c>
      <c r="I13" s="1"/>
      <c r="J13" s="32">
        <f>SUM(J10:J12)</f>
        <v>1473785</v>
      </c>
    </row>
    <row r="14" spans="1:10" ht="22.15" customHeight="1">
      <c r="A14" s="19"/>
      <c r="C14" s="2"/>
      <c r="D14" s="37"/>
      <c r="E14" s="1"/>
      <c r="F14" s="37"/>
      <c r="G14" s="1"/>
      <c r="H14" s="37"/>
      <c r="I14" s="1"/>
      <c r="J14" s="37"/>
    </row>
    <row r="15" spans="1:10" ht="22.5" customHeight="1">
      <c r="A15" s="40" t="s">
        <v>105</v>
      </c>
      <c r="C15" s="2"/>
      <c r="D15" s="37"/>
      <c r="E15" s="1"/>
      <c r="F15" s="37"/>
      <c r="G15" s="1"/>
      <c r="H15" s="37"/>
      <c r="I15" s="1"/>
      <c r="J15" s="37"/>
    </row>
    <row r="16" spans="1:10" ht="22.5" customHeight="1">
      <c r="A16" s="24" t="s">
        <v>106</v>
      </c>
      <c r="B16" s="4">
        <v>2</v>
      </c>
      <c r="C16" s="2"/>
      <c r="D16" s="27">
        <v>1000407</v>
      </c>
      <c r="E16" s="1"/>
      <c r="F16" s="27">
        <v>945520</v>
      </c>
      <c r="G16" s="1"/>
      <c r="H16" s="27">
        <v>1000407</v>
      </c>
      <c r="I16" s="1"/>
      <c r="J16" s="27">
        <v>945520</v>
      </c>
    </row>
    <row r="17" spans="1:10" ht="22.5" customHeight="1">
      <c r="A17" s="25" t="s">
        <v>107</v>
      </c>
      <c r="C17" s="2"/>
      <c r="D17" s="27">
        <v>115605</v>
      </c>
      <c r="E17" s="1"/>
      <c r="F17" s="27">
        <v>84960</v>
      </c>
      <c r="G17" s="1"/>
      <c r="H17" s="27">
        <v>115605</v>
      </c>
      <c r="I17" s="1"/>
      <c r="J17" s="27">
        <v>84960</v>
      </c>
    </row>
    <row r="18" spans="1:10" ht="21.5">
      <c r="A18" s="24" t="s">
        <v>14</v>
      </c>
      <c r="B18" s="4">
        <v>2</v>
      </c>
      <c r="C18" s="2"/>
      <c r="D18" s="27">
        <v>203749</v>
      </c>
      <c r="E18" s="1"/>
      <c r="F18" s="27">
        <v>199701</v>
      </c>
      <c r="G18" s="1"/>
      <c r="H18" s="27">
        <v>203672</v>
      </c>
      <c r="I18" s="1"/>
      <c r="J18" s="27">
        <v>199624</v>
      </c>
    </row>
    <row r="19" spans="1:10" ht="22">
      <c r="A19" s="19" t="s">
        <v>108</v>
      </c>
      <c r="C19" s="2"/>
      <c r="D19" s="32">
        <f>SUM(D16:D18)</f>
        <v>1319761</v>
      </c>
      <c r="E19" s="1"/>
      <c r="F19" s="32">
        <v>1230181</v>
      </c>
      <c r="G19" s="1"/>
      <c r="H19" s="32">
        <f>SUM(H16:H18)</f>
        <v>1319684</v>
      </c>
      <c r="I19" s="1"/>
      <c r="J19" s="32">
        <v>1230104</v>
      </c>
    </row>
    <row r="20" spans="1:10" ht="22.15" customHeight="1">
      <c r="A20" s="18"/>
      <c r="C20" s="2"/>
      <c r="D20" s="37"/>
      <c r="E20" s="1"/>
      <c r="F20" s="37"/>
      <c r="G20" s="1"/>
      <c r="H20" s="37"/>
      <c r="I20" s="1"/>
      <c r="J20" s="37"/>
    </row>
    <row r="21" spans="1:10" ht="22.5" customHeight="1">
      <c r="A21" s="10" t="s">
        <v>109</v>
      </c>
      <c r="C21" s="2"/>
      <c r="D21" s="30">
        <f>D13-D19</f>
        <v>227122</v>
      </c>
      <c r="E21" s="3"/>
      <c r="F21" s="30">
        <f>F13-F19</f>
        <v>292605</v>
      </c>
      <c r="G21" s="3"/>
      <c r="H21" s="30">
        <f>H13-H19</f>
        <v>227197</v>
      </c>
      <c r="I21" s="3"/>
      <c r="J21" s="30">
        <f>J13-J19</f>
        <v>243681</v>
      </c>
    </row>
    <row r="22" spans="1:10" ht="22.5" customHeight="1">
      <c r="A22" s="24" t="s">
        <v>16</v>
      </c>
      <c r="C22" s="2"/>
      <c r="D22" s="27">
        <v>-22729</v>
      </c>
      <c r="E22" s="1"/>
      <c r="F22" s="27">
        <v>-28303</v>
      </c>
      <c r="G22" s="1"/>
      <c r="H22" s="27">
        <v>-22729</v>
      </c>
      <c r="I22" s="1"/>
      <c r="J22" s="27">
        <v>-28303</v>
      </c>
    </row>
    <row r="23" spans="1:10" ht="22.5" customHeight="1">
      <c r="A23" s="19" t="s">
        <v>110</v>
      </c>
      <c r="C23" s="2"/>
      <c r="D23" s="80">
        <f>SUM(D21:D22)</f>
        <v>204393</v>
      </c>
      <c r="E23" s="3"/>
      <c r="F23" s="80">
        <f>SUM(F21:F22)</f>
        <v>264302</v>
      </c>
      <c r="G23" s="3"/>
      <c r="H23" s="80">
        <f>SUM(H21:H22)</f>
        <v>204468</v>
      </c>
      <c r="I23" s="3"/>
      <c r="J23" s="80">
        <f>SUM(J21:J22)</f>
        <v>215378</v>
      </c>
    </row>
    <row r="24" spans="1:10" ht="22.5" customHeight="1">
      <c r="A24" s="25" t="s">
        <v>18</v>
      </c>
      <c r="C24" s="2"/>
      <c r="D24" s="27">
        <v>-38873</v>
      </c>
      <c r="E24" s="1"/>
      <c r="F24" s="27">
        <v>-37882</v>
      </c>
      <c r="G24" s="1"/>
      <c r="H24" s="27">
        <v>-38873</v>
      </c>
      <c r="I24" s="1"/>
      <c r="J24" s="27">
        <v>-37882</v>
      </c>
    </row>
    <row r="25" spans="1:10" ht="22.5" customHeight="1">
      <c r="A25" s="10" t="s">
        <v>111</v>
      </c>
      <c r="C25" s="26"/>
      <c r="D25" s="32">
        <f>SUM(D23:D24)</f>
        <v>165520</v>
      </c>
      <c r="E25" s="3"/>
      <c r="F25" s="32">
        <f>SUM(F23:F24)</f>
        <v>226420</v>
      </c>
      <c r="G25" s="3"/>
      <c r="H25" s="32">
        <f>SUM(H23:H24)</f>
        <v>165595</v>
      </c>
      <c r="I25" s="3"/>
      <c r="J25" s="32">
        <f>SUM(J23:J24)</f>
        <v>177496</v>
      </c>
    </row>
    <row r="26" spans="1:10" ht="22.15" customHeight="1">
      <c r="A26" s="10"/>
      <c r="C26" s="26"/>
      <c r="D26" s="37"/>
      <c r="E26" s="21"/>
      <c r="F26" s="37"/>
      <c r="G26" s="3"/>
      <c r="H26" s="37"/>
      <c r="I26" s="3"/>
      <c r="J26" s="37"/>
    </row>
    <row r="27" spans="1:10" ht="22.5" customHeight="1">
      <c r="A27" s="10" t="s">
        <v>112</v>
      </c>
      <c r="D27" s="82"/>
      <c r="E27" s="83"/>
      <c r="F27" s="82"/>
      <c r="G27" s="83"/>
      <c r="H27" s="82"/>
      <c r="I27" s="83"/>
      <c r="J27" s="82"/>
    </row>
    <row r="28" spans="1:10" ht="22.5" customHeight="1">
      <c r="A28" s="40" t="s">
        <v>113</v>
      </c>
      <c r="D28" s="82"/>
      <c r="E28" s="83"/>
      <c r="F28" s="82"/>
      <c r="G28" s="83"/>
      <c r="H28" s="82"/>
      <c r="I28" s="83"/>
      <c r="J28" s="82"/>
    </row>
    <row r="29" spans="1:10" ht="22.5" customHeight="1">
      <c r="A29" s="40" t="s">
        <v>114</v>
      </c>
      <c r="D29" s="82"/>
      <c r="E29" s="83"/>
      <c r="F29" s="82"/>
      <c r="G29" s="83"/>
      <c r="H29" s="82"/>
      <c r="I29" s="83"/>
      <c r="J29" s="82"/>
    </row>
    <row r="30" spans="1:10" ht="22.5" customHeight="1">
      <c r="A30" s="24" t="s">
        <v>115</v>
      </c>
      <c r="D30" s="27">
        <v>0</v>
      </c>
      <c r="E30" s="21"/>
      <c r="F30" s="27">
        <v>98</v>
      </c>
      <c r="G30" s="3"/>
      <c r="H30" s="27">
        <v>0</v>
      </c>
      <c r="I30" s="3"/>
      <c r="J30" s="27">
        <v>98</v>
      </c>
    </row>
    <row r="31" spans="1:10" ht="43">
      <c r="A31" s="113" t="s">
        <v>116</v>
      </c>
      <c r="D31" s="122">
        <v>0</v>
      </c>
      <c r="E31" s="114"/>
      <c r="F31" s="122">
        <v>-20</v>
      </c>
      <c r="G31" s="35"/>
      <c r="H31" s="122">
        <v>0</v>
      </c>
      <c r="I31" s="35"/>
      <c r="J31" s="122">
        <v>-20</v>
      </c>
    </row>
    <row r="32" spans="1:10" ht="44">
      <c r="A32" s="115" t="s">
        <v>117</v>
      </c>
      <c r="D32" s="79">
        <f>SUM(D30:D31)</f>
        <v>0</v>
      </c>
      <c r="E32" s="21"/>
      <c r="F32" s="79">
        <f>SUM(F30:F31)</f>
        <v>78</v>
      </c>
      <c r="G32" s="3"/>
      <c r="H32" s="79">
        <f>SUM(H30:H31)</f>
        <v>0</v>
      </c>
      <c r="I32" s="3"/>
      <c r="J32" s="79">
        <f>SUM(J30:J31)</f>
        <v>78</v>
      </c>
    </row>
    <row r="33" spans="1:10" ht="22.15" customHeight="1">
      <c r="A33" s="10" t="s">
        <v>118</v>
      </c>
      <c r="B33" s="15"/>
      <c r="C33" s="15"/>
      <c r="D33" s="79">
        <f>D32</f>
        <v>0</v>
      </c>
      <c r="E33" s="14"/>
      <c r="F33" s="79">
        <f>F32</f>
        <v>78</v>
      </c>
      <c r="G33" s="14"/>
      <c r="H33" s="79">
        <f>H32</f>
        <v>0</v>
      </c>
      <c r="I33" s="14"/>
      <c r="J33" s="79">
        <f>J32</f>
        <v>78</v>
      </c>
    </row>
    <row r="34" spans="1:10" ht="22.15" customHeight="1" thickBot="1">
      <c r="A34" s="19" t="s">
        <v>119</v>
      </c>
      <c r="C34" s="4"/>
      <c r="D34" s="81">
        <f>D25+D33</f>
        <v>165520</v>
      </c>
      <c r="E34" s="14"/>
      <c r="F34" s="81">
        <f>F25+F33</f>
        <v>226498</v>
      </c>
      <c r="G34" s="14"/>
      <c r="H34" s="81">
        <f>H25+H33</f>
        <v>165595</v>
      </c>
      <c r="I34" s="14"/>
      <c r="J34" s="81">
        <f>J25+J33</f>
        <v>177574</v>
      </c>
    </row>
    <row r="35" spans="1:10" ht="20.65" customHeight="1" thickTop="1">
      <c r="A35" s="19"/>
      <c r="C35" s="4"/>
      <c r="D35" s="30"/>
      <c r="E35" s="14"/>
      <c r="F35" s="30"/>
      <c r="G35" s="14"/>
      <c r="H35" s="30"/>
      <c r="I35" s="14"/>
      <c r="J35" s="30"/>
    </row>
    <row r="36" spans="1:10" ht="22.9" customHeight="1" thickBot="1">
      <c r="A36" s="131" t="s">
        <v>120</v>
      </c>
      <c r="B36" s="116"/>
      <c r="C36" s="116"/>
      <c r="D36" s="117">
        <f>D25/'BS 3-5'!D78</f>
        <v>0.38168590238784289</v>
      </c>
      <c r="E36" s="118"/>
      <c r="F36" s="117">
        <v>0.52</v>
      </c>
      <c r="G36" s="118"/>
      <c r="H36" s="117">
        <f>H25/'BS 3-5'!H78</f>
        <v>0.38185885092988664</v>
      </c>
      <c r="I36" s="118"/>
      <c r="J36" s="117">
        <v>0.41</v>
      </c>
    </row>
    <row r="37" spans="1:10" ht="22.5" customHeight="1" thickTop="1">
      <c r="F37" s="156"/>
      <c r="J37" s="156"/>
    </row>
  </sheetData>
  <mergeCells count="7">
    <mergeCell ref="D8:J8"/>
    <mergeCell ref="D4:F4"/>
    <mergeCell ref="H4:J4"/>
    <mergeCell ref="D5:F5"/>
    <mergeCell ref="H5:J5"/>
    <mergeCell ref="D6:F6"/>
    <mergeCell ref="H6:J6"/>
  </mergeCells>
  <pageMargins left="0.7" right="0.7" top="0.48" bottom="0.5" header="0.5" footer="0.5"/>
  <pageSetup paperSize="9" scale="85" firstPageNumber="7" fitToHeight="0" orientation="portrait" useFirstPageNumber="1" r:id="rId1"/>
  <headerFooter alignWithMargins="0">
    <oddFooter>&amp;Lหมายเหตุประกอบงบการเงินเป็นส่วนหนึ่งของงบการเงินระหว่างกาลนี้
&amp;C&amp;P</oddFooter>
  </headerFooter>
  <customProperties>
    <customPr name="OrphanNamesChecke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B2082E-0B12-43E1-A7CF-93F5C1C2D825}">
  <sheetPr>
    <tabColor rgb="FF00FF00"/>
  </sheetPr>
  <dimension ref="A1:P27"/>
  <sheetViews>
    <sheetView view="pageBreakPreview" zoomScale="70" zoomScaleNormal="100" zoomScaleSheetLayoutView="70" workbookViewId="0">
      <selection activeCell="J9" sqref="J9"/>
    </sheetView>
  </sheetViews>
  <sheetFormatPr defaultColWidth="9.09765625" defaultRowHeight="21.5"/>
  <cols>
    <col min="1" max="1" width="61.09765625" style="5" customWidth="1"/>
    <col min="2" max="2" width="10" style="5" bestFit="1" customWidth="1"/>
    <col min="3" max="3" width="1.09765625" style="5" customWidth="1"/>
    <col min="4" max="4" width="12.69921875" style="5" customWidth="1"/>
    <col min="5" max="5" width="1.09765625" style="5" customWidth="1"/>
    <col min="6" max="6" width="14.09765625" style="5" bestFit="1" customWidth="1"/>
    <col min="7" max="7" width="1.09765625" style="5" customWidth="1"/>
    <col min="8" max="8" width="13.3984375" style="5" customWidth="1"/>
    <col min="9" max="9" width="1.09765625" style="5" customWidth="1"/>
    <col min="10" max="10" width="12.69921875" style="5" customWidth="1"/>
    <col min="11" max="11" width="1.09765625" style="5" customWidth="1"/>
    <col min="12" max="12" width="12.69921875" style="5" customWidth="1"/>
    <col min="13" max="13" width="1.09765625" style="5" customWidth="1"/>
    <col min="14" max="14" width="14.69921875" style="5" customWidth="1"/>
    <col min="15" max="15" width="1.09765625" style="5" customWidth="1"/>
    <col min="16" max="16" width="14.09765625" style="5" bestFit="1" customWidth="1"/>
    <col min="17" max="16384" width="9.09765625" style="5"/>
  </cols>
  <sheetData>
    <row r="1" spans="1:16" ht="22.5" customHeight="1">
      <c r="A1" s="128" t="s">
        <v>35</v>
      </c>
      <c r="B1" s="16"/>
      <c r="C1" s="16"/>
      <c r="D1"/>
      <c r="E1"/>
      <c r="F1"/>
      <c r="G1"/>
      <c r="H1"/>
      <c r="I1"/>
      <c r="J1"/>
      <c r="K1"/>
      <c r="L1"/>
      <c r="M1"/>
      <c r="N1"/>
      <c r="O1"/>
    </row>
    <row r="2" spans="1:16" ht="22.5" customHeight="1">
      <c r="A2" s="130" t="s">
        <v>123</v>
      </c>
      <c r="B2" s="20"/>
      <c r="C2" s="20"/>
      <c r="D2" s="20"/>
      <c r="E2" s="23"/>
      <c r="F2"/>
      <c r="G2" s="23"/>
      <c r="H2"/>
      <c r="I2"/>
      <c r="J2"/>
      <c r="K2"/>
      <c r="L2"/>
      <c r="M2"/>
      <c r="N2"/>
      <c r="O2"/>
    </row>
    <row r="3" spans="1:16" s="90" customFormat="1" ht="22.4" customHeight="1">
      <c r="A3" s="20"/>
      <c r="B3" s="92"/>
      <c r="C3" s="92"/>
      <c r="D3" s="92"/>
      <c r="E3" s="92"/>
      <c r="F3" s="92"/>
      <c r="G3" s="92"/>
      <c r="H3" s="92"/>
    </row>
    <row r="4" spans="1:16" ht="21.75" customHeight="1">
      <c r="A4" s="2"/>
      <c r="B4" s="2"/>
      <c r="C4" s="2"/>
      <c r="D4" s="175" t="s">
        <v>124</v>
      </c>
      <c r="E4" s="175"/>
      <c r="F4" s="175"/>
      <c r="G4" s="175"/>
      <c r="H4" s="175"/>
      <c r="I4" s="175"/>
      <c r="J4" s="175"/>
      <c r="K4" s="175"/>
      <c r="L4" s="175"/>
      <c r="M4" s="175"/>
      <c r="N4" s="175"/>
      <c r="O4" s="175"/>
      <c r="P4" s="175"/>
    </row>
    <row r="5" spans="1:16" ht="21.75" customHeight="1">
      <c r="A5" s="2"/>
      <c r="B5" s="2"/>
      <c r="C5" s="2"/>
      <c r="D5" s="38"/>
      <c r="E5" s="38"/>
      <c r="F5" s="38"/>
      <c r="G5" s="38"/>
      <c r="H5" s="38"/>
      <c r="I5" s="38"/>
      <c r="J5" s="38"/>
      <c r="K5" s="38"/>
      <c r="L5" s="38"/>
      <c r="M5" s="38"/>
      <c r="N5" s="26" t="s">
        <v>125</v>
      </c>
      <c r="O5" s="38"/>
      <c r="P5" s="38"/>
    </row>
    <row r="6" spans="1:16" ht="21.75" customHeight="1">
      <c r="A6" s="2"/>
      <c r="B6" s="2"/>
      <c r="C6" s="2"/>
      <c r="D6" s="38"/>
      <c r="E6" s="38"/>
      <c r="F6" s="38"/>
      <c r="G6" s="38"/>
      <c r="H6" s="38"/>
      <c r="I6" s="38"/>
      <c r="J6" s="38"/>
      <c r="K6" s="38"/>
      <c r="L6" s="38"/>
      <c r="M6" s="38"/>
      <c r="N6" s="26" t="s">
        <v>126</v>
      </c>
      <c r="O6" s="38"/>
      <c r="P6" s="38"/>
    </row>
    <row r="7" spans="1:16" ht="21.75" customHeight="1">
      <c r="D7" s="2"/>
      <c r="E7" s="2"/>
      <c r="G7" s="2"/>
      <c r="J7" s="178" t="s">
        <v>127</v>
      </c>
      <c r="K7" s="178"/>
      <c r="L7" s="178"/>
      <c r="M7" s="26"/>
      <c r="N7" s="157" t="s">
        <v>128</v>
      </c>
      <c r="O7" s="38"/>
      <c r="P7" s="2"/>
    </row>
    <row r="8" spans="1:16" ht="21.75" customHeight="1">
      <c r="D8" s="26" t="s">
        <v>129</v>
      </c>
      <c r="E8" s="2"/>
      <c r="F8" s="2"/>
      <c r="G8" s="2"/>
      <c r="H8" s="2" t="s">
        <v>130</v>
      </c>
      <c r="J8" s="26"/>
      <c r="N8" s="26" t="s">
        <v>131</v>
      </c>
      <c r="P8" s="2"/>
    </row>
    <row r="9" spans="1:16" ht="21.75" customHeight="1">
      <c r="D9" s="2" t="s">
        <v>132</v>
      </c>
      <c r="E9" s="2"/>
      <c r="F9" s="26" t="s">
        <v>133</v>
      </c>
      <c r="G9" s="2"/>
      <c r="H9" s="26" t="s">
        <v>134</v>
      </c>
      <c r="J9" s="26" t="s">
        <v>135</v>
      </c>
      <c r="K9" s="2"/>
      <c r="L9" s="2" t="s">
        <v>136</v>
      </c>
      <c r="M9" s="2"/>
      <c r="N9" s="26" t="s">
        <v>137</v>
      </c>
      <c r="O9" s="2"/>
      <c r="P9" s="43" t="s">
        <v>138</v>
      </c>
    </row>
    <row r="10" spans="1:16" ht="21.75" customHeight="1">
      <c r="B10" s="4"/>
      <c r="C10" s="4"/>
      <c r="D10" s="2" t="s">
        <v>139</v>
      </c>
      <c r="E10" s="2"/>
      <c r="F10" s="26" t="s">
        <v>140</v>
      </c>
      <c r="G10" s="2"/>
      <c r="H10" s="26" t="s">
        <v>141</v>
      </c>
      <c r="J10" s="26" t="s">
        <v>142</v>
      </c>
      <c r="K10" s="2"/>
      <c r="L10" s="26" t="s">
        <v>143</v>
      </c>
      <c r="M10" s="26"/>
      <c r="N10" s="26" t="s">
        <v>144</v>
      </c>
      <c r="O10" s="26"/>
      <c r="P10" s="43" t="s">
        <v>128</v>
      </c>
    </row>
    <row r="11" spans="1:16" ht="21.75" customHeight="1">
      <c r="B11" s="14"/>
      <c r="C11" s="14"/>
      <c r="D11" s="177" t="s">
        <v>5</v>
      </c>
      <c r="E11" s="177"/>
      <c r="F11" s="177"/>
      <c r="G11" s="177"/>
      <c r="H11" s="177"/>
      <c r="I11" s="177"/>
      <c r="J11" s="177"/>
      <c r="K11" s="177"/>
      <c r="L11" s="177"/>
      <c r="M11" s="177"/>
      <c r="N11" s="177"/>
      <c r="O11" s="177"/>
      <c r="P11" s="177"/>
    </row>
    <row r="12" spans="1:16" ht="21.75" customHeight="1">
      <c r="A12" s="14" t="s">
        <v>145</v>
      </c>
      <c r="B12" s="14"/>
      <c r="C12" s="14"/>
      <c r="D12" s="4"/>
      <c r="E12" s="4"/>
      <c r="F12" s="4"/>
      <c r="G12" s="4"/>
      <c r="H12" s="4"/>
      <c r="I12" s="4"/>
      <c r="J12" s="4"/>
      <c r="K12" s="4"/>
      <c r="L12" s="4"/>
      <c r="M12" s="4"/>
      <c r="N12" s="4"/>
      <c r="O12" s="4"/>
      <c r="P12" s="4"/>
    </row>
    <row r="13" spans="1:16" ht="21.75" customHeight="1">
      <c r="A13" s="14" t="s">
        <v>146</v>
      </c>
      <c r="B13" s="78"/>
      <c r="C13" s="78"/>
      <c r="D13" s="88">
        <v>433655</v>
      </c>
      <c r="E13" s="3"/>
      <c r="F13" s="88">
        <v>1384395</v>
      </c>
      <c r="G13" s="3"/>
      <c r="H13" s="88">
        <v>26349</v>
      </c>
      <c r="I13" s="3"/>
      <c r="J13" s="88">
        <v>43365</v>
      </c>
      <c r="K13" s="3"/>
      <c r="L13" s="88">
        <v>796697</v>
      </c>
      <c r="M13" s="88"/>
      <c r="N13" s="88">
        <v>-78</v>
      </c>
      <c r="O13" s="88"/>
      <c r="P13" s="88">
        <v>2684383</v>
      </c>
    </row>
    <row r="14" spans="1:16" ht="21.75" customHeight="1">
      <c r="A14" s="14"/>
      <c r="B14" s="78"/>
      <c r="C14" s="78"/>
      <c r="D14" s="88"/>
      <c r="E14" s="3"/>
      <c r="F14" s="88"/>
      <c r="G14" s="3"/>
      <c r="H14" s="88"/>
      <c r="I14" s="3"/>
      <c r="J14" s="88"/>
      <c r="K14" s="3"/>
      <c r="L14" s="88"/>
      <c r="M14" s="88"/>
      <c r="N14" s="88"/>
      <c r="O14" s="88"/>
      <c r="P14" s="88"/>
    </row>
    <row r="15" spans="1:16" ht="21.75" customHeight="1">
      <c r="A15" s="14" t="s">
        <v>147</v>
      </c>
      <c r="B15" s="14"/>
      <c r="C15" s="14"/>
      <c r="D15" s="158"/>
      <c r="E15" s="145"/>
      <c r="F15" s="145"/>
      <c r="G15" s="145"/>
      <c r="H15" s="145"/>
      <c r="I15" s="145"/>
      <c r="J15" s="145"/>
      <c r="K15" s="145"/>
      <c r="L15" s="27"/>
      <c r="M15" s="27"/>
      <c r="N15" s="27"/>
      <c r="O15" s="27"/>
      <c r="P15" s="159"/>
    </row>
    <row r="16" spans="1:16" ht="21.75" customHeight="1">
      <c r="A16" s="40" t="s">
        <v>148</v>
      </c>
      <c r="B16" s="24"/>
      <c r="C16" s="24"/>
      <c r="D16" s="144"/>
      <c r="E16" s="144"/>
      <c r="F16" s="144"/>
      <c r="G16" s="144"/>
      <c r="H16" s="144"/>
      <c r="I16" s="144"/>
      <c r="J16" s="144"/>
      <c r="K16" s="144"/>
      <c r="L16" s="144"/>
      <c r="M16" s="144"/>
      <c r="N16" s="144"/>
      <c r="O16" s="144"/>
      <c r="P16" s="145"/>
    </row>
    <row r="17" spans="1:16" ht="21.75" customHeight="1">
      <c r="A17" s="25" t="s">
        <v>149</v>
      </c>
      <c r="B17" s="141"/>
      <c r="C17" s="24"/>
      <c r="D17" s="37">
        <v>0</v>
      </c>
      <c r="E17" s="142"/>
      <c r="F17" s="37">
        <v>0</v>
      </c>
      <c r="G17" s="142"/>
      <c r="H17" s="37">
        <v>0</v>
      </c>
      <c r="I17" s="44"/>
      <c r="J17" s="37">
        <v>0</v>
      </c>
      <c r="K17" s="144"/>
      <c r="L17" s="144">
        <v>-40547</v>
      </c>
      <c r="M17" s="144"/>
      <c r="N17" s="144">
        <v>0</v>
      </c>
      <c r="O17" s="144"/>
      <c r="P17" s="145">
        <f>SUM(D17:N17)</f>
        <v>-40547</v>
      </c>
    </row>
    <row r="18" spans="1:16" ht="21.75" customHeight="1">
      <c r="A18" s="146" t="s">
        <v>150</v>
      </c>
      <c r="B18" s="10"/>
      <c r="C18" s="10"/>
      <c r="D18" s="148">
        <f>SUM(D17)</f>
        <v>0</v>
      </c>
      <c r="E18" s="158"/>
      <c r="F18" s="148">
        <f>SUM(F17)</f>
        <v>0</v>
      </c>
      <c r="G18" s="158"/>
      <c r="H18" s="148">
        <f>SUM(H17)</f>
        <v>0</v>
      </c>
      <c r="I18" s="158"/>
      <c r="J18" s="148">
        <f>SUM(J17)</f>
        <v>0</v>
      </c>
      <c r="K18" s="158"/>
      <c r="L18" s="148">
        <f>SUM(L17)</f>
        <v>-40547</v>
      </c>
      <c r="M18" s="149"/>
      <c r="N18" s="148">
        <f>SUM(N17)</f>
        <v>0</v>
      </c>
      <c r="O18" s="149"/>
      <c r="P18" s="148">
        <f>SUM(P17)</f>
        <v>-40547</v>
      </c>
    </row>
    <row r="19" spans="1:16" ht="22.4" customHeight="1">
      <c r="A19" s="10"/>
      <c r="B19" s="10"/>
      <c r="C19" s="10"/>
      <c r="D19" s="42"/>
      <c r="E19" s="41"/>
      <c r="F19" s="41"/>
      <c r="G19" s="41"/>
      <c r="H19" s="41"/>
      <c r="I19" s="41"/>
      <c r="J19" s="41"/>
      <c r="K19" s="41"/>
      <c r="L19" s="27"/>
      <c r="M19" s="27"/>
      <c r="N19" s="27"/>
      <c r="O19" s="27"/>
    </row>
    <row r="20" spans="1:16" ht="21.75" customHeight="1">
      <c r="A20" s="14" t="s">
        <v>151</v>
      </c>
      <c r="B20" s="14"/>
      <c r="C20" s="14"/>
      <c r="D20" s="3"/>
      <c r="E20" s="41"/>
      <c r="F20" s="41"/>
      <c r="G20" s="41"/>
      <c r="H20" s="41"/>
      <c r="I20" s="41"/>
      <c r="J20" s="41"/>
      <c r="K20" s="41"/>
      <c r="L20" s="27"/>
      <c r="M20" s="27"/>
      <c r="N20" s="27"/>
      <c r="O20" s="27"/>
    </row>
    <row r="21" spans="1:16" ht="21.75" customHeight="1">
      <c r="A21" s="24" t="s">
        <v>152</v>
      </c>
      <c r="B21" s="24"/>
      <c r="C21" s="24"/>
      <c r="D21" s="42">
        <v>0</v>
      </c>
      <c r="E21" s="42"/>
      <c r="F21" s="42">
        <v>0</v>
      </c>
      <c r="G21" s="42"/>
      <c r="H21" s="42">
        <v>0</v>
      </c>
      <c r="I21" s="42"/>
      <c r="J21" s="42">
        <v>0</v>
      </c>
      <c r="K21" s="42"/>
      <c r="L21" s="42">
        <v>226420</v>
      </c>
      <c r="M21" s="42"/>
      <c r="N21" s="42">
        <v>0</v>
      </c>
      <c r="O21" s="42"/>
      <c r="P21" s="41">
        <f>SUM(D21:N21)</f>
        <v>226420</v>
      </c>
    </row>
    <row r="22" spans="1:16" ht="21.75" customHeight="1">
      <c r="A22" s="24" t="s">
        <v>153</v>
      </c>
      <c r="B22" s="24"/>
      <c r="C22" s="24"/>
      <c r="D22" s="42">
        <v>0</v>
      </c>
      <c r="E22" s="42"/>
      <c r="F22" s="42">
        <v>0</v>
      </c>
      <c r="G22" s="42"/>
      <c r="H22" s="42">
        <v>0</v>
      </c>
      <c r="I22" s="42"/>
      <c r="J22" s="42">
        <v>0</v>
      </c>
      <c r="K22" s="42"/>
      <c r="L22" s="42">
        <v>0</v>
      </c>
      <c r="M22" s="42"/>
      <c r="N22" s="42">
        <v>78</v>
      </c>
      <c r="O22" s="42"/>
      <c r="P22" s="41">
        <f>SUM(D22:N22)</f>
        <v>78</v>
      </c>
    </row>
    <row r="23" spans="1:16" ht="21.75" customHeight="1">
      <c r="A23" s="10" t="s">
        <v>154</v>
      </c>
      <c r="B23" s="10"/>
      <c r="C23" s="10"/>
      <c r="D23" s="87">
        <f>SUM(D21:D22)</f>
        <v>0</v>
      </c>
      <c r="E23" s="3"/>
      <c r="F23" s="87">
        <f>SUM(F21:F22)</f>
        <v>0</v>
      </c>
      <c r="G23" s="3"/>
      <c r="H23" s="87">
        <f>SUM(H21:H22)</f>
        <v>0</v>
      </c>
      <c r="I23" s="3"/>
      <c r="J23" s="87">
        <f>SUM(J21:J22)</f>
        <v>0</v>
      </c>
      <c r="K23" s="3"/>
      <c r="L23" s="87">
        <f>SUM(L21:L22)</f>
        <v>226420</v>
      </c>
      <c r="M23" s="88"/>
      <c r="N23" s="87">
        <f>SUM(N21:N22)</f>
        <v>78</v>
      </c>
      <c r="O23" s="88"/>
      <c r="P23" s="87">
        <f>SUM(P21:P22)</f>
        <v>226498</v>
      </c>
    </row>
    <row r="24" spans="1:16" ht="22.4" customHeight="1">
      <c r="A24" s="10"/>
      <c r="B24" s="10"/>
      <c r="C24" s="10"/>
      <c r="D24" s="42"/>
      <c r="E24" s="41"/>
      <c r="F24" s="41"/>
      <c r="G24" s="41"/>
      <c r="H24" s="41"/>
      <c r="I24" s="41"/>
      <c r="J24" s="41"/>
      <c r="K24" s="41"/>
      <c r="L24" s="27"/>
      <c r="M24" s="27"/>
      <c r="N24" s="27"/>
      <c r="O24" s="27"/>
    </row>
    <row r="25" spans="1:16" ht="21.75" customHeight="1" thickBot="1">
      <c r="A25" s="19" t="s">
        <v>155</v>
      </c>
      <c r="B25" s="19"/>
      <c r="C25" s="19"/>
      <c r="D25" s="33">
        <f>D18+D23+D13</f>
        <v>433655</v>
      </c>
      <c r="E25" s="30"/>
      <c r="F25" s="33">
        <f>F18+F23+F13</f>
        <v>1384395</v>
      </c>
      <c r="G25" s="30"/>
      <c r="H25" s="33">
        <f>H18+H23+H13</f>
        <v>26349</v>
      </c>
      <c r="I25" s="30"/>
      <c r="J25" s="33">
        <f>J18+J23+J13</f>
        <v>43365</v>
      </c>
      <c r="K25" s="30"/>
      <c r="L25" s="33">
        <f>L18+L23+L13</f>
        <v>982570</v>
      </c>
      <c r="M25" s="30"/>
      <c r="N25" s="33">
        <f>N18+N23+N13</f>
        <v>0</v>
      </c>
      <c r="O25" s="30"/>
      <c r="P25" s="33">
        <f>P18+P23+P13</f>
        <v>2870334</v>
      </c>
    </row>
    <row r="26" spans="1:16" ht="22" thickTop="1">
      <c r="L26" s="39"/>
      <c r="P26" s="39"/>
    </row>
    <row r="27" spans="1:16">
      <c r="D27" s="39"/>
      <c r="E27" s="39"/>
      <c r="F27" s="39"/>
      <c r="G27" s="39"/>
      <c r="H27" s="39"/>
      <c r="I27" s="39"/>
      <c r="J27" s="39"/>
      <c r="K27" s="39"/>
      <c r="L27" s="39"/>
      <c r="M27" s="39"/>
      <c r="N27" s="39"/>
      <c r="O27" s="39"/>
      <c r="P27" s="39"/>
    </row>
  </sheetData>
  <mergeCells count="3">
    <mergeCell ref="D4:P4"/>
    <mergeCell ref="J7:L7"/>
    <mergeCell ref="D11:P11"/>
  </mergeCells>
  <pageMargins left="0.7" right="0.7" top="0.48" bottom="0.5" header="0.5" footer="0.5"/>
  <pageSetup paperSize="9" scale="85" firstPageNumber="8" orientation="landscape" useFirstPageNumber="1" r:id="rId1"/>
  <headerFooter>
    <oddFooter>&amp;Lหมายเหตุประกอบงบการเงินเป็นส่วนหนึ่งของงบการเงินระหว่างกาลนี้
&amp;C&amp;P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657D01-7E4D-4889-A70F-0E1CEE6D4B46}">
  <sheetPr>
    <tabColor rgb="FF00FF00"/>
  </sheetPr>
  <dimension ref="A1:P24"/>
  <sheetViews>
    <sheetView view="pageBreakPreview" zoomScale="70" zoomScaleNormal="57" zoomScaleSheetLayoutView="70" workbookViewId="0">
      <selection activeCell="J9" sqref="J9"/>
    </sheetView>
  </sheetViews>
  <sheetFormatPr defaultColWidth="9.09765625" defaultRowHeight="22.5" customHeight="1"/>
  <cols>
    <col min="1" max="1" width="66.3984375" style="5" customWidth="1"/>
    <col min="2" max="2" width="11.296875" style="5" customWidth="1"/>
    <col min="3" max="3" width="1.09765625" style="5" customWidth="1"/>
    <col min="4" max="4" width="13.3984375" style="5" customWidth="1"/>
    <col min="5" max="5" width="1.09765625" style="5" customWidth="1"/>
    <col min="6" max="6" width="13.3984375" style="5" customWidth="1"/>
    <col min="7" max="7" width="1.09765625" style="5" customWidth="1"/>
    <col min="8" max="8" width="13.3984375" style="5" customWidth="1"/>
    <col min="9" max="9" width="1.09765625" style="5" customWidth="1"/>
    <col min="10" max="10" width="13.3984375" style="5" customWidth="1"/>
    <col min="11" max="11" width="1.09765625" style="5" customWidth="1"/>
    <col min="12" max="12" width="13.3984375" style="5" customWidth="1"/>
    <col min="13" max="13" width="1.09765625" style="5" customWidth="1"/>
    <col min="14" max="14" width="13.3984375" style="5" customWidth="1"/>
    <col min="15" max="16384" width="9.09765625" style="5"/>
  </cols>
  <sheetData>
    <row r="1" spans="1:16" ht="22.5" customHeight="1">
      <c r="A1" s="128" t="s">
        <v>35</v>
      </c>
      <c r="B1" s="16"/>
      <c r="C1" s="16"/>
      <c r="D1"/>
      <c r="E1"/>
      <c r="F1"/>
      <c r="G1"/>
      <c r="H1"/>
      <c r="I1"/>
      <c r="J1"/>
      <c r="K1"/>
      <c r="L1"/>
      <c r="M1"/>
    </row>
    <row r="2" spans="1:16" ht="22.5" customHeight="1">
      <c r="A2" s="130" t="s">
        <v>123</v>
      </c>
      <c r="B2" s="20"/>
      <c r="C2" s="20"/>
      <c r="D2" s="20"/>
      <c r="E2" s="23"/>
      <c r="F2"/>
      <c r="G2" s="23"/>
      <c r="H2"/>
      <c r="I2"/>
      <c r="J2"/>
      <c r="K2"/>
      <c r="L2"/>
      <c r="M2"/>
    </row>
    <row r="3" spans="1:16" s="90" customFormat="1" ht="22.15" customHeight="1">
      <c r="A3" s="20"/>
      <c r="B3" s="92"/>
      <c r="C3" s="92"/>
      <c r="D3" s="92"/>
      <c r="E3" s="92"/>
      <c r="F3" s="92"/>
      <c r="G3" s="92"/>
      <c r="H3" s="92"/>
    </row>
    <row r="4" spans="1:16" ht="21.75" customHeight="1">
      <c r="A4" s="2"/>
      <c r="B4" s="2"/>
      <c r="C4" s="2"/>
      <c r="D4" s="175" t="s">
        <v>124</v>
      </c>
      <c r="E4" s="175"/>
      <c r="F4" s="175"/>
      <c r="G4" s="175"/>
      <c r="H4" s="175"/>
      <c r="I4" s="175"/>
      <c r="J4" s="175"/>
      <c r="K4" s="175"/>
      <c r="L4" s="175"/>
      <c r="M4" s="175"/>
      <c r="N4" s="175"/>
    </row>
    <row r="5" spans="1:16" ht="21.75" customHeight="1">
      <c r="D5" s="2"/>
      <c r="E5" s="2"/>
      <c r="G5" s="2"/>
      <c r="J5" s="178" t="s">
        <v>127</v>
      </c>
      <c r="K5" s="178"/>
      <c r="L5" s="178"/>
      <c r="M5" s="26"/>
      <c r="N5" s="2"/>
    </row>
    <row r="6" spans="1:16" ht="21.75" customHeight="1">
      <c r="D6" s="26" t="s">
        <v>129</v>
      </c>
      <c r="E6" s="2"/>
      <c r="F6" s="2"/>
      <c r="G6" s="2"/>
      <c r="H6" s="2" t="s">
        <v>130</v>
      </c>
      <c r="J6" s="26"/>
      <c r="N6" s="2"/>
    </row>
    <row r="7" spans="1:16" ht="21.75" customHeight="1">
      <c r="D7" s="2" t="s">
        <v>132</v>
      </c>
      <c r="E7" s="2"/>
      <c r="F7" s="26" t="s">
        <v>133</v>
      </c>
      <c r="G7" s="2"/>
      <c r="H7" s="26" t="s">
        <v>134</v>
      </c>
      <c r="J7" s="26" t="s">
        <v>135</v>
      </c>
      <c r="K7" s="2"/>
      <c r="L7" s="2" t="s">
        <v>136</v>
      </c>
      <c r="M7" s="2"/>
      <c r="N7" s="43" t="s">
        <v>138</v>
      </c>
    </row>
    <row r="8" spans="1:16" ht="21.75" customHeight="1">
      <c r="B8" s="4" t="s">
        <v>3</v>
      </c>
      <c r="C8" s="4"/>
      <c r="D8" s="2" t="s">
        <v>139</v>
      </c>
      <c r="E8" s="2"/>
      <c r="F8" s="26" t="s">
        <v>140</v>
      </c>
      <c r="G8" s="2"/>
      <c r="H8" s="26" t="s">
        <v>141</v>
      </c>
      <c r="J8" s="26" t="s">
        <v>142</v>
      </c>
      <c r="K8" s="2"/>
      <c r="L8" s="26" t="s">
        <v>143</v>
      </c>
      <c r="M8" s="26"/>
      <c r="N8" s="43" t="s">
        <v>128</v>
      </c>
    </row>
    <row r="9" spans="1:16" ht="21.75" customHeight="1">
      <c r="B9" s="14"/>
      <c r="C9" s="14"/>
      <c r="D9" s="177" t="s">
        <v>5</v>
      </c>
      <c r="E9" s="177"/>
      <c r="F9" s="177"/>
      <c r="G9" s="177"/>
      <c r="H9" s="177"/>
      <c r="I9" s="177"/>
      <c r="J9" s="177"/>
      <c r="K9" s="177"/>
      <c r="L9" s="177"/>
      <c r="M9" s="177"/>
      <c r="N9" s="177"/>
    </row>
    <row r="10" spans="1:16" ht="21.75" customHeight="1">
      <c r="A10" s="14" t="s">
        <v>156</v>
      </c>
      <c r="B10" s="14"/>
      <c r="C10" s="14"/>
      <c r="D10" s="4"/>
      <c r="E10" s="4"/>
      <c r="F10" s="4"/>
      <c r="G10" s="4"/>
      <c r="H10" s="4"/>
      <c r="I10" s="4"/>
      <c r="J10" s="4"/>
      <c r="K10" s="4"/>
      <c r="L10" s="4"/>
      <c r="M10" s="4"/>
      <c r="N10" s="4"/>
    </row>
    <row r="11" spans="1:16" ht="21.75" customHeight="1">
      <c r="A11" s="14" t="s">
        <v>157</v>
      </c>
      <c r="B11" s="78"/>
      <c r="C11" s="78"/>
      <c r="D11" s="88">
        <v>433655</v>
      </c>
      <c r="E11" s="3"/>
      <c r="F11" s="88">
        <v>1384395</v>
      </c>
      <c r="G11" s="3"/>
      <c r="H11" s="88">
        <v>26349</v>
      </c>
      <c r="I11" s="3"/>
      <c r="J11" s="88">
        <v>43365</v>
      </c>
      <c r="K11" s="3"/>
      <c r="L11" s="88">
        <v>1020777</v>
      </c>
      <c r="M11" s="88"/>
      <c r="N11" s="88">
        <f>SUM(D11:L11)</f>
        <v>2908541</v>
      </c>
    </row>
    <row r="12" spans="1:16" ht="21.75" customHeight="1">
      <c r="A12" s="14"/>
      <c r="B12" s="78"/>
      <c r="C12" s="78"/>
      <c r="D12" s="88"/>
      <c r="E12" s="3"/>
      <c r="F12" s="88"/>
      <c r="G12" s="3"/>
      <c r="H12" s="88"/>
      <c r="I12" s="3"/>
      <c r="J12" s="88"/>
      <c r="K12" s="3"/>
      <c r="L12" s="88"/>
      <c r="M12" s="88"/>
      <c r="N12" s="88"/>
    </row>
    <row r="13" spans="1:16" ht="21.75" customHeight="1">
      <c r="A13" s="14" t="s">
        <v>147</v>
      </c>
      <c r="B13" s="14"/>
      <c r="C13" s="14"/>
      <c r="D13" s="137"/>
      <c r="E13" s="138"/>
      <c r="F13" s="138"/>
      <c r="G13" s="138"/>
      <c r="H13" s="138"/>
      <c r="I13" s="138"/>
      <c r="J13" s="138"/>
      <c r="K13" s="138"/>
      <c r="L13" s="27"/>
      <c r="M13" s="27"/>
      <c r="N13" s="27"/>
      <c r="O13" s="27"/>
      <c r="P13" s="150"/>
    </row>
    <row r="14" spans="1:16" ht="21.75" customHeight="1">
      <c r="A14" s="40" t="s">
        <v>148</v>
      </c>
      <c r="B14" s="24"/>
      <c r="C14" s="24"/>
      <c r="D14" s="140"/>
      <c r="E14" s="140"/>
      <c r="F14" s="140"/>
      <c r="G14" s="140"/>
      <c r="H14" s="140"/>
      <c r="I14" s="140"/>
      <c r="J14" s="140"/>
      <c r="K14" s="140"/>
      <c r="L14" s="140"/>
      <c r="M14" s="140"/>
      <c r="N14" s="140"/>
      <c r="O14" s="140"/>
      <c r="P14" s="151"/>
    </row>
    <row r="15" spans="1:16" ht="21.75" customHeight="1">
      <c r="A15" s="25" t="s">
        <v>149</v>
      </c>
      <c r="B15" s="141">
        <v>9</v>
      </c>
      <c r="C15" s="24"/>
      <c r="D15" s="37">
        <v>0</v>
      </c>
      <c r="E15" s="142"/>
      <c r="F15" s="37">
        <v>0</v>
      </c>
      <c r="G15" s="142"/>
      <c r="H15" s="37">
        <v>0</v>
      </c>
      <c r="I15" s="143"/>
      <c r="J15" s="37">
        <v>0</v>
      </c>
      <c r="K15" s="140"/>
      <c r="L15" s="37">
        <v>-63266</v>
      </c>
      <c r="M15" s="144"/>
      <c r="N15" s="144">
        <f>SUM(D15:L15)</f>
        <v>-63266</v>
      </c>
      <c r="O15" s="144"/>
      <c r="P15" s="152"/>
    </row>
    <row r="16" spans="1:16" ht="21.75" customHeight="1">
      <c r="A16" s="146" t="s">
        <v>150</v>
      </c>
      <c r="B16" s="10"/>
      <c r="C16" s="10"/>
      <c r="D16" s="147">
        <f>SUM(D15)</f>
        <v>0</v>
      </c>
      <c r="E16" s="137"/>
      <c r="F16" s="147">
        <f>SUM(F15)</f>
        <v>0</v>
      </c>
      <c r="G16" s="137"/>
      <c r="H16" s="147">
        <f>SUM(H15)</f>
        <v>0</v>
      </c>
      <c r="I16" s="137"/>
      <c r="J16" s="147">
        <f>SUM(J15)</f>
        <v>0</v>
      </c>
      <c r="K16" s="137"/>
      <c r="L16" s="148">
        <f>SUM(L15)</f>
        <v>-63266</v>
      </c>
      <c r="M16" s="149"/>
      <c r="N16" s="148">
        <f>SUM(N15)</f>
        <v>-63266</v>
      </c>
      <c r="O16" s="149"/>
      <c r="P16" s="153"/>
    </row>
    <row r="17" spans="1:14" ht="22.15" customHeight="1">
      <c r="A17" s="10"/>
      <c r="B17" s="10"/>
      <c r="C17" s="10"/>
      <c r="D17" s="42"/>
      <c r="E17" s="41"/>
      <c r="F17" s="41"/>
      <c r="G17" s="41"/>
      <c r="H17" s="41"/>
      <c r="I17" s="41"/>
      <c r="J17" s="41"/>
      <c r="K17" s="41"/>
      <c r="L17" s="27"/>
      <c r="M17" s="27"/>
    </row>
    <row r="18" spans="1:14" ht="22">
      <c r="A18" s="14" t="s">
        <v>151</v>
      </c>
      <c r="B18" s="14"/>
      <c r="C18" s="14"/>
      <c r="D18" s="3"/>
      <c r="E18" s="41"/>
      <c r="F18" s="41"/>
      <c r="G18" s="41"/>
      <c r="H18" s="41"/>
      <c r="I18" s="41"/>
      <c r="J18" s="41"/>
      <c r="K18" s="41"/>
      <c r="L18" s="27"/>
      <c r="M18" s="27"/>
    </row>
    <row r="19" spans="1:14" ht="21.5">
      <c r="A19" s="24" t="s">
        <v>152</v>
      </c>
      <c r="B19" s="24"/>
      <c r="C19" s="24"/>
      <c r="D19" s="42">
        <v>0</v>
      </c>
      <c r="E19" s="42"/>
      <c r="F19" s="42">
        <v>0</v>
      </c>
      <c r="G19" s="42"/>
      <c r="H19" s="42">
        <v>0</v>
      </c>
      <c r="I19" s="42"/>
      <c r="J19" s="42">
        <v>0</v>
      </c>
      <c r="K19" s="42"/>
      <c r="L19" s="42">
        <f>'SOCI 7'!D25</f>
        <v>165520</v>
      </c>
      <c r="M19" s="42"/>
      <c r="N19" s="41">
        <f>SUM(D19:M19)</f>
        <v>165520</v>
      </c>
    </row>
    <row r="20" spans="1:14" ht="22">
      <c r="A20" s="10" t="s">
        <v>154</v>
      </c>
      <c r="B20" s="10"/>
      <c r="C20" s="10"/>
      <c r="D20" s="87">
        <f>SUM(D19)</f>
        <v>0</v>
      </c>
      <c r="E20" s="3"/>
      <c r="F20" s="87">
        <f>SUM(F19)</f>
        <v>0</v>
      </c>
      <c r="G20" s="3"/>
      <c r="H20" s="87">
        <f>SUM(H19)</f>
        <v>0</v>
      </c>
      <c r="I20" s="3"/>
      <c r="J20" s="87">
        <f>SUM(J19)</f>
        <v>0</v>
      </c>
      <c r="K20" s="3"/>
      <c r="L20" s="87">
        <f>SUM(L19)</f>
        <v>165520</v>
      </c>
      <c r="M20" s="88"/>
      <c r="N20" s="87">
        <f>SUM(N19)</f>
        <v>165520</v>
      </c>
    </row>
    <row r="21" spans="1:14" ht="22.15" customHeight="1">
      <c r="A21" s="10"/>
      <c r="B21" s="10"/>
      <c r="C21" s="10"/>
      <c r="D21" s="42"/>
      <c r="E21" s="41"/>
      <c r="F21" s="41"/>
      <c r="G21" s="41"/>
      <c r="H21" s="41"/>
      <c r="I21" s="41"/>
      <c r="J21" s="41"/>
      <c r="K21" s="41"/>
      <c r="L21" s="27"/>
      <c r="M21" s="27"/>
    </row>
    <row r="22" spans="1:14" ht="21.75" customHeight="1" thickBot="1">
      <c r="A22" s="19" t="s">
        <v>158</v>
      </c>
      <c r="B22" s="19"/>
      <c r="C22" s="19"/>
      <c r="D22" s="33">
        <f>D11+D16+D20</f>
        <v>433655</v>
      </c>
      <c r="E22" s="48"/>
      <c r="F22" s="33">
        <f>F11+F16+F20</f>
        <v>1384395</v>
      </c>
      <c r="G22" s="48"/>
      <c r="H22" s="33">
        <f>H11+H16+H20</f>
        <v>26349</v>
      </c>
      <c r="I22" s="48"/>
      <c r="J22" s="33">
        <f>J11+J16+J20</f>
        <v>43365</v>
      </c>
      <c r="K22" s="48"/>
      <c r="L22" s="33">
        <f>L11+L16+L20</f>
        <v>1123031</v>
      </c>
      <c r="M22" s="30"/>
      <c r="N22" s="33">
        <f>N11+N16+N20</f>
        <v>3010795</v>
      </c>
    </row>
    <row r="23" spans="1:14" ht="22.5" customHeight="1" thickTop="1">
      <c r="N23" s="39">
        <f>N22-'BS 3-5'!D86</f>
        <v>0</v>
      </c>
    </row>
    <row r="24" spans="1:14" ht="22.5" customHeight="1">
      <c r="N24" s="39"/>
    </row>
  </sheetData>
  <mergeCells count="3">
    <mergeCell ref="D4:N4"/>
    <mergeCell ref="J5:L5"/>
    <mergeCell ref="D9:N9"/>
  </mergeCells>
  <pageMargins left="0.7" right="0.7" top="0.48" bottom="0.5" header="0.5" footer="0.5"/>
  <pageSetup paperSize="9" scale="90" firstPageNumber="9" orientation="landscape" useFirstPageNumber="1" r:id="rId1"/>
  <headerFooter>
    <oddFooter>&amp;L หมายเหตุประกอบงบการเงินเป็นส่วนหนึ่งของงบการเงินระหว่างกาลนี้
&amp;C&amp;P</oddFooter>
  </headerFooter>
  <customProperties>
    <customPr name="OrphanNamesChecke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48253F-A65E-4E26-8660-09CD5FA599E6}">
  <sheetPr>
    <tabColor rgb="FF00FF00"/>
  </sheetPr>
  <dimension ref="A1:P26"/>
  <sheetViews>
    <sheetView view="pageBreakPreview" zoomScale="70" zoomScaleNormal="100" zoomScaleSheetLayoutView="70" workbookViewId="0">
      <selection activeCell="J9" sqref="J9"/>
    </sheetView>
  </sheetViews>
  <sheetFormatPr defaultColWidth="14.3984375" defaultRowHeight="21.5"/>
  <cols>
    <col min="1" max="1" width="57" customWidth="1"/>
    <col min="2" max="2" width="10" style="17" bestFit="1" customWidth="1"/>
    <col min="3" max="3" width="1.09765625" style="17" customWidth="1"/>
    <col min="4" max="4" width="14.3984375" customWidth="1"/>
    <col min="5" max="5" width="1.09765625" customWidth="1"/>
    <col min="6" max="6" width="14.3984375" customWidth="1"/>
    <col min="7" max="7" width="1.09765625" customWidth="1"/>
    <col min="8" max="8" width="14.3984375" customWidth="1"/>
    <col min="9" max="9" width="1.09765625" customWidth="1"/>
    <col min="10" max="10" width="14.3984375" customWidth="1"/>
    <col min="11" max="11" width="1.09765625" customWidth="1"/>
    <col min="12" max="12" width="14.3984375" customWidth="1"/>
    <col min="13" max="13" width="1.09765625" customWidth="1"/>
    <col min="14" max="14" width="14.3984375" customWidth="1"/>
    <col min="15" max="15" width="1.09765625" customWidth="1"/>
    <col min="16" max="16" width="14.3984375" customWidth="1"/>
  </cols>
  <sheetData>
    <row r="1" spans="1:16" ht="22.5" customHeight="1">
      <c r="A1" s="128" t="s">
        <v>35</v>
      </c>
      <c r="D1" s="17"/>
      <c r="L1" s="17"/>
    </row>
    <row r="2" spans="1:16" ht="22.5" customHeight="1">
      <c r="A2" s="129" t="s">
        <v>123</v>
      </c>
      <c r="B2" s="36"/>
      <c r="C2" s="36"/>
      <c r="D2" s="36"/>
      <c r="E2" s="23"/>
      <c r="F2" s="23" t="s">
        <v>159</v>
      </c>
      <c r="G2" s="23"/>
      <c r="H2" s="23" t="s">
        <v>159</v>
      </c>
      <c r="I2" s="23"/>
      <c r="L2" s="36" t="s">
        <v>160</v>
      </c>
    </row>
    <row r="3" spans="1:16" ht="22.4" customHeight="1">
      <c r="A3" s="13"/>
      <c r="B3" s="13"/>
      <c r="C3" s="13"/>
      <c r="D3" s="13"/>
      <c r="E3" s="13"/>
      <c r="F3" s="13"/>
      <c r="G3" s="13"/>
      <c r="H3" s="13"/>
      <c r="I3" s="13"/>
      <c r="L3" s="13"/>
    </row>
    <row r="4" spans="1:16" ht="21.75" customHeight="1">
      <c r="D4" s="175" t="s">
        <v>37</v>
      </c>
      <c r="E4" s="175"/>
      <c r="F4" s="175"/>
      <c r="G4" s="175"/>
      <c r="H4" s="175"/>
      <c r="I4" s="175"/>
      <c r="J4" s="175"/>
      <c r="K4" s="175"/>
      <c r="L4" s="175"/>
      <c r="M4" s="175"/>
      <c r="N4" s="175"/>
      <c r="O4" s="175"/>
      <c r="P4" s="175"/>
    </row>
    <row r="5" spans="1:16" ht="21.75" customHeight="1">
      <c r="F5" s="38"/>
      <c r="G5" s="38"/>
      <c r="H5" s="38"/>
      <c r="I5" s="38"/>
      <c r="J5" s="38"/>
      <c r="K5" s="38"/>
      <c r="L5" s="38"/>
      <c r="M5" s="2"/>
      <c r="N5" s="26" t="s">
        <v>125</v>
      </c>
      <c r="O5" s="2"/>
      <c r="P5" s="38"/>
    </row>
    <row r="6" spans="1:16" ht="21.75" customHeight="1">
      <c r="F6" s="38"/>
      <c r="G6" s="38"/>
      <c r="H6" s="38"/>
      <c r="I6" s="38"/>
      <c r="J6" s="38"/>
      <c r="K6" s="38"/>
      <c r="L6" s="38"/>
      <c r="M6" s="2"/>
      <c r="N6" s="26" t="s">
        <v>126</v>
      </c>
      <c r="O6" s="2"/>
      <c r="P6" s="38"/>
    </row>
    <row r="7" spans="1:16" ht="21.75" customHeight="1">
      <c r="A7" s="23"/>
      <c r="F7" s="2"/>
      <c r="G7" s="2"/>
      <c r="H7" s="2"/>
      <c r="I7" s="2"/>
      <c r="J7" s="178" t="s">
        <v>127</v>
      </c>
      <c r="K7" s="178"/>
      <c r="L7" s="178"/>
      <c r="M7" s="26"/>
      <c r="N7" s="157" t="s">
        <v>128</v>
      </c>
      <c r="O7" s="2"/>
      <c r="P7" s="2"/>
    </row>
    <row r="8" spans="1:16" ht="21.75" customHeight="1">
      <c r="A8" s="23"/>
      <c r="D8" s="26" t="s">
        <v>129</v>
      </c>
      <c r="F8" s="2"/>
      <c r="G8" s="2"/>
      <c r="H8" s="2" t="s">
        <v>130</v>
      </c>
      <c r="I8" s="2"/>
      <c r="J8" s="26"/>
      <c r="K8" s="5"/>
      <c r="L8" s="5"/>
      <c r="M8" s="2"/>
      <c r="N8" s="26" t="s">
        <v>131</v>
      </c>
      <c r="O8" s="2"/>
      <c r="P8" s="26"/>
    </row>
    <row r="9" spans="1:16" s="90" customFormat="1">
      <c r="A9" s="93"/>
      <c r="B9" s="94"/>
      <c r="C9" s="94"/>
      <c r="D9" s="2" t="s">
        <v>132</v>
      </c>
      <c r="E9" s="2"/>
      <c r="F9" s="26" t="s">
        <v>133</v>
      </c>
      <c r="G9" s="2"/>
      <c r="H9" s="26" t="s">
        <v>134</v>
      </c>
      <c r="I9" s="5"/>
      <c r="J9" s="26" t="s">
        <v>135</v>
      </c>
      <c r="K9" s="2"/>
      <c r="L9" s="2" t="s">
        <v>136</v>
      </c>
      <c r="M9" s="2"/>
      <c r="N9" s="26" t="s">
        <v>137</v>
      </c>
      <c r="O9" s="2"/>
      <c r="P9" s="43" t="s">
        <v>138</v>
      </c>
    </row>
    <row r="10" spans="1:16" ht="21.75" customHeight="1">
      <c r="A10" s="14"/>
      <c r="B10" s="4"/>
      <c r="C10" s="4"/>
      <c r="D10" s="2" t="s">
        <v>161</v>
      </c>
      <c r="F10" s="26" t="s">
        <v>140</v>
      </c>
      <c r="G10" s="2"/>
      <c r="H10" s="26" t="s">
        <v>141</v>
      </c>
      <c r="I10" s="2"/>
      <c r="J10" s="26" t="s">
        <v>142</v>
      </c>
      <c r="K10" s="2"/>
      <c r="L10" s="26" t="s">
        <v>143</v>
      </c>
      <c r="M10" s="2"/>
      <c r="N10" s="26" t="s">
        <v>144</v>
      </c>
      <c r="O10" s="2"/>
      <c r="P10" s="43" t="s">
        <v>128</v>
      </c>
    </row>
    <row r="11" spans="1:16" s="5" customFormat="1" ht="21.75" customHeight="1">
      <c r="B11" s="14"/>
      <c r="C11" s="14"/>
      <c r="D11" s="177" t="s">
        <v>5</v>
      </c>
      <c r="E11" s="177"/>
      <c r="F11" s="177"/>
      <c r="G11" s="177"/>
      <c r="H11" s="177"/>
      <c r="I11" s="177"/>
      <c r="J11" s="177"/>
      <c r="K11" s="177"/>
      <c r="L11" s="177"/>
      <c r="M11" s="177"/>
      <c r="N11" s="177"/>
      <c r="O11" s="177"/>
      <c r="P11" s="177"/>
    </row>
    <row r="12" spans="1:16" s="5" customFormat="1" ht="21.75" customHeight="1">
      <c r="A12" s="14" t="s">
        <v>145</v>
      </c>
      <c r="B12" s="14"/>
      <c r="C12" s="14"/>
      <c r="D12" s="4"/>
      <c r="E12" s="4"/>
      <c r="F12" s="4"/>
      <c r="G12" s="4"/>
      <c r="H12" s="4"/>
      <c r="I12" s="4"/>
      <c r="J12" s="4"/>
      <c r="K12" s="4"/>
      <c r="L12" s="4"/>
      <c r="M12" s="4"/>
      <c r="N12" s="4"/>
      <c r="O12" s="4"/>
      <c r="P12" s="4"/>
    </row>
    <row r="13" spans="1:16" s="5" customFormat="1" ht="21.75" customHeight="1">
      <c r="A13" s="14" t="s">
        <v>146</v>
      </c>
      <c r="B13" s="14"/>
      <c r="C13" s="14"/>
      <c r="D13" s="88">
        <v>433655</v>
      </c>
      <c r="E13" s="3"/>
      <c r="F13" s="88">
        <v>1384395</v>
      </c>
      <c r="G13" s="3"/>
      <c r="H13" s="88">
        <v>26349</v>
      </c>
      <c r="I13" s="3"/>
      <c r="J13" s="88">
        <v>43365</v>
      </c>
      <c r="K13" s="3"/>
      <c r="L13" s="88">
        <v>844650</v>
      </c>
      <c r="M13" s="88"/>
      <c r="N13" s="88">
        <v>-78</v>
      </c>
      <c r="O13" s="88"/>
      <c r="P13" s="88">
        <f>SUM(D13:N13)</f>
        <v>2732336</v>
      </c>
    </row>
    <row r="14" spans="1:16" s="5" customFormat="1" ht="21.75" customHeight="1">
      <c r="A14" s="14"/>
      <c r="B14" s="14"/>
      <c r="C14" s="14"/>
      <c r="D14" s="88"/>
      <c r="E14" s="3"/>
      <c r="F14" s="88"/>
      <c r="G14" s="3"/>
      <c r="H14" s="88"/>
      <c r="I14" s="3"/>
      <c r="J14" s="88"/>
      <c r="K14" s="3"/>
      <c r="L14" s="88"/>
      <c r="M14" s="88"/>
      <c r="N14" s="88"/>
      <c r="O14" s="88"/>
      <c r="P14" s="88"/>
    </row>
    <row r="15" spans="1:16" s="5" customFormat="1" ht="21.75" customHeight="1">
      <c r="A15" s="14" t="s">
        <v>147</v>
      </c>
      <c r="B15" s="14"/>
      <c r="C15" s="14"/>
      <c r="D15" s="158"/>
      <c r="E15" s="145"/>
      <c r="F15" s="145"/>
      <c r="G15" s="145"/>
      <c r="H15" s="145"/>
      <c r="I15" s="145"/>
      <c r="J15" s="145"/>
      <c r="K15" s="145"/>
      <c r="L15" s="27"/>
      <c r="M15" s="27"/>
      <c r="N15" s="27"/>
      <c r="O15" s="27"/>
      <c r="P15" s="159"/>
    </row>
    <row r="16" spans="1:16" s="5" customFormat="1" ht="21.75" customHeight="1">
      <c r="A16" s="40" t="s">
        <v>162</v>
      </c>
      <c r="B16" s="24"/>
      <c r="C16" s="24"/>
      <c r="D16" s="144"/>
      <c r="E16" s="144"/>
      <c r="F16" s="144"/>
      <c r="G16" s="144"/>
      <c r="H16" s="144"/>
      <c r="I16" s="144"/>
      <c r="J16" s="144"/>
      <c r="K16" s="144"/>
      <c r="L16" s="144"/>
      <c r="M16" s="144"/>
      <c r="N16" s="144"/>
      <c r="O16" s="144"/>
      <c r="P16" s="145"/>
    </row>
    <row r="17" spans="1:16" s="5" customFormat="1" ht="21.75" customHeight="1">
      <c r="A17" s="25" t="s">
        <v>149</v>
      </c>
      <c r="B17" s="141"/>
      <c r="C17" s="24"/>
      <c r="D17" s="37">
        <v>0</v>
      </c>
      <c r="E17" s="142"/>
      <c r="F17" s="37">
        <v>0</v>
      </c>
      <c r="G17" s="142"/>
      <c r="H17" s="37">
        <v>0</v>
      </c>
      <c r="I17" s="44"/>
      <c r="J17" s="37">
        <v>0</v>
      </c>
      <c r="K17" s="144"/>
      <c r="L17" s="144">
        <v>-40547</v>
      </c>
      <c r="M17" s="144"/>
      <c r="N17" s="144">
        <v>0</v>
      </c>
      <c r="O17" s="144"/>
      <c r="P17" s="145">
        <f>SUM(D17:N17)</f>
        <v>-40547</v>
      </c>
    </row>
    <row r="18" spans="1:16" s="5" customFormat="1" ht="21.75" customHeight="1">
      <c r="A18" s="146" t="s">
        <v>163</v>
      </c>
      <c r="B18" s="10"/>
      <c r="C18" s="10"/>
      <c r="D18" s="148">
        <f>SUM(D17)</f>
        <v>0</v>
      </c>
      <c r="E18" s="158"/>
      <c r="F18" s="148">
        <f>SUM(F17)</f>
        <v>0</v>
      </c>
      <c r="G18" s="158"/>
      <c r="H18" s="148">
        <f>SUM(H17)</f>
        <v>0</v>
      </c>
      <c r="I18" s="158"/>
      <c r="J18" s="148">
        <f>SUM(J17)</f>
        <v>0</v>
      </c>
      <c r="K18" s="158"/>
      <c r="L18" s="148">
        <f>SUM(L17)</f>
        <v>-40547</v>
      </c>
      <c r="M18" s="149"/>
      <c r="N18" s="148">
        <f>SUM(N17)</f>
        <v>0</v>
      </c>
      <c r="O18" s="149"/>
      <c r="P18" s="148">
        <f>SUM(D18:N18)</f>
        <v>-40547</v>
      </c>
    </row>
    <row r="19" spans="1:16" s="5" customFormat="1" ht="22.4" customHeight="1">
      <c r="A19" s="10"/>
      <c r="B19" s="10"/>
      <c r="C19" s="10"/>
      <c r="D19" s="42"/>
      <c r="E19" s="41"/>
      <c r="F19" s="41"/>
      <c r="G19" s="41"/>
      <c r="H19" s="41"/>
      <c r="I19" s="41"/>
      <c r="J19" s="41"/>
      <c r="K19" s="41"/>
      <c r="L19" s="27"/>
      <c r="M19" s="41"/>
      <c r="O19" s="41"/>
    </row>
    <row r="20" spans="1:16" s="5" customFormat="1" ht="21.75" customHeight="1">
      <c r="A20" s="14" t="s">
        <v>151</v>
      </c>
      <c r="B20" s="14"/>
      <c r="C20" s="14"/>
      <c r="D20" s="3"/>
      <c r="E20" s="41"/>
      <c r="F20" s="41"/>
      <c r="G20" s="41"/>
      <c r="H20" s="41"/>
      <c r="I20" s="41"/>
      <c r="J20" s="41"/>
      <c r="K20" s="41"/>
      <c r="L20" s="27"/>
      <c r="M20" s="41"/>
      <c r="O20" s="41"/>
    </row>
    <row r="21" spans="1:16" s="5" customFormat="1" ht="21.75" customHeight="1">
      <c r="A21" t="s">
        <v>152</v>
      </c>
      <c r="B21"/>
      <c r="C21"/>
      <c r="D21" s="42">
        <v>0</v>
      </c>
      <c r="E21" s="42"/>
      <c r="F21" s="42">
        <v>0</v>
      </c>
      <c r="G21" s="42"/>
      <c r="H21" s="42">
        <v>0</v>
      </c>
      <c r="I21" s="42"/>
      <c r="J21" s="42">
        <v>0</v>
      </c>
      <c r="K21" s="42"/>
      <c r="L21" s="42">
        <v>177496</v>
      </c>
      <c r="M21" s="42"/>
      <c r="N21" s="39">
        <v>0</v>
      </c>
      <c r="O21" s="42"/>
      <c r="P21" s="41">
        <f>SUM(D21:N21)</f>
        <v>177496</v>
      </c>
    </row>
    <row r="22" spans="1:16" s="5" customFormat="1" ht="21.75" customHeight="1">
      <c r="A22" s="24" t="s">
        <v>153</v>
      </c>
      <c r="B22" s="24"/>
      <c r="C22" s="24"/>
      <c r="D22" s="42">
        <v>0</v>
      </c>
      <c r="E22" s="42"/>
      <c r="F22" s="42">
        <v>0</v>
      </c>
      <c r="G22" s="42"/>
      <c r="H22" s="42">
        <v>0</v>
      </c>
      <c r="I22" s="42"/>
      <c r="J22" s="42">
        <v>0</v>
      </c>
      <c r="K22" s="42"/>
      <c r="L22" s="42">
        <v>0</v>
      </c>
      <c r="M22" s="42"/>
      <c r="N22" s="39">
        <v>78</v>
      </c>
      <c r="O22" s="42"/>
      <c r="P22" s="41">
        <f>SUM(D22:N22)</f>
        <v>78</v>
      </c>
    </row>
    <row r="23" spans="1:16" s="5" customFormat="1" ht="21.75" customHeight="1">
      <c r="A23" s="10" t="s">
        <v>154</v>
      </c>
      <c r="B23" s="10"/>
      <c r="C23" s="10"/>
      <c r="D23" s="87">
        <f>SUM(D21:D22)</f>
        <v>0</v>
      </c>
      <c r="E23" s="3"/>
      <c r="F23" s="87">
        <f>SUM(F21:F22)</f>
        <v>0</v>
      </c>
      <c r="G23" s="3"/>
      <c r="H23" s="87">
        <f>SUM(H21:H22)</f>
        <v>0</v>
      </c>
      <c r="I23" s="3"/>
      <c r="J23" s="87">
        <f>SUM(J21:J22)</f>
        <v>0</v>
      </c>
      <c r="K23" s="3"/>
      <c r="L23" s="87">
        <f>SUM(L21:L22)</f>
        <v>177496</v>
      </c>
      <c r="M23" s="3"/>
      <c r="N23" s="87">
        <f>SUM(N21:N22)</f>
        <v>78</v>
      </c>
      <c r="O23" s="3"/>
      <c r="P23" s="87">
        <f>SUM(D23:N23)</f>
        <v>177574</v>
      </c>
    </row>
    <row r="24" spans="1:16" s="5" customFormat="1" ht="22.4" customHeight="1">
      <c r="A24" s="10"/>
      <c r="B24" s="10"/>
      <c r="C24" s="10"/>
      <c r="D24" s="42"/>
      <c r="E24" s="41"/>
      <c r="F24" s="41"/>
      <c r="G24" s="41"/>
      <c r="H24" s="41"/>
      <c r="I24" s="41"/>
      <c r="J24" s="41"/>
      <c r="K24" s="41"/>
      <c r="L24" s="27"/>
      <c r="M24" s="41"/>
      <c r="O24" s="41"/>
    </row>
    <row r="25" spans="1:16" ht="21.75" customHeight="1" thickBot="1">
      <c r="A25" s="19" t="s">
        <v>155</v>
      </c>
      <c r="D25" s="33">
        <f>D18+D23+D13</f>
        <v>433655</v>
      </c>
      <c r="E25" s="30"/>
      <c r="F25" s="33">
        <f>F18+F23+F13</f>
        <v>1384395</v>
      </c>
      <c r="G25" s="30"/>
      <c r="H25" s="33">
        <f>H18+H23+H13</f>
        <v>26349</v>
      </c>
      <c r="I25" s="30"/>
      <c r="J25" s="33">
        <f>J18+J23+J13</f>
        <v>43365</v>
      </c>
      <c r="K25" s="30"/>
      <c r="L25" s="33">
        <f>L18+L23+L13</f>
        <v>981599</v>
      </c>
      <c r="M25" s="30"/>
      <c r="N25" s="33">
        <f>N18+N23+N13</f>
        <v>0</v>
      </c>
      <c r="O25" s="30"/>
      <c r="P25" s="33">
        <f>SUM(D25:N25)</f>
        <v>2869363</v>
      </c>
    </row>
    <row r="26" spans="1:16" ht="22" thickTop="1">
      <c r="L26" s="41">
        <v>0</v>
      </c>
      <c r="P26" s="41">
        <v>0</v>
      </c>
    </row>
  </sheetData>
  <mergeCells count="3">
    <mergeCell ref="D4:P4"/>
    <mergeCell ref="J7:L7"/>
    <mergeCell ref="D11:P11"/>
  </mergeCells>
  <pageMargins left="0.7" right="0.7" top="0.48" bottom="0.5" header="0.5" footer="0.5"/>
  <pageSetup paperSize="9" scale="85" firstPageNumber="10" orientation="landscape" useFirstPageNumber="1" r:id="rId1"/>
  <headerFooter>
    <oddFooter>&amp;Lหมายเหตุประกอบงบการเงินเป็นส่วนหนึ่งของงบการเงินระหว่างกาลนี้
&amp;C&amp;P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CA9158-47AD-4458-A987-BFB6F9747F1D}">
  <sheetPr>
    <tabColor rgb="FF00FF00"/>
  </sheetPr>
  <dimension ref="A1:Q24"/>
  <sheetViews>
    <sheetView view="pageBreakPreview" zoomScale="70" zoomScaleNormal="55" zoomScaleSheetLayoutView="70" workbookViewId="0">
      <selection activeCell="J9" sqref="J9"/>
    </sheetView>
  </sheetViews>
  <sheetFormatPr defaultColWidth="9.09765625" defaultRowHeight="22.5" customHeight="1"/>
  <cols>
    <col min="1" max="1" width="67.3984375" customWidth="1"/>
    <col min="2" max="2" width="11.3984375" style="17" customWidth="1"/>
    <col min="3" max="3" width="3" style="17" customWidth="1"/>
    <col min="4" max="4" width="15.296875" customWidth="1"/>
    <col min="5" max="5" width="1.09765625" customWidth="1"/>
    <col min="6" max="6" width="15.296875" customWidth="1"/>
    <col min="7" max="7" width="1.09765625" customWidth="1"/>
    <col min="8" max="8" width="15.296875" customWidth="1"/>
    <col min="9" max="9" width="1.09765625" customWidth="1"/>
    <col min="10" max="10" width="15.296875" customWidth="1"/>
    <col min="11" max="11" width="1.09765625" customWidth="1"/>
    <col min="12" max="12" width="15.296875" customWidth="1"/>
    <col min="13" max="13" width="1.09765625" customWidth="1"/>
    <col min="14" max="14" width="15.296875" customWidth="1"/>
  </cols>
  <sheetData>
    <row r="1" spans="1:17" ht="22.5" customHeight="1">
      <c r="A1" s="128" t="s">
        <v>35</v>
      </c>
      <c r="D1" s="17"/>
      <c r="L1" s="17"/>
    </row>
    <row r="2" spans="1:17" ht="22.5" customHeight="1">
      <c r="A2" s="129" t="s">
        <v>123</v>
      </c>
      <c r="B2" s="36"/>
      <c r="C2" s="36"/>
      <c r="D2" s="36"/>
      <c r="E2" s="23"/>
      <c r="F2" s="23" t="s">
        <v>159</v>
      </c>
      <c r="G2" s="23"/>
      <c r="H2" s="23" t="s">
        <v>159</v>
      </c>
      <c r="I2" s="23"/>
      <c r="L2" s="36" t="s">
        <v>160</v>
      </c>
    </row>
    <row r="3" spans="1:17" ht="22.15" customHeight="1">
      <c r="A3" s="13"/>
      <c r="B3" s="13"/>
      <c r="C3" s="13"/>
      <c r="D3" s="13"/>
      <c r="E3" s="13"/>
      <c r="F3" s="13"/>
      <c r="G3" s="13"/>
      <c r="H3" s="13"/>
      <c r="I3" s="13"/>
      <c r="L3" s="13"/>
    </row>
    <row r="4" spans="1:17" ht="21.75" customHeight="1">
      <c r="D4" s="175" t="s">
        <v>37</v>
      </c>
      <c r="E4" s="175"/>
      <c r="F4" s="175"/>
      <c r="G4" s="175"/>
      <c r="H4" s="175"/>
      <c r="I4" s="175"/>
      <c r="J4" s="175"/>
      <c r="K4" s="175"/>
      <c r="L4" s="175"/>
      <c r="M4" s="175"/>
      <c r="N4" s="175"/>
    </row>
    <row r="5" spans="1:17" ht="21.75" customHeight="1">
      <c r="A5" s="23"/>
      <c r="F5" s="2"/>
      <c r="G5" s="2"/>
      <c r="H5" s="2"/>
      <c r="I5" s="2"/>
      <c r="J5" s="178" t="s">
        <v>127</v>
      </c>
      <c r="K5" s="178"/>
      <c r="L5" s="178"/>
      <c r="M5" s="26"/>
      <c r="N5" s="2"/>
    </row>
    <row r="6" spans="1:17" ht="21.75" customHeight="1">
      <c r="A6" s="23"/>
      <c r="D6" s="26" t="s">
        <v>129</v>
      </c>
      <c r="F6" s="2"/>
      <c r="G6" s="2"/>
      <c r="H6" s="2" t="s">
        <v>130</v>
      </c>
      <c r="I6" s="2"/>
      <c r="J6" s="26"/>
      <c r="K6" s="5"/>
      <c r="L6" s="5"/>
      <c r="M6" s="2"/>
      <c r="N6" s="26"/>
    </row>
    <row r="7" spans="1:17" s="90" customFormat="1" ht="21.5">
      <c r="A7" s="93"/>
      <c r="B7" s="94"/>
      <c r="C7" s="94"/>
      <c r="D7" s="2" t="s">
        <v>132</v>
      </c>
      <c r="E7" s="2"/>
      <c r="F7" s="26" t="s">
        <v>133</v>
      </c>
      <c r="G7" s="2"/>
      <c r="H7" s="26" t="s">
        <v>134</v>
      </c>
      <c r="I7" s="5"/>
      <c r="J7" s="26" t="s">
        <v>135</v>
      </c>
      <c r="K7" s="2"/>
      <c r="L7" s="2" t="s">
        <v>136</v>
      </c>
      <c r="M7" s="2"/>
      <c r="N7" s="43" t="s">
        <v>138</v>
      </c>
    </row>
    <row r="8" spans="1:17" ht="21.75" customHeight="1">
      <c r="A8" s="14"/>
      <c r="B8" s="4" t="s">
        <v>3</v>
      </c>
      <c r="C8" s="4"/>
      <c r="D8" s="2" t="s">
        <v>161</v>
      </c>
      <c r="F8" s="26" t="s">
        <v>140</v>
      </c>
      <c r="G8" s="2"/>
      <c r="H8" s="26" t="s">
        <v>141</v>
      </c>
      <c r="I8" s="2"/>
      <c r="J8" s="26" t="s">
        <v>142</v>
      </c>
      <c r="K8" s="2"/>
      <c r="L8" s="26" t="s">
        <v>143</v>
      </c>
      <c r="M8" s="2"/>
      <c r="N8" s="43" t="s">
        <v>128</v>
      </c>
    </row>
    <row r="9" spans="1:17" s="5" customFormat="1" ht="21.75" customHeight="1">
      <c r="B9" s="14"/>
      <c r="C9" s="14"/>
      <c r="D9" s="177" t="s">
        <v>5</v>
      </c>
      <c r="E9" s="177"/>
      <c r="F9" s="177"/>
      <c r="G9" s="177"/>
      <c r="H9" s="177"/>
      <c r="I9" s="177"/>
      <c r="J9" s="177"/>
      <c r="K9" s="177"/>
      <c r="L9" s="177"/>
      <c r="M9" s="177"/>
      <c r="N9" s="177"/>
    </row>
    <row r="10" spans="1:17" s="5" customFormat="1" ht="21.75" customHeight="1">
      <c r="A10" s="14" t="s">
        <v>156</v>
      </c>
      <c r="B10" s="14"/>
      <c r="C10" s="14"/>
      <c r="D10" s="4"/>
      <c r="E10" s="4"/>
      <c r="F10" s="4"/>
      <c r="G10" s="4"/>
      <c r="H10" s="4"/>
      <c r="I10" s="4"/>
      <c r="J10" s="4"/>
      <c r="K10" s="4"/>
      <c r="L10" s="4"/>
      <c r="M10" s="4"/>
      <c r="N10" s="4"/>
    </row>
    <row r="11" spans="1:17" s="5" customFormat="1" ht="21.65" customHeight="1">
      <c r="A11" s="14" t="s">
        <v>157</v>
      </c>
      <c r="B11" s="14"/>
      <c r="C11" s="14"/>
      <c r="D11" s="88">
        <v>433655</v>
      </c>
      <c r="E11" s="3"/>
      <c r="F11" s="88">
        <v>1384395</v>
      </c>
      <c r="G11" s="3"/>
      <c r="H11" s="88">
        <v>26349</v>
      </c>
      <c r="I11" s="3"/>
      <c r="J11" s="88">
        <v>43365</v>
      </c>
      <c r="K11" s="3"/>
      <c r="L11" s="88">
        <v>1019831</v>
      </c>
      <c r="M11" s="88"/>
      <c r="N11" s="88">
        <f>SUM(D11:L11)</f>
        <v>2907595</v>
      </c>
    </row>
    <row r="12" spans="1:17" s="5" customFormat="1" ht="21.65" customHeight="1">
      <c r="A12" s="14"/>
      <c r="B12" s="14"/>
      <c r="C12" s="14"/>
      <c r="D12" s="88"/>
      <c r="E12" s="3"/>
      <c r="F12" s="88"/>
      <c r="G12" s="3"/>
      <c r="H12" s="88"/>
      <c r="I12" s="3"/>
      <c r="J12" s="88"/>
      <c r="K12" s="3"/>
      <c r="L12" s="88"/>
      <c r="M12" s="88"/>
      <c r="N12" s="88"/>
    </row>
    <row r="13" spans="1:17" s="5" customFormat="1" ht="21.75" customHeight="1">
      <c r="A13" s="14" t="s">
        <v>147</v>
      </c>
      <c r="B13" s="14"/>
      <c r="C13" s="14"/>
      <c r="D13" s="14"/>
      <c r="E13" s="137"/>
      <c r="F13" s="138"/>
      <c r="G13" s="138"/>
      <c r="H13" s="138"/>
      <c r="I13" s="138"/>
      <c r="J13" s="138"/>
      <c r="K13" s="138"/>
      <c r="L13" s="138"/>
      <c r="M13" s="27"/>
      <c r="N13" s="27"/>
      <c r="O13" s="27"/>
      <c r="P13" s="27"/>
      <c r="Q13" s="139"/>
    </row>
    <row r="14" spans="1:17" s="5" customFormat="1" ht="21.75" customHeight="1">
      <c r="A14" s="40" t="s">
        <v>162</v>
      </c>
      <c r="B14" s="24"/>
      <c r="C14" s="24"/>
      <c r="D14" s="24"/>
      <c r="E14" s="140"/>
      <c r="F14" s="140"/>
      <c r="G14" s="140"/>
      <c r="H14" s="140"/>
      <c r="I14" s="140"/>
      <c r="J14" s="140"/>
      <c r="K14" s="140"/>
      <c r="L14" s="140"/>
      <c r="M14" s="140"/>
      <c r="N14" s="140"/>
      <c r="O14" s="154"/>
      <c r="P14" s="154"/>
      <c r="Q14" s="138"/>
    </row>
    <row r="15" spans="1:17" s="5" customFormat="1" ht="21.75" customHeight="1">
      <c r="A15" s="25" t="s">
        <v>149</v>
      </c>
      <c r="B15" s="141">
        <v>9</v>
      </c>
      <c r="C15" s="141"/>
      <c r="D15" s="142">
        <v>0</v>
      </c>
      <c r="E15" s="37"/>
      <c r="F15" s="142">
        <v>0</v>
      </c>
      <c r="G15" s="37"/>
      <c r="H15" s="142">
        <v>0</v>
      </c>
      <c r="I15" s="37"/>
      <c r="J15" s="143">
        <v>0</v>
      </c>
      <c r="K15" s="37"/>
      <c r="L15" s="144">
        <v>-63266</v>
      </c>
      <c r="M15" s="155"/>
      <c r="N15" s="144">
        <f>SUM(D15:L15)</f>
        <v>-63266</v>
      </c>
      <c r="O15" s="155"/>
      <c r="P15" s="41"/>
      <c r="Q15" s="145"/>
    </row>
    <row r="16" spans="1:17" s="5" customFormat="1" ht="21.75" customHeight="1">
      <c r="A16" s="146" t="s">
        <v>163</v>
      </c>
      <c r="B16" s="10"/>
      <c r="C16" s="10"/>
      <c r="D16" s="87">
        <f>SUM(D15)</f>
        <v>0</v>
      </c>
      <c r="E16" s="88"/>
      <c r="F16" s="87">
        <f>SUM(F15)</f>
        <v>0</v>
      </c>
      <c r="G16" s="88"/>
      <c r="H16" s="87">
        <f>SUM(H15)</f>
        <v>0</v>
      </c>
      <c r="I16" s="88"/>
      <c r="J16" s="87">
        <f>SUM(J15)</f>
        <v>0</v>
      </c>
      <c r="K16" s="88"/>
      <c r="L16" s="87">
        <f>SUM(L15)</f>
        <v>-63266</v>
      </c>
      <c r="M16" s="88"/>
      <c r="N16" s="87">
        <f>SUM(N15)</f>
        <v>-63266</v>
      </c>
      <c r="O16" s="153"/>
      <c r="P16" s="153"/>
      <c r="Q16" s="153"/>
    </row>
    <row r="17" spans="1:14" s="5" customFormat="1" ht="22.15" customHeight="1">
      <c r="A17" s="10"/>
      <c r="B17" s="10"/>
      <c r="C17" s="10"/>
      <c r="D17" s="42"/>
      <c r="E17" s="41"/>
      <c r="F17" s="41"/>
      <c r="G17" s="41"/>
      <c r="H17" s="41"/>
      <c r="I17" s="41"/>
      <c r="J17" s="41"/>
      <c r="K17" s="41"/>
      <c r="L17" s="27"/>
      <c r="M17" s="41"/>
    </row>
    <row r="18" spans="1:14" s="5" customFormat="1" ht="22">
      <c r="A18" s="14" t="s">
        <v>151</v>
      </c>
      <c r="B18" s="14"/>
      <c r="C18" s="14"/>
      <c r="D18" s="3"/>
      <c r="E18" s="41"/>
      <c r="F18" s="41"/>
      <c r="G18" s="41"/>
      <c r="H18" s="41"/>
      <c r="I18" s="41"/>
      <c r="J18" s="41"/>
      <c r="K18" s="41"/>
      <c r="L18" s="27"/>
      <c r="M18" s="41"/>
    </row>
    <row r="19" spans="1:14" s="5" customFormat="1" ht="21.5">
      <c r="A19" t="s">
        <v>152</v>
      </c>
      <c r="B19"/>
      <c r="C19"/>
      <c r="D19" s="42">
        <v>0</v>
      </c>
      <c r="E19" s="42"/>
      <c r="F19" s="42">
        <v>0</v>
      </c>
      <c r="G19" s="42"/>
      <c r="H19" s="42">
        <v>0</v>
      </c>
      <c r="I19" s="42"/>
      <c r="J19" s="42">
        <v>0</v>
      </c>
      <c r="K19" s="42"/>
      <c r="L19" s="42">
        <f>'SOCI 7'!H25</f>
        <v>165595</v>
      </c>
      <c r="M19" s="42"/>
      <c r="N19" s="41">
        <f>SUM(D19:L19)</f>
        <v>165595</v>
      </c>
    </row>
    <row r="20" spans="1:14" s="5" customFormat="1" ht="22">
      <c r="A20" s="10" t="s">
        <v>154</v>
      </c>
      <c r="B20" s="10"/>
      <c r="C20" s="10"/>
      <c r="D20" s="87">
        <f>SUM(D19)</f>
        <v>0</v>
      </c>
      <c r="E20" s="3"/>
      <c r="F20" s="87">
        <f>SUM(F19)</f>
        <v>0</v>
      </c>
      <c r="G20" s="3"/>
      <c r="H20" s="87">
        <f>SUM(H19)</f>
        <v>0</v>
      </c>
      <c r="I20" s="3"/>
      <c r="J20" s="87">
        <f>SUM(J19)</f>
        <v>0</v>
      </c>
      <c r="K20" s="3"/>
      <c r="L20" s="87">
        <f>SUM(L19)</f>
        <v>165595</v>
      </c>
      <c r="M20" s="3"/>
      <c r="N20" s="87">
        <f>SUM(N19)</f>
        <v>165595</v>
      </c>
    </row>
    <row r="21" spans="1:14" s="5" customFormat="1" ht="22.15" customHeight="1">
      <c r="A21" s="10"/>
      <c r="B21" s="10"/>
      <c r="C21" s="10"/>
      <c r="D21" s="42"/>
      <c r="E21" s="41"/>
      <c r="F21" s="41"/>
      <c r="G21" s="41"/>
      <c r="H21" s="41"/>
      <c r="I21" s="41"/>
      <c r="J21" s="41"/>
      <c r="K21" s="41"/>
      <c r="L21" s="27"/>
      <c r="M21" s="41"/>
    </row>
    <row r="22" spans="1:14" ht="21.75" customHeight="1" thickBot="1">
      <c r="A22" s="19" t="s">
        <v>158</v>
      </c>
      <c r="D22" s="33">
        <f>D11+D16+D20</f>
        <v>433655</v>
      </c>
      <c r="E22" s="48"/>
      <c r="F22" s="33">
        <f>F11+F16+F20</f>
        <v>1384395</v>
      </c>
      <c r="G22" s="48"/>
      <c r="H22" s="33">
        <f>H11+H16+H20</f>
        <v>26349</v>
      </c>
      <c r="I22" s="48"/>
      <c r="J22" s="33">
        <f>J11+J16+J20</f>
        <v>43365</v>
      </c>
      <c r="K22" s="48"/>
      <c r="L22" s="33">
        <f>L11+L16+L20</f>
        <v>1122160</v>
      </c>
      <c r="M22" s="48"/>
      <c r="N22" s="33">
        <f>N11+N16+N20</f>
        <v>3009924</v>
      </c>
    </row>
    <row r="23" spans="1:14" ht="22.5" customHeight="1" thickTop="1">
      <c r="N23" s="41">
        <f>N22-'BS 3-5'!H86</f>
        <v>0</v>
      </c>
    </row>
    <row r="24" spans="1:14" ht="22.5" customHeight="1">
      <c r="N24" s="41"/>
    </row>
  </sheetData>
  <mergeCells count="3">
    <mergeCell ref="D4:N4"/>
    <mergeCell ref="J5:L5"/>
    <mergeCell ref="D9:N9"/>
  </mergeCells>
  <pageMargins left="0.7" right="0.7" top="0.48" bottom="0.5" header="0.5" footer="0.5"/>
  <pageSetup paperSize="9" scale="83" firstPageNumber="11" orientation="landscape" useFirstPageNumber="1" r:id="rId1"/>
  <headerFooter>
    <oddFooter>&amp;L หมายเหตุประกอบงบการเงินเป็นส่วนหนึ่งของงบการเงินระหว่างกาลนี้
&amp;C&amp;P</oddFooter>
  </headerFooter>
  <customProperties>
    <customPr name="OrphanNamesChecke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rgb="FF00FF00"/>
  </sheetPr>
  <dimension ref="A1:Q122"/>
  <sheetViews>
    <sheetView tabSelected="1" view="pageBreakPreview" zoomScale="55" zoomScaleNormal="55" zoomScaleSheetLayoutView="55" workbookViewId="0"/>
  </sheetViews>
  <sheetFormatPr defaultColWidth="9.09765625" defaultRowHeight="21" customHeight="1"/>
  <cols>
    <col min="1" max="1" width="69.09765625" style="9" customWidth="1"/>
    <col min="2" max="2" width="5.59765625" style="9" customWidth="1"/>
    <col min="3" max="3" width="13.09765625" style="5" customWidth="1"/>
    <col min="4" max="4" width="1.3984375" style="5" customWidth="1"/>
    <col min="5" max="5" width="13.09765625" style="5" customWidth="1"/>
    <col min="6" max="6" width="1.3984375" style="5" customWidth="1"/>
    <col min="7" max="7" width="13.09765625" style="5" customWidth="1"/>
    <col min="8" max="8" width="1.3984375" style="5" customWidth="1"/>
    <col min="9" max="9" width="13.09765625" style="5" customWidth="1"/>
    <col min="10" max="10" width="7" style="85" customWidth="1"/>
    <col min="11" max="11" width="16.69921875" customWidth="1"/>
    <col min="12" max="12" width="16.69921875" style="5" customWidth="1"/>
    <col min="13" max="13" width="9.09765625" style="5"/>
    <col min="14" max="15" width="21.69921875" style="5" customWidth="1"/>
    <col min="16" max="16384" width="9.09765625" style="5"/>
  </cols>
  <sheetData>
    <row r="1" spans="1:15" ht="21" customHeight="1">
      <c r="A1" s="128" t="s">
        <v>35</v>
      </c>
      <c r="B1" s="11"/>
      <c r="D1" s="8"/>
      <c r="F1" s="8"/>
      <c r="G1" s="8"/>
      <c r="H1" s="8"/>
      <c r="I1" s="8"/>
    </row>
    <row r="2" spans="1:15" ht="21" customHeight="1">
      <c r="A2" s="128" t="s">
        <v>164</v>
      </c>
      <c r="B2" s="11"/>
      <c r="D2" s="8"/>
      <c r="F2" s="8"/>
      <c r="G2" s="8"/>
      <c r="H2" s="8"/>
      <c r="I2" s="8"/>
      <c r="J2" s="135"/>
    </row>
    <row r="3" spans="1:15" s="90" customFormat="1" ht="22.15" customHeight="1">
      <c r="A3" s="89"/>
      <c r="B3" s="89"/>
      <c r="C3" s="180" t="s">
        <v>165</v>
      </c>
      <c r="D3" s="180"/>
      <c r="E3" s="180"/>
      <c r="F3" s="180"/>
      <c r="G3" s="180"/>
      <c r="H3" s="180"/>
      <c r="I3" s="180"/>
      <c r="J3" s="136"/>
      <c r="K3"/>
    </row>
    <row r="4" spans="1:15" ht="22.15" customHeight="1">
      <c r="A4" s="11"/>
      <c r="B4" s="11"/>
      <c r="C4" s="175" t="s">
        <v>0</v>
      </c>
      <c r="D4" s="175"/>
      <c r="E4" s="175"/>
      <c r="F4" s="38"/>
      <c r="G4" s="175" t="s">
        <v>37</v>
      </c>
      <c r="H4" s="175"/>
      <c r="I4" s="175"/>
      <c r="J4" s="135"/>
      <c r="K4" s="181"/>
      <c r="L4" s="181"/>
      <c r="M4" s="2"/>
      <c r="N4" s="181"/>
      <c r="O4" s="181"/>
    </row>
    <row r="5" spans="1:15" ht="22.15" customHeight="1">
      <c r="A5" s="11"/>
      <c r="B5" s="11"/>
      <c r="C5" s="179" t="s">
        <v>121</v>
      </c>
      <c r="D5" s="179"/>
      <c r="E5" s="179"/>
      <c r="F5" s="38"/>
      <c r="G5" s="179" t="s">
        <v>121</v>
      </c>
      <c r="H5" s="179"/>
      <c r="I5" s="179"/>
      <c r="J5" s="135"/>
      <c r="K5" s="160"/>
      <c r="L5" s="160"/>
      <c r="M5" s="2"/>
      <c r="N5" s="160"/>
      <c r="O5" s="160"/>
    </row>
    <row r="6" spans="1:15" ht="22.15" customHeight="1">
      <c r="A6" s="11"/>
      <c r="B6" s="11"/>
      <c r="C6" s="179" t="s">
        <v>100</v>
      </c>
      <c r="D6" s="179"/>
      <c r="E6" s="179"/>
      <c r="F6" s="38"/>
      <c r="G6" s="179" t="s">
        <v>100</v>
      </c>
      <c r="H6" s="179"/>
      <c r="I6" s="179"/>
      <c r="J6" s="135"/>
      <c r="K6" s="182"/>
      <c r="L6" s="182"/>
      <c r="M6" s="2"/>
      <c r="N6" s="182"/>
      <c r="O6" s="182"/>
    </row>
    <row r="7" spans="1:15" ht="22.15" customHeight="1">
      <c r="A7" s="11"/>
      <c r="B7" s="75"/>
      <c r="C7" s="26">
        <v>2567</v>
      </c>
      <c r="D7" s="2"/>
      <c r="E7" s="26">
        <v>2566</v>
      </c>
      <c r="F7" s="2"/>
      <c r="G7" s="26">
        <v>2567</v>
      </c>
      <c r="H7" s="2"/>
      <c r="I7" s="26">
        <v>2566</v>
      </c>
      <c r="J7" s="135"/>
      <c r="K7" s="182"/>
      <c r="L7" s="182"/>
      <c r="M7" s="2"/>
      <c r="N7" s="182"/>
      <c r="O7" s="182"/>
    </row>
    <row r="8" spans="1:15" ht="22.15" customHeight="1">
      <c r="A8" s="11"/>
      <c r="B8" s="11"/>
      <c r="C8" s="177" t="s">
        <v>5</v>
      </c>
      <c r="D8" s="177"/>
      <c r="E8" s="177"/>
      <c r="F8" s="177"/>
      <c r="G8" s="177"/>
      <c r="H8" s="177"/>
      <c r="I8" s="177"/>
      <c r="J8" s="135"/>
      <c r="K8" s="160"/>
      <c r="L8" s="160"/>
      <c r="M8" s="2"/>
      <c r="N8" s="160"/>
      <c r="O8" s="160"/>
    </row>
    <row r="9" spans="1:15" ht="22.15" customHeight="1">
      <c r="A9" s="7" t="s">
        <v>166</v>
      </c>
      <c r="B9" s="7"/>
      <c r="C9" s="22"/>
      <c r="D9" s="22"/>
      <c r="E9" s="22"/>
      <c r="F9" s="22"/>
      <c r="G9" s="22"/>
      <c r="H9" s="22"/>
      <c r="I9" s="22"/>
      <c r="J9" s="135"/>
      <c r="K9" s="161"/>
      <c r="L9" s="161"/>
      <c r="M9" s="2"/>
      <c r="N9" s="161"/>
      <c r="O9" s="161"/>
    </row>
    <row r="10" spans="1:15" ht="22.15" customHeight="1">
      <c r="A10" s="24" t="s">
        <v>111</v>
      </c>
      <c r="B10" s="24"/>
      <c r="C10" s="37">
        <f>'SOCI 7'!D25</f>
        <v>165520</v>
      </c>
      <c r="D10" s="27"/>
      <c r="E10" s="37">
        <v>226420</v>
      </c>
      <c r="F10" s="37"/>
      <c r="G10" s="37">
        <f>'SOCI 7'!H25</f>
        <v>165595</v>
      </c>
      <c r="H10" s="37"/>
      <c r="I10" s="37">
        <v>177496</v>
      </c>
      <c r="J10" s="135"/>
      <c r="K10" s="162"/>
      <c r="L10" s="124"/>
      <c r="N10" s="162"/>
      <c r="O10" s="124"/>
    </row>
    <row r="11" spans="1:15" ht="22.15" customHeight="1">
      <c r="A11" s="12" t="s">
        <v>167</v>
      </c>
      <c r="B11" s="12"/>
      <c r="C11" s="37"/>
      <c r="D11" s="37"/>
      <c r="E11" s="37"/>
      <c r="F11" s="37"/>
      <c r="G11" s="37"/>
      <c r="H11" s="37"/>
      <c r="I11" s="37"/>
      <c r="J11" s="135"/>
    </row>
    <row r="12" spans="1:15" ht="22.15" customHeight="1">
      <c r="A12" s="24" t="s">
        <v>168</v>
      </c>
      <c r="B12" s="24"/>
      <c r="C12" s="37">
        <v>38873</v>
      </c>
      <c r="D12" s="37"/>
      <c r="E12" s="37">
        <v>37882</v>
      </c>
      <c r="F12" s="37"/>
      <c r="G12" s="37">
        <v>38873</v>
      </c>
      <c r="H12" s="37"/>
      <c r="I12" s="37">
        <v>37882</v>
      </c>
      <c r="J12" s="135"/>
      <c r="K12" s="162"/>
      <c r="L12" s="124"/>
      <c r="N12" s="162"/>
      <c r="O12" s="124"/>
    </row>
    <row r="13" spans="1:15" ht="22.15" customHeight="1">
      <c r="A13" s="24" t="s">
        <v>16</v>
      </c>
      <c r="B13" s="24"/>
      <c r="C13" s="37">
        <v>22729</v>
      </c>
      <c r="D13" s="37"/>
      <c r="E13" s="37">
        <v>28303</v>
      </c>
      <c r="F13" s="37"/>
      <c r="G13" s="37">
        <v>22729</v>
      </c>
      <c r="H13" s="37"/>
      <c r="I13" s="37">
        <v>28303</v>
      </c>
      <c r="J13" s="135"/>
      <c r="K13" s="162"/>
      <c r="L13" s="124"/>
      <c r="N13" s="162"/>
      <c r="O13" s="124"/>
    </row>
    <row r="14" spans="1:15" ht="22.15" customHeight="1">
      <c r="A14" s="25" t="s">
        <v>169</v>
      </c>
      <c r="B14" s="25"/>
      <c r="C14" s="37">
        <v>339004</v>
      </c>
      <c r="D14" s="37"/>
      <c r="E14" s="37">
        <v>338334</v>
      </c>
      <c r="F14" s="37"/>
      <c r="G14" s="37">
        <v>339004</v>
      </c>
      <c r="H14" s="37"/>
      <c r="I14" s="37">
        <v>338334</v>
      </c>
      <c r="J14" s="135"/>
      <c r="K14" s="162"/>
      <c r="L14" s="124"/>
      <c r="N14" s="162"/>
      <c r="O14" s="124"/>
    </row>
    <row r="15" spans="1:15" ht="22.15" customHeight="1">
      <c r="A15" t="s">
        <v>170</v>
      </c>
      <c r="B15"/>
      <c r="C15" s="37">
        <v>6750</v>
      </c>
      <c r="D15" s="37"/>
      <c r="E15" s="37">
        <v>-25497</v>
      </c>
      <c r="F15" s="37"/>
      <c r="G15" s="37">
        <v>6750</v>
      </c>
      <c r="H15" s="37"/>
      <c r="I15" s="37">
        <v>-25497</v>
      </c>
      <c r="J15" s="135"/>
      <c r="K15" s="162"/>
      <c r="L15" s="124"/>
      <c r="N15" s="162"/>
      <c r="O15" s="124"/>
    </row>
    <row r="16" spans="1:15" ht="22.15" customHeight="1">
      <c r="A16" s="165" t="s">
        <v>214</v>
      </c>
      <c r="B16" s="165"/>
      <c r="C16" s="37">
        <v>272</v>
      </c>
      <c r="D16" s="37"/>
      <c r="E16" s="37">
        <v>4</v>
      </c>
      <c r="F16" s="37"/>
      <c r="G16" s="37">
        <v>272</v>
      </c>
      <c r="H16" s="37"/>
      <c r="I16" s="37">
        <v>4</v>
      </c>
      <c r="J16" s="134"/>
      <c r="K16" s="162"/>
      <c r="L16" s="124"/>
      <c r="N16" s="162"/>
      <c r="O16" s="124"/>
    </row>
    <row r="17" spans="1:17" ht="22.15" customHeight="1">
      <c r="A17" s="165" t="s">
        <v>171</v>
      </c>
      <c r="B17" s="25"/>
      <c r="C17" s="37">
        <v>2544</v>
      </c>
      <c r="D17" s="37"/>
      <c r="E17" s="37">
        <v>2734</v>
      </c>
      <c r="F17" s="37"/>
      <c r="G17" s="37">
        <v>2544</v>
      </c>
      <c r="H17" s="37"/>
      <c r="I17" s="37">
        <v>2734</v>
      </c>
      <c r="J17" s="135"/>
      <c r="K17" s="162"/>
      <c r="L17" s="124"/>
      <c r="N17" s="162"/>
      <c r="O17" s="124"/>
    </row>
    <row r="18" spans="1:17" ht="22.15" customHeight="1">
      <c r="A18" s="25" t="s">
        <v>172</v>
      </c>
      <c r="B18" s="25"/>
      <c r="C18" s="37">
        <v>-120</v>
      </c>
      <c r="D18" s="37"/>
      <c r="E18" s="37">
        <v>-451</v>
      </c>
      <c r="F18" s="37"/>
      <c r="G18" s="37">
        <v>-120</v>
      </c>
      <c r="H18" s="37"/>
      <c r="I18" s="37">
        <v>-451</v>
      </c>
      <c r="J18" s="135"/>
      <c r="K18" s="162"/>
      <c r="L18" s="124"/>
      <c r="N18" s="162"/>
      <c r="O18" s="163"/>
    </row>
    <row r="19" spans="1:17" ht="22.15" customHeight="1">
      <c r="A19" s="25" t="s">
        <v>173</v>
      </c>
      <c r="B19" s="25"/>
      <c r="C19" s="37">
        <v>7859</v>
      </c>
      <c r="D19" s="37"/>
      <c r="E19" s="37">
        <v>6892</v>
      </c>
      <c r="F19" s="37"/>
      <c r="G19" s="37">
        <v>7859</v>
      </c>
      <c r="H19" s="37"/>
      <c r="I19" s="37">
        <v>6892</v>
      </c>
      <c r="J19" s="135"/>
      <c r="K19" s="134"/>
      <c r="L19" s="166"/>
      <c r="M19" s="167"/>
      <c r="N19" s="134"/>
      <c r="O19" s="166"/>
      <c r="P19" s="167"/>
      <c r="Q19" s="167"/>
    </row>
    <row r="20" spans="1:17" ht="22.15" customHeight="1">
      <c r="A20" s="25" t="s">
        <v>103</v>
      </c>
      <c r="B20" s="25"/>
      <c r="C20" s="37">
        <v>0</v>
      </c>
      <c r="D20" s="37"/>
      <c r="E20" s="37">
        <v>-63700</v>
      </c>
      <c r="F20" s="37"/>
      <c r="G20" s="37">
        <v>0</v>
      </c>
      <c r="H20" s="37"/>
      <c r="I20" s="37">
        <v>-14700</v>
      </c>
      <c r="J20" s="135"/>
      <c r="K20" s="134"/>
      <c r="L20" s="166"/>
      <c r="M20" s="167"/>
      <c r="N20" s="134"/>
      <c r="O20" s="166"/>
      <c r="P20" s="167"/>
      <c r="Q20" s="167"/>
    </row>
    <row r="21" spans="1:17" ht="22.15" customHeight="1">
      <c r="A21" t="s">
        <v>174</v>
      </c>
      <c r="B21" s="25"/>
      <c r="C21" s="45">
        <v>-2529</v>
      </c>
      <c r="D21" s="37"/>
      <c r="E21" s="45">
        <v>-3784</v>
      </c>
      <c r="F21" s="37"/>
      <c r="G21" s="45">
        <v>-2527</v>
      </c>
      <c r="H21" s="37"/>
      <c r="I21" s="45">
        <v>-3783</v>
      </c>
      <c r="J21" s="135"/>
      <c r="K21" s="134"/>
      <c r="L21" s="166"/>
      <c r="M21" s="167"/>
      <c r="N21" s="134"/>
      <c r="O21" s="166"/>
      <c r="P21" s="167"/>
      <c r="Q21" s="167"/>
    </row>
    <row r="22" spans="1:17" s="90" customFormat="1" ht="22.15" customHeight="1">
      <c r="A22" s="89"/>
      <c r="B22" s="89"/>
      <c r="C22" s="31">
        <f>SUM(C10:C21)</f>
        <v>580902</v>
      </c>
      <c r="D22" s="37"/>
      <c r="E22" s="31">
        <f>SUM(E10:E21)</f>
        <v>547137</v>
      </c>
      <c r="F22" s="37"/>
      <c r="G22" s="31">
        <f>SUM(G10:G21)</f>
        <v>580979</v>
      </c>
      <c r="H22" s="37"/>
      <c r="I22" s="31">
        <f>SUM(I10:I21)</f>
        <v>547214</v>
      </c>
      <c r="J22" s="136"/>
      <c r="K22" s="37"/>
      <c r="L22" s="37"/>
      <c r="M22" s="168"/>
      <c r="N22" s="37"/>
      <c r="O22" s="37"/>
      <c r="P22" s="168"/>
      <c r="Q22" s="168"/>
    </row>
    <row r="23" spans="1:17" ht="22.15" customHeight="1">
      <c r="A23" s="121" t="s">
        <v>175</v>
      </c>
      <c r="B23" s="12"/>
      <c r="J23" s="135"/>
      <c r="K23" s="169"/>
      <c r="L23" s="167"/>
      <c r="M23" s="167"/>
      <c r="N23" s="167"/>
      <c r="O23" s="167"/>
      <c r="P23" s="167"/>
      <c r="Q23" s="167"/>
    </row>
    <row r="24" spans="1:17" ht="22.15" customHeight="1">
      <c r="A24" s="24" t="s">
        <v>44</v>
      </c>
      <c r="B24" s="24"/>
      <c r="C24" s="37">
        <v>-17448</v>
      </c>
      <c r="D24" s="37"/>
      <c r="E24" s="37">
        <v>78078</v>
      </c>
      <c r="F24" s="37"/>
      <c r="G24" s="37">
        <v>-17448</v>
      </c>
      <c r="H24" s="37"/>
      <c r="I24" s="37">
        <v>78078</v>
      </c>
      <c r="J24" s="135"/>
      <c r="K24" s="134"/>
      <c r="L24" s="166"/>
      <c r="M24" s="167"/>
      <c r="N24" s="134"/>
      <c r="O24" s="166"/>
      <c r="P24" s="167"/>
      <c r="Q24" s="167"/>
    </row>
    <row r="25" spans="1:17" ht="22.15" customHeight="1">
      <c r="A25" s="9" t="s">
        <v>176</v>
      </c>
      <c r="C25" s="37">
        <v>100</v>
      </c>
      <c r="D25" s="37"/>
      <c r="E25" s="37">
        <v>-2456</v>
      </c>
      <c r="F25" s="37"/>
      <c r="G25" s="37">
        <v>100</v>
      </c>
      <c r="H25" s="37"/>
      <c r="I25" s="37">
        <v>-2456</v>
      </c>
      <c r="J25" s="133"/>
      <c r="K25" s="134"/>
      <c r="L25" s="166"/>
      <c r="M25" s="167"/>
      <c r="N25" s="134"/>
      <c r="O25" s="166"/>
      <c r="P25" s="167"/>
      <c r="Q25" s="167"/>
    </row>
    <row r="26" spans="1:17" ht="22.15" customHeight="1">
      <c r="A26" s="24" t="s">
        <v>177</v>
      </c>
      <c r="C26" s="37">
        <v>-17433</v>
      </c>
      <c r="D26" s="27"/>
      <c r="E26" s="37">
        <v>-4267</v>
      </c>
      <c r="F26" s="27"/>
      <c r="G26" s="37">
        <v>-17433</v>
      </c>
      <c r="H26" s="27"/>
      <c r="I26" s="37">
        <v>-4267</v>
      </c>
      <c r="J26" s="135"/>
      <c r="K26" s="134"/>
      <c r="L26" s="166"/>
      <c r="M26" s="167"/>
      <c r="N26" s="134"/>
      <c r="O26" s="166"/>
      <c r="P26" s="167"/>
      <c r="Q26" s="167"/>
    </row>
    <row r="27" spans="1:17" ht="22.15" customHeight="1">
      <c r="A27" s="24" t="s">
        <v>178</v>
      </c>
      <c r="C27" s="37">
        <v>-1162</v>
      </c>
      <c r="D27" s="27"/>
      <c r="E27" s="37">
        <v>1350</v>
      </c>
      <c r="F27" s="27"/>
      <c r="G27" s="37">
        <v>-1162</v>
      </c>
      <c r="H27" s="37"/>
      <c r="I27" s="37">
        <v>1350</v>
      </c>
      <c r="J27" s="135"/>
      <c r="K27" s="134"/>
      <c r="L27" s="166"/>
      <c r="M27" s="167"/>
      <c r="N27" s="134"/>
      <c r="O27" s="166"/>
      <c r="P27" s="167"/>
      <c r="Q27" s="167"/>
    </row>
    <row r="28" spans="1:17" ht="22.15" customHeight="1">
      <c r="A28" s="24" t="s">
        <v>50</v>
      </c>
      <c r="B28" s="24"/>
      <c r="C28" s="37">
        <v>-7102</v>
      </c>
      <c r="D28" s="34"/>
      <c r="E28" s="37">
        <v>3006</v>
      </c>
      <c r="F28" s="34"/>
      <c r="G28" s="37">
        <v>-7089</v>
      </c>
      <c r="H28" s="34"/>
      <c r="I28" s="37">
        <v>3006</v>
      </c>
      <c r="J28" s="133"/>
      <c r="K28" s="134"/>
      <c r="L28" s="166"/>
      <c r="M28" s="167"/>
      <c r="N28" s="134"/>
      <c r="O28" s="166"/>
      <c r="P28" s="167"/>
      <c r="Q28" s="167"/>
    </row>
    <row r="29" spans="1:17" ht="22.15" customHeight="1">
      <c r="A29" s="24" t="s">
        <v>58</v>
      </c>
      <c r="B29" s="24"/>
      <c r="C29" s="37">
        <v>-28</v>
      </c>
      <c r="D29" s="34"/>
      <c r="E29" s="37">
        <v>-1030</v>
      </c>
      <c r="F29" s="34"/>
      <c r="G29" s="37">
        <v>-28</v>
      </c>
      <c r="H29" s="34"/>
      <c r="I29" s="37">
        <v>-1030</v>
      </c>
      <c r="J29" s="135"/>
      <c r="K29" s="134"/>
      <c r="L29" s="166"/>
      <c r="M29" s="167"/>
      <c r="N29" s="134"/>
      <c r="O29" s="166"/>
      <c r="P29" s="167"/>
      <c r="Q29" s="167"/>
    </row>
    <row r="30" spans="1:17" ht="22.15" customHeight="1">
      <c r="A30" s="24" t="s">
        <v>59</v>
      </c>
      <c r="B30" s="24"/>
      <c r="C30" s="37">
        <v>-76</v>
      </c>
      <c r="D30" s="34"/>
      <c r="E30" s="37">
        <v>15</v>
      </c>
      <c r="F30" s="34"/>
      <c r="G30" s="37">
        <v>-76</v>
      </c>
      <c r="H30" s="34"/>
      <c r="I30" s="37">
        <v>15</v>
      </c>
      <c r="J30" s="135"/>
      <c r="K30" s="134"/>
      <c r="L30" s="166"/>
      <c r="M30" s="167"/>
      <c r="N30" s="134"/>
      <c r="O30" s="166"/>
      <c r="P30" s="167"/>
      <c r="Q30" s="167"/>
    </row>
    <row r="31" spans="1:17" ht="22.15" customHeight="1">
      <c r="A31" s="24" t="s">
        <v>179</v>
      </c>
      <c r="B31" s="24"/>
      <c r="C31" s="37">
        <v>-681</v>
      </c>
      <c r="D31" s="34"/>
      <c r="E31" s="37">
        <v>144</v>
      </c>
      <c r="F31" s="34"/>
      <c r="G31" s="37">
        <v>-680</v>
      </c>
      <c r="H31" s="34"/>
      <c r="I31" s="37">
        <v>144</v>
      </c>
      <c r="J31" s="133"/>
      <c r="K31" s="134"/>
      <c r="L31" s="166"/>
      <c r="M31" s="167"/>
      <c r="N31" s="134"/>
      <c r="O31" s="166"/>
      <c r="P31" s="167"/>
      <c r="Q31" s="167"/>
    </row>
    <row r="32" spans="1:17" ht="22.15" customHeight="1">
      <c r="A32" s="24" t="s">
        <v>68</v>
      </c>
      <c r="B32" s="24"/>
      <c r="C32" s="37">
        <v>31522</v>
      </c>
      <c r="D32" s="34"/>
      <c r="E32" s="37">
        <v>38307</v>
      </c>
      <c r="F32" s="34"/>
      <c r="G32" s="37">
        <v>31538</v>
      </c>
      <c r="H32" s="34"/>
      <c r="I32" s="37">
        <v>38323</v>
      </c>
      <c r="J32" s="133"/>
      <c r="K32" s="134"/>
      <c r="L32" s="166"/>
      <c r="M32" s="167"/>
      <c r="N32" s="134"/>
      <c r="O32" s="166"/>
      <c r="P32" s="167"/>
      <c r="Q32" s="167"/>
    </row>
    <row r="33" spans="1:17" ht="22.15" customHeight="1">
      <c r="A33" s="24" t="s">
        <v>180</v>
      </c>
      <c r="B33" s="24"/>
      <c r="C33" s="37">
        <v>3470</v>
      </c>
      <c r="D33" s="34"/>
      <c r="E33" s="37">
        <v>-8684</v>
      </c>
      <c r="F33" s="34"/>
      <c r="G33" s="37">
        <v>3470</v>
      </c>
      <c r="H33" s="34"/>
      <c r="I33" s="37">
        <v>-8684</v>
      </c>
      <c r="J33" s="135"/>
      <c r="K33" s="134"/>
      <c r="L33" s="166"/>
      <c r="M33" s="167"/>
      <c r="N33" s="134"/>
      <c r="O33" s="166"/>
      <c r="P33" s="167"/>
      <c r="Q33" s="167"/>
    </row>
    <row r="34" spans="1:17" ht="22.15" customHeight="1">
      <c r="A34" s="24" t="s">
        <v>73</v>
      </c>
      <c r="B34" s="24"/>
      <c r="C34" s="37">
        <v>9412</v>
      </c>
      <c r="D34" s="34"/>
      <c r="E34" s="37">
        <v>1336</v>
      </c>
      <c r="F34" s="34"/>
      <c r="G34" s="37">
        <v>9413</v>
      </c>
      <c r="H34" s="34"/>
      <c r="I34" s="37">
        <v>1305</v>
      </c>
      <c r="J34" s="135"/>
      <c r="K34" s="134"/>
      <c r="L34" s="166"/>
      <c r="M34" s="167"/>
      <c r="N34" s="134"/>
      <c r="O34" s="166"/>
      <c r="P34" s="167"/>
      <c r="Q34" s="167"/>
    </row>
    <row r="35" spans="1:17" customFormat="1" ht="22.15" customHeight="1">
      <c r="A35" s="24" t="s">
        <v>181</v>
      </c>
      <c r="B35" s="24"/>
      <c r="C35" s="84">
        <f>SUM(C22:C34)</f>
        <v>581476</v>
      </c>
      <c r="D35" s="29"/>
      <c r="E35" s="84">
        <f>SUM(E22:E34)</f>
        <v>652936</v>
      </c>
      <c r="F35" s="29"/>
      <c r="G35" s="84">
        <f>SUM(G22:G34)</f>
        <v>581584</v>
      </c>
      <c r="H35" s="29"/>
      <c r="I35" s="84">
        <f>SUM(I22:I34)</f>
        <v>652998</v>
      </c>
      <c r="J35" s="133"/>
      <c r="K35" s="37"/>
      <c r="L35" s="37"/>
      <c r="M35" s="169"/>
      <c r="N35" s="37"/>
      <c r="O35" s="37"/>
      <c r="P35" s="169"/>
      <c r="Q35" s="169"/>
    </row>
    <row r="36" spans="1:17" customFormat="1" ht="22.15" customHeight="1">
      <c r="A36" s="24" t="s">
        <v>182</v>
      </c>
      <c r="B36" s="24"/>
      <c r="C36" s="37">
        <v>-43657</v>
      </c>
      <c r="D36" s="29"/>
      <c r="E36" s="37">
        <v>-37438</v>
      </c>
      <c r="F36" s="29"/>
      <c r="G36" s="37">
        <v>-43657</v>
      </c>
      <c r="H36" s="29"/>
      <c r="I36" s="37">
        <v>-37438</v>
      </c>
      <c r="J36" s="133"/>
      <c r="K36" s="134"/>
      <c r="L36" s="166"/>
      <c r="M36" s="167"/>
      <c r="N36" s="134"/>
      <c r="O36" s="170"/>
      <c r="P36" s="169"/>
      <c r="Q36" s="169"/>
    </row>
    <row r="37" spans="1:17" customFormat="1" ht="22.15" customHeight="1">
      <c r="A37" s="24" t="s">
        <v>183</v>
      </c>
      <c r="B37" s="24"/>
      <c r="C37" s="37">
        <v>5218</v>
      </c>
      <c r="D37" s="29"/>
      <c r="E37" s="37">
        <v>0</v>
      </c>
      <c r="F37" s="29"/>
      <c r="G37" s="37">
        <v>5218</v>
      </c>
      <c r="H37" s="29"/>
      <c r="I37" s="37">
        <v>0</v>
      </c>
      <c r="J37" s="133"/>
      <c r="K37" s="134"/>
      <c r="L37" s="166"/>
      <c r="M37" s="167"/>
      <c r="N37" s="134"/>
      <c r="O37" s="170"/>
      <c r="P37" s="169"/>
      <c r="Q37" s="169"/>
    </row>
    <row r="38" spans="1:17" ht="22.15" customHeight="1">
      <c r="A38" s="10" t="s">
        <v>184</v>
      </c>
      <c r="B38" s="10"/>
      <c r="C38" s="32">
        <f>SUM(C35:C37)</f>
        <v>543037</v>
      </c>
      <c r="D38" s="30"/>
      <c r="E38" s="32">
        <f>SUM(E35:E37)</f>
        <v>615498</v>
      </c>
      <c r="F38" s="30"/>
      <c r="G38" s="32">
        <f>SUM(G35:G37)</f>
        <v>543145</v>
      </c>
      <c r="H38" s="30"/>
      <c r="I38" s="32">
        <f>SUM(I35:I37)</f>
        <v>615560</v>
      </c>
      <c r="J38" s="135"/>
      <c r="K38" s="30"/>
      <c r="L38" s="30"/>
      <c r="M38" s="167"/>
      <c r="N38" s="30"/>
      <c r="O38" s="30"/>
      <c r="P38" s="167"/>
      <c r="Q38" s="167"/>
    </row>
    <row r="39" spans="1:17" ht="21.75" customHeight="1">
      <c r="A39" s="7"/>
      <c r="B39" s="7"/>
      <c r="C39" s="44"/>
      <c r="D39" s="27"/>
      <c r="E39" s="44"/>
      <c r="F39" s="27"/>
      <c r="G39" s="44"/>
      <c r="H39" s="27"/>
      <c r="I39" s="44"/>
      <c r="J39" s="135"/>
      <c r="K39" s="169"/>
      <c r="L39" s="167"/>
      <c r="M39" s="167"/>
      <c r="N39" s="167"/>
      <c r="O39" s="167"/>
      <c r="P39" s="167"/>
      <c r="Q39" s="167"/>
    </row>
    <row r="40" spans="1:17" ht="21" customHeight="1">
      <c r="A40" s="11" t="s">
        <v>35</v>
      </c>
      <c r="B40" s="11"/>
      <c r="C40" s="39"/>
      <c r="D40" s="76"/>
      <c r="E40" s="39"/>
      <c r="F40" s="76"/>
      <c r="G40" s="76"/>
      <c r="H40" s="76"/>
      <c r="I40" s="76"/>
      <c r="J40" s="135"/>
      <c r="K40" s="169"/>
      <c r="L40" s="167"/>
      <c r="M40" s="167"/>
      <c r="N40" s="167"/>
      <c r="O40" s="167"/>
      <c r="P40" s="167"/>
      <c r="Q40" s="167"/>
    </row>
    <row r="41" spans="1:17" ht="21" customHeight="1">
      <c r="A41" s="11" t="s">
        <v>164</v>
      </c>
      <c r="B41" s="11"/>
      <c r="C41" s="39"/>
      <c r="D41" s="76"/>
      <c r="E41" s="39"/>
      <c r="F41" s="76"/>
      <c r="G41" s="76"/>
      <c r="H41" s="76"/>
      <c r="I41" s="76"/>
      <c r="J41" s="135"/>
      <c r="K41" s="169"/>
      <c r="L41" s="167"/>
      <c r="M41" s="167"/>
      <c r="N41" s="167"/>
      <c r="O41" s="167"/>
      <c r="P41" s="167"/>
      <c r="Q41" s="167"/>
    </row>
    <row r="42" spans="1:17" ht="15" customHeight="1">
      <c r="A42" s="11"/>
      <c r="B42" s="11"/>
      <c r="C42" s="39"/>
      <c r="D42" s="76"/>
      <c r="E42" s="39"/>
      <c r="F42" s="76"/>
      <c r="G42" s="76"/>
      <c r="H42" s="76"/>
      <c r="I42" s="76"/>
      <c r="J42" s="135"/>
      <c r="K42" s="169"/>
      <c r="L42" s="167"/>
      <c r="M42" s="167"/>
      <c r="N42" s="167"/>
      <c r="O42" s="167"/>
      <c r="P42" s="167"/>
      <c r="Q42" s="167"/>
    </row>
    <row r="43" spans="1:17" ht="22.15" customHeight="1">
      <c r="A43" s="11"/>
      <c r="B43" s="11"/>
      <c r="C43" s="175" t="s">
        <v>0</v>
      </c>
      <c r="D43" s="175"/>
      <c r="E43" s="175"/>
      <c r="F43" s="38"/>
      <c r="G43" s="175" t="s">
        <v>37</v>
      </c>
      <c r="H43" s="175"/>
      <c r="I43" s="175"/>
      <c r="J43" s="135"/>
      <c r="K43" s="183"/>
      <c r="L43" s="183"/>
      <c r="M43" s="171"/>
      <c r="N43" s="183"/>
      <c r="O43" s="183"/>
      <c r="P43" s="167"/>
      <c r="Q43" s="167"/>
    </row>
    <row r="44" spans="1:17" ht="22.15" customHeight="1">
      <c r="A44" s="11"/>
      <c r="B44" s="11"/>
      <c r="C44" s="179" t="s">
        <v>121</v>
      </c>
      <c r="D44" s="179"/>
      <c r="E44" s="179"/>
      <c r="F44" s="38"/>
      <c r="G44" s="179" t="s">
        <v>121</v>
      </c>
      <c r="H44" s="179"/>
      <c r="I44" s="179"/>
      <c r="J44" s="135"/>
      <c r="K44" s="172"/>
      <c r="L44" s="172"/>
      <c r="M44" s="171"/>
      <c r="N44" s="172"/>
      <c r="O44" s="172"/>
      <c r="P44" s="167"/>
      <c r="Q44" s="167"/>
    </row>
    <row r="45" spans="1:17" ht="22.15" customHeight="1">
      <c r="A45" s="11"/>
      <c r="B45" s="11"/>
      <c r="C45" s="179" t="s">
        <v>100</v>
      </c>
      <c r="D45" s="179"/>
      <c r="E45" s="179"/>
      <c r="F45" s="38"/>
      <c r="G45" s="179" t="s">
        <v>100</v>
      </c>
      <c r="H45" s="179"/>
      <c r="I45" s="179"/>
      <c r="J45" s="135"/>
      <c r="K45" s="184"/>
      <c r="L45" s="184"/>
      <c r="M45" s="171"/>
      <c r="N45" s="184"/>
      <c r="O45" s="184"/>
      <c r="P45" s="167"/>
      <c r="Q45" s="167"/>
    </row>
    <row r="46" spans="1:17" ht="22.15" customHeight="1">
      <c r="A46" s="11"/>
      <c r="B46" s="75"/>
      <c r="C46" s="26">
        <v>2567</v>
      </c>
      <c r="D46" s="2"/>
      <c r="E46" s="26">
        <v>2566</v>
      </c>
      <c r="F46" s="2"/>
      <c r="G46" s="26">
        <v>2567</v>
      </c>
      <c r="H46" s="2"/>
      <c r="I46" s="26">
        <v>2566</v>
      </c>
      <c r="J46" s="135"/>
      <c r="K46" s="184"/>
      <c r="L46" s="184"/>
      <c r="M46" s="171"/>
      <c r="N46" s="184"/>
      <c r="O46" s="184"/>
      <c r="P46" s="167"/>
      <c r="Q46" s="167"/>
    </row>
    <row r="47" spans="1:17" ht="22.15" customHeight="1">
      <c r="A47" s="11"/>
      <c r="B47" s="11"/>
      <c r="C47" s="177" t="s">
        <v>5</v>
      </c>
      <c r="D47" s="177"/>
      <c r="E47" s="177"/>
      <c r="F47" s="177"/>
      <c r="G47" s="177"/>
      <c r="H47" s="177"/>
      <c r="I47" s="177"/>
      <c r="J47" s="135"/>
      <c r="K47" s="172"/>
      <c r="L47" s="172"/>
      <c r="M47" s="171"/>
      <c r="N47" s="172"/>
      <c r="O47" s="172"/>
      <c r="P47" s="167"/>
      <c r="Q47" s="167"/>
    </row>
    <row r="48" spans="1:17" ht="22.15" customHeight="1">
      <c r="A48" s="7" t="s">
        <v>185</v>
      </c>
      <c r="B48" s="7"/>
      <c r="C48" s="44"/>
      <c r="D48" s="27"/>
      <c r="E48" s="44"/>
      <c r="F48" s="27"/>
      <c r="G48" s="44"/>
      <c r="H48" s="27"/>
      <c r="I48" s="44"/>
      <c r="J48" s="135"/>
      <c r="K48" s="173"/>
      <c r="L48" s="173"/>
      <c r="M48" s="171"/>
      <c r="N48" s="173"/>
      <c r="O48" s="173"/>
      <c r="P48" s="167"/>
      <c r="Q48" s="167"/>
    </row>
    <row r="49" spans="1:17" ht="22.15" customHeight="1">
      <c r="A49" t="s">
        <v>186</v>
      </c>
      <c r="B49" s="4"/>
      <c r="C49" s="37">
        <v>1323</v>
      </c>
      <c r="D49" s="27"/>
      <c r="E49" s="37">
        <v>545</v>
      </c>
      <c r="F49" s="27"/>
      <c r="G49" s="37">
        <v>1323</v>
      </c>
      <c r="H49" s="27"/>
      <c r="I49" s="37">
        <v>545</v>
      </c>
      <c r="J49" s="135"/>
      <c r="K49" s="134"/>
      <c r="L49" s="166"/>
      <c r="M49" s="167"/>
      <c r="N49" s="134"/>
      <c r="O49" s="166"/>
      <c r="P49" s="167"/>
      <c r="Q49" s="167"/>
    </row>
    <row r="50" spans="1:17" ht="22.15" customHeight="1">
      <c r="A50" t="s">
        <v>187</v>
      </c>
      <c r="B50" s="4"/>
      <c r="C50" s="37">
        <v>-479007</v>
      </c>
      <c r="D50" s="27"/>
      <c r="E50" s="37">
        <v>-321765</v>
      </c>
      <c r="F50" s="27"/>
      <c r="G50" s="37">
        <v>-479007</v>
      </c>
      <c r="H50" s="27"/>
      <c r="I50" s="37">
        <v>-321765</v>
      </c>
      <c r="J50" s="135"/>
      <c r="K50" s="134"/>
      <c r="L50" s="166"/>
      <c r="M50" s="167"/>
      <c r="N50" s="134"/>
      <c r="O50" s="166"/>
      <c r="P50" s="167"/>
      <c r="Q50" s="167"/>
    </row>
    <row r="51" spans="1:17" ht="22.15" customHeight="1">
      <c r="A51" t="s">
        <v>188</v>
      </c>
      <c r="B51" s="4"/>
      <c r="C51" s="37">
        <v>-3535</v>
      </c>
      <c r="D51" s="27"/>
      <c r="E51" s="37">
        <v>-1810</v>
      </c>
      <c r="F51" s="27"/>
      <c r="G51" s="37">
        <v>-3535</v>
      </c>
      <c r="H51" s="27"/>
      <c r="I51" s="37">
        <v>-1810</v>
      </c>
      <c r="J51" s="135"/>
      <c r="K51" s="134"/>
      <c r="L51" s="166"/>
      <c r="M51" s="167"/>
      <c r="N51" s="134"/>
      <c r="O51" s="166"/>
      <c r="P51" s="167"/>
      <c r="Q51" s="167"/>
    </row>
    <row r="52" spans="1:17" ht="22.15" customHeight="1">
      <c r="A52" t="s">
        <v>189</v>
      </c>
      <c r="B52" s="4"/>
      <c r="C52" s="37">
        <v>-4453</v>
      </c>
      <c r="D52" s="27"/>
      <c r="E52" s="37">
        <v>-4972</v>
      </c>
      <c r="F52" s="27"/>
      <c r="G52" s="37">
        <v>-4453</v>
      </c>
      <c r="H52" s="27"/>
      <c r="I52" s="37">
        <v>-4972</v>
      </c>
      <c r="J52" s="135"/>
      <c r="K52" s="134"/>
      <c r="L52" s="166"/>
      <c r="M52" s="167"/>
      <c r="N52" s="134"/>
      <c r="O52" s="166"/>
      <c r="P52" s="167"/>
      <c r="Q52" s="167"/>
    </row>
    <row r="53" spans="1:17" ht="22.15" customHeight="1">
      <c r="A53" s="24" t="s">
        <v>190</v>
      </c>
      <c r="B53" s="7"/>
      <c r="C53" s="37">
        <v>0</v>
      </c>
      <c r="D53" s="27"/>
      <c r="E53" s="37">
        <v>-5000</v>
      </c>
      <c r="F53" s="37"/>
      <c r="G53" s="37">
        <v>0</v>
      </c>
      <c r="H53" s="37"/>
      <c r="I53" s="37">
        <v>-5000</v>
      </c>
      <c r="J53" s="135"/>
      <c r="K53" s="134"/>
      <c r="L53" s="166"/>
      <c r="M53" s="167"/>
      <c r="N53" s="134"/>
      <c r="O53" s="166"/>
      <c r="P53" s="167"/>
      <c r="Q53" s="167"/>
    </row>
    <row r="54" spans="1:17" ht="22.15" customHeight="1">
      <c r="A54" s="24" t="s">
        <v>191</v>
      </c>
      <c r="B54" s="7"/>
      <c r="C54" s="37">
        <v>0</v>
      </c>
      <c r="D54" s="27"/>
      <c r="E54" s="37">
        <v>149500</v>
      </c>
      <c r="F54" s="37"/>
      <c r="G54" s="37">
        <v>0</v>
      </c>
      <c r="H54" s="37"/>
      <c r="I54" s="37">
        <v>149500</v>
      </c>
      <c r="J54" s="135"/>
      <c r="K54" s="134"/>
      <c r="L54" s="166"/>
      <c r="M54" s="167"/>
      <c r="N54" s="134"/>
      <c r="O54" s="166"/>
      <c r="P54" s="167"/>
      <c r="Q54" s="167"/>
    </row>
    <row r="55" spans="1:17" ht="22.15" customHeight="1">
      <c r="A55" t="s">
        <v>174</v>
      </c>
      <c r="B55" s="4"/>
      <c r="C55" s="37">
        <v>2712</v>
      </c>
      <c r="D55" s="27"/>
      <c r="E55" s="37">
        <v>3228</v>
      </c>
      <c r="F55" s="27"/>
      <c r="G55" s="37">
        <v>2709</v>
      </c>
      <c r="H55" s="27"/>
      <c r="I55" s="37">
        <v>3227</v>
      </c>
      <c r="J55" s="133"/>
      <c r="K55" s="134"/>
      <c r="L55" s="166"/>
      <c r="M55" s="167"/>
      <c r="N55" s="134"/>
      <c r="O55" s="166"/>
      <c r="P55" s="167"/>
      <c r="Q55" s="167"/>
    </row>
    <row r="56" spans="1:17" ht="22.15" customHeight="1">
      <c r="A56" s="19" t="s">
        <v>192</v>
      </c>
      <c r="B56" s="19"/>
      <c r="C56" s="32">
        <f>SUM(C49:C55)</f>
        <v>-482960</v>
      </c>
      <c r="D56" s="30"/>
      <c r="E56" s="32">
        <f t="shared" ref="E56:I56" si="0">SUM(E49:E55)</f>
        <v>-180274</v>
      </c>
      <c r="F56" s="30"/>
      <c r="G56" s="32">
        <f t="shared" si="0"/>
        <v>-482963</v>
      </c>
      <c r="H56" s="30"/>
      <c r="I56" s="32">
        <f t="shared" si="0"/>
        <v>-180275</v>
      </c>
      <c r="J56" s="135"/>
      <c r="K56" s="30"/>
      <c r="L56" s="30"/>
      <c r="M56" s="167"/>
      <c r="N56" s="30"/>
      <c r="O56" s="30"/>
      <c r="P56" s="167"/>
      <c r="Q56" s="167"/>
    </row>
    <row r="57" spans="1:17" ht="16.5" customHeight="1">
      <c r="A57" s="10"/>
      <c r="B57" s="10"/>
      <c r="C57" s="30"/>
      <c r="D57" s="30"/>
      <c r="E57" s="30"/>
      <c r="F57" s="30"/>
      <c r="G57" s="30"/>
      <c r="H57" s="30"/>
      <c r="I57" s="30"/>
      <c r="J57" s="135"/>
      <c r="K57" s="169"/>
      <c r="L57" s="167"/>
      <c r="M57" s="167"/>
      <c r="N57" s="167"/>
      <c r="O57" s="167"/>
      <c r="P57" s="167"/>
      <c r="Q57" s="167"/>
    </row>
    <row r="58" spans="1:17" ht="22.15" customHeight="1">
      <c r="A58" s="7" t="s">
        <v>193</v>
      </c>
      <c r="B58" s="7"/>
      <c r="C58" s="31"/>
      <c r="D58" s="37"/>
      <c r="E58" s="31"/>
      <c r="F58" s="37"/>
      <c r="G58" s="31"/>
      <c r="H58" s="37"/>
      <c r="I58" s="31"/>
      <c r="J58" s="135"/>
      <c r="K58" s="169"/>
      <c r="L58" s="167"/>
      <c r="M58" s="167"/>
      <c r="N58" s="167"/>
      <c r="O58" s="167"/>
      <c r="P58" s="167"/>
      <c r="Q58" s="167"/>
    </row>
    <row r="59" spans="1:17" ht="22.15" customHeight="1">
      <c r="A59" s="24" t="s">
        <v>194</v>
      </c>
      <c r="B59" s="7"/>
      <c r="C59" s="37">
        <v>0</v>
      </c>
      <c r="D59" s="37"/>
      <c r="E59" s="37">
        <v>63700</v>
      </c>
      <c r="F59" s="37"/>
      <c r="G59" s="37">
        <v>0</v>
      </c>
      <c r="H59" s="37"/>
      <c r="I59" s="37">
        <v>63700</v>
      </c>
      <c r="J59" s="135"/>
      <c r="K59" s="134"/>
      <c r="L59" s="166"/>
      <c r="M59" s="167"/>
      <c r="N59" s="134"/>
      <c r="O59" s="166"/>
      <c r="P59" s="167"/>
      <c r="Q59" s="167"/>
    </row>
    <row r="60" spans="1:17" ht="22.15" customHeight="1">
      <c r="A60" s="126" t="s">
        <v>195</v>
      </c>
      <c r="B60" s="7"/>
      <c r="C60" s="37">
        <v>65000</v>
      </c>
      <c r="D60" s="37"/>
      <c r="E60" s="37">
        <v>0</v>
      </c>
      <c r="F60" s="37"/>
      <c r="G60" s="37">
        <v>65000</v>
      </c>
      <c r="H60" s="37"/>
      <c r="I60" s="37">
        <v>0</v>
      </c>
      <c r="J60" s="135"/>
      <c r="K60" s="134"/>
      <c r="L60" s="166"/>
      <c r="M60" s="167"/>
      <c r="N60" s="134"/>
      <c r="O60" s="166"/>
      <c r="P60" s="167"/>
      <c r="Q60" s="167"/>
    </row>
    <row r="61" spans="1:17" ht="22.15" customHeight="1">
      <c r="A61" s="24" t="s">
        <v>196</v>
      </c>
      <c r="B61" s="7"/>
      <c r="C61" s="37">
        <v>-219051</v>
      </c>
      <c r="D61" s="37"/>
      <c r="E61" s="37">
        <v>-233566</v>
      </c>
      <c r="F61" s="37"/>
      <c r="G61" s="37">
        <v>-219051</v>
      </c>
      <c r="H61" s="37"/>
      <c r="I61" s="37">
        <v>-233566</v>
      </c>
      <c r="J61" s="135"/>
      <c r="K61" s="134"/>
      <c r="L61" s="166"/>
      <c r="M61" s="167"/>
      <c r="N61" s="134"/>
      <c r="O61" s="166"/>
      <c r="P61" s="167"/>
      <c r="Q61" s="167"/>
    </row>
    <row r="62" spans="1:17" ht="22.15" customHeight="1">
      <c r="A62" s="24" t="s">
        <v>197</v>
      </c>
      <c r="B62" s="7"/>
      <c r="C62" s="37">
        <v>50000</v>
      </c>
      <c r="D62" s="37"/>
      <c r="E62" s="37">
        <v>100000</v>
      </c>
      <c r="F62" s="37"/>
      <c r="G62" s="37">
        <v>50000</v>
      </c>
      <c r="H62" s="37"/>
      <c r="I62" s="37">
        <v>100000</v>
      </c>
      <c r="J62" s="135"/>
      <c r="K62" s="134"/>
      <c r="L62" s="166"/>
      <c r="M62" s="167"/>
      <c r="N62" s="134"/>
      <c r="O62" s="166"/>
      <c r="P62" s="167"/>
      <c r="Q62" s="167"/>
    </row>
    <row r="63" spans="1:17" ht="22.15" customHeight="1">
      <c r="A63" s="24" t="s">
        <v>198</v>
      </c>
      <c r="B63" s="7"/>
      <c r="C63" s="37">
        <v>-55369</v>
      </c>
      <c r="D63" s="37"/>
      <c r="E63" s="37">
        <v>-56614</v>
      </c>
      <c r="F63" s="37"/>
      <c r="G63" s="37">
        <v>-55369</v>
      </c>
      <c r="H63" s="37"/>
      <c r="I63" s="37">
        <v>-56614</v>
      </c>
      <c r="J63" s="135"/>
      <c r="K63" s="134"/>
      <c r="L63" s="166"/>
      <c r="M63" s="167"/>
      <c r="N63" s="134"/>
      <c r="O63" s="166"/>
      <c r="P63" s="167"/>
      <c r="Q63" s="167"/>
    </row>
    <row r="64" spans="1:17" ht="22.15" customHeight="1">
      <c r="A64" s="24" t="s">
        <v>199</v>
      </c>
      <c r="B64" s="7"/>
      <c r="C64" s="37">
        <v>-63258</v>
      </c>
      <c r="D64" s="37"/>
      <c r="E64" s="37">
        <v>-40549</v>
      </c>
      <c r="F64" s="37"/>
      <c r="G64" s="37">
        <v>-63258</v>
      </c>
      <c r="H64" s="37"/>
      <c r="I64" s="37">
        <v>-40549</v>
      </c>
      <c r="J64" s="135"/>
      <c r="K64" s="134"/>
      <c r="L64" s="166"/>
      <c r="M64" s="167"/>
      <c r="N64" s="134"/>
      <c r="O64" s="166"/>
      <c r="P64" s="167"/>
      <c r="Q64" s="167"/>
    </row>
    <row r="65" spans="1:17" ht="22.15" customHeight="1">
      <c r="A65" s="24" t="s">
        <v>200</v>
      </c>
      <c r="B65" s="7"/>
      <c r="C65" s="37">
        <v>-22597</v>
      </c>
      <c r="D65" s="37"/>
      <c r="E65" s="37">
        <v>-27980</v>
      </c>
      <c r="F65" s="37"/>
      <c r="G65" s="37">
        <v>-22597</v>
      </c>
      <c r="H65" s="37"/>
      <c r="I65" s="37">
        <v>-27980</v>
      </c>
      <c r="J65" s="135"/>
      <c r="K65" s="134"/>
      <c r="L65" s="166"/>
      <c r="M65" s="167"/>
      <c r="N65" s="134"/>
      <c r="O65" s="166"/>
      <c r="P65" s="167"/>
      <c r="Q65" s="167"/>
    </row>
    <row r="66" spans="1:17" ht="22.15" customHeight="1">
      <c r="A66" s="10" t="s">
        <v>201</v>
      </c>
      <c r="B66" s="10"/>
      <c r="C66" s="32">
        <f>SUM(C59:C65)</f>
        <v>-245275</v>
      </c>
      <c r="D66" s="30"/>
      <c r="E66" s="32">
        <f t="shared" ref="E66:I66" si="1">SUM(E59:E65)</f>
        <v>-195009</v>
      </c>
      <c r="F66" s="30"/>
      <c r="G66" s="32">
        <f t="shared" si="1"/>
        <v>-245275</v>
      </c>
      <c r="H66" s="30"/>
      <c r="I66" s="32">
        <f t="shared" si="1"/>
        <v>-195009</v>
      </c>
      <c r="K66" s="30"/>
      <c r="L66" s="30"/>
      <c r="M66" s="167"/>
      <c r="N66" s="30"/>
      <c r="O66" s="30"/>
      <c r="P66" s="167"/>
      <c r="Q66" s="167"/>
    </row>
    <row r="67" spans="1:17" ht="16.5" customHeight="1">
      <c r="A67" s="10"/>
      <c r="B67" s="10"/>
      <c r="C67" s="30"/>
      <c r="D67" s="30"/>
      <c r="E67" s="30"/>
      <c r="F67" s="30"/>
      <c r="G67" s="30"/>
      <c r="H67" s="30"/>
      <c r="I67" s="30"/>
      <c r="K67" s="169"/>
      <c r="L67" s="167"/>
      <c r="M67" s="167"/>
      <c r="N67" s="167"/>
      <c r="O67" s="167"/>
      <c r="P67" s="167"/>
      <c r="Q67" s="167"/>
    </row>
    <row r="68" spans="1:17" ht="22.15" customHeight="1">
      <c r="A68" s="126" t="s">
        <v>202</v>
      </c>
      <c r="B68" s="10"/>
      <c r="C68" s="30"/>
      <c r="D68" s="30"/>
      <c r="E68" s="30"/>
      <c r="F68" s="30"/>
      <c r="G68" s="30"/>
      <c r="H68" s="30"/>
      <c r="I68" s="30"/>
      <c r="J68" s="5"/>
      <c r="K68" s="167"/>
      <c r="L68" s="167"/>
      <c r="M68" s="167"/>
      <c r="N68" s="167"/>
      <c r="O68" s="167"/>
      <c r="P68" s="167"/>
      <c r="Q68" s="167"/>
    </row>
    <row r="69" spans="1:17" ht="22.15" customHeight="1">
      <c r="A69" s="126" t="s">
        <v>203</v>
      </c>
      <c r="B69" s="10"/>
      <c r="C69" s="37">
        <f>C38+C56+C66</f>
        <v>-185198</v>
      </c>
      <c r="D69" s="37"/>
      <c r="E69" s="37">
        <f>E38+E56+E66</f>
        <v>240215</v>
      </c>
      <c r="F69" s="37"/>
      <c r="G69" s="37">
        <f>G38+G56+G66</f>
        <v>-185093</v>
      </c>
      <c r="H69" s="37"/>
      <c r="I69" s="37">
        <f>I38+I56+I66</f>
        <v>240276</v>
      </c>
      <c r="J69" s="5"/>
      <c r="K69" s="37"/>
      <c r="L69" s="37"/>
      <c r="M69" s="167"/>
      <c r="N69" s="37"/>
      <c r="O69" s="37"/>
      <c r="P69" s="167"/>
      <c r="Q69" s="167"/>
    </row>
    <row r="70" spans="1:17" ht="22.15" customHeight="1">
      <c r="A70" s="126" t="s">
        <v>204</v>
      </c>
      <c r="B70" s="10"/>
      <c r="C70" s="30"/>
      <c r="D70" s="30"/>
      <c r="E70" s="30"/>
      <c r="F70" s="30"/>
      <c r="G70" s="30"/>
      <c r="H70" s="30"/>
      <c r="I70" s="30"/>
      <c r="J70" s="5"/>
      <c r="K70" s="167"/>
      <c r="L70" s="167"/>
      <c r="M70" s="167"/>
      <c r="N70" s="167"/>
      <c r="O70" s="167"/>
      <c r="P70" s="167"/>
      <c r="Q70" s="167"/>
    </row>
    <row r="71" spans="1:17" ht="22.15" customHeight="1">
      <c r="A71" s="24" t="s">
        <v>205</v>
      </c>
      <c r="B71" s="10"/>
      <c r="C71" s="37">
        <v>-5809</v>
      </c>
      <c r="D71" s="30"/>
      <c r="E71" s="37">
        <v>10915</v>
      </c>
      <c r="F71" s="30"/>
      <c r="G71" s="37">
        <v>-5809</v>
      </c>
      <c r="H71" s="30"/>
      <c r="I71" s="37">
        <v>10915</v>
      </c>
      <c r="J71" s="124"/>
      <c r="K71" s="134"/>
      <c r="L71" s="166"/>
      <c r="M71" s="167"/>
      <c r="N71" s="134"/>
      <c r="O71" s="166"/>
      <c r="P71" s="167"/>
      <c r="Q71" s="167"/>
    </row>
    <row r="72" spans="1:17" ht="22.15" customHeight="1">
      <c r="A72" s="19" t="s">
        <v>206</v>
      </c>
      <c r="B72" s="19"/>
      <c r="C72" s="80">
        <f>SUM(C69:C71)</f>
        <v>-191007</v>
      </c>
      <c r="D72" s="27"/>
      <c r="E72" s="80">
        <f>SUM(E69:E71)</f>
        <v>251130</v>
      </c>
      <c r="F72" s="27"/>
      <c r="G72" s="80">
        <f>SUM(G69:G71)</f>
        <v>-190902</v>
      </c>
      <c r="H72" s="27"/>
      <c r="I72" s="80">
        <f>SUM(I69:I71)</f>
        <v>251191</v>
      </c>
      <c r="K72" s="30"/>
      <c r="L72" s="30"/>
      <c r="M72" s="167"/>
      <c r="N72" s="30"/>
      <c r="O72" s="30"/>
      <c r="P72" s="167"/>
      <c r="Q72" s="167"/>
    </row>
    <row r="73" spans="1:17" ht="22.15" customHeight="1">
      <c r="A73" s="24" t="s">
        <v>207</v>
      </c>
      <c r="B73" s="24"/>
      <c r="C73" s="37">
        <v>399995</v>
      </c>
      <c r="D73" s="29"/>
      <c r="E73" s="37">
        <v>199512</v>
      </c>
      <c r="F73" s="29"/>
      <c r="G73" s="37">
        <v>399046</v>
      </c>
      <c r="H73" s="29"/>
      <c r="I73" s="37">
        <v>198460</v>
      </c>
      <c r="K73" s="134"/>
      <c r="L73" s="166"/>
      <c r="M73" s="167"/>
      <c r="N73" s="134"/>
      <c r="O73" s="166"/>
      <c r="P73" s="167"/>
      <c r="Q73" s="167"/>
    </row>
    <row r="74" spans="1:17" ht="22.15" customHeight="1" thickBot="1">
      <c r="A74" s="10" t="s">
        <v>208</v>
      </c>
      <c r="B74" s="10"/>
      <c r="C74" s="81">
        <f>SUM(C72:C73)</f>
        <v>208988</v>
      </c>
      <c r="D74" s="30"/>
      <c r="E74" s="81">
        <f>SUM(E72:E73)</f>
        <v>450642</v>
      </c>
      <c r="F74" s="30"/>
      <c r="G74" s="81">
        <f>SUM(G72:G73)</f>
        <v>208144</v>
      </c>
      <c r="H74" s="30"/>
      <c r="I74" s="81">
        <f>SUM(I72:I73)</f>
        <v>449651</v>
      </c>
      <c r="K74" s="30"/>
      <c r="L74" s="30"/>
      <c r="M74" s="167"/>
      <c r="N74" s="30"/>
      <c r="O74" s="30"/>
      <c r="P74" s="167"/>
      <c r="Q74" s="167"/>
    </row>
    <row r="75" spans="1:17" ht="22.15" customHeight="1" thickTop="1">
      <c r="A75" s="10"/>
      <c r="B75" s="10"/>
      <c r="C75" s="30"/>
      <c r="D75" s="30"/>
      <c r="E75" s="30"/>
      <c r="F75" s="30"/>
      <c r="G75" s="30"/>
      <c r="H75" s="30"/>
      <c r="I75" s="30"/>
      <c r="K75" s="169"/>
      <c r="L75" s="167"/>
      <c r="M75" s="167"/>
      <c r="N75" s="167"/>
      <c r="O75" s="167"/>
      <c r="P75" s="167"/>
      <c r="Q75" s="167"/>
    </row>
    <row r="76" spans="1:17" ht="22.15" customHeight="1">
      <c r="A76" s="127" t="s">
        <v>209</v>
      </c>
      <c r="B76" s="10"/>
      <c r="C76" s="30"/>
      <c r="D76" s="30"/>
      <c r="E76" s="30"/>
      <c r="F76" s="30"/>
      <c r="G76" s="30"/>
      <c r="H76" s="30"/>
      <c r="I76" s="30"/>
      <c r="K76" s="169"/>
      <c r="L76" s="167"/>
      <c r="M76" s="167"/>
      <c r="N76" s="167"/>
      <c r="O76" s="167"/>
      <c r="P76" s="167"/>
      <c r="Q76" s="167"/>
    </row>
    <row r="77" spans="1:17" ht="22.15" customHeight="1">
      <c r="A77" s="126" t="s">
        <v>210</v>
      </c>
      <c r="B77" s="10"/>
      <c r="C77" s="30"/>
      <c r="D77" s="30"/>
      <c r="E77" s="30"/>
      <c r="F77" s="30"/>
      <c r="G77" s="30"/>
      <c r="H77" s="30"/>
      <c r="I77" s="30"/>
      <c r="K77" s="169"/>
      <c r="L77" s="167"/>
      <c r="M77" s="167"/>
      <c r="N77" s="167"/>
      <c r="O77" s="167"/>
      <c r="P77" s="167"/>
      <c r="Q77" s="167"/>
    </row>
    <row r="78" spans="1:17" ht="22.15" customHeight="1">
      <c r="A78" s="126" t="s">
        <v>211</v>
      </c>
      <c r="B78" s="10"/>
      <c r="C78" s="30"/>
      <c r="D78" s="30"/>
      <c r="E78" s="30"/>
      <c r="F78" s="30"/>
      <c r="G78" s="30"/>
      <c r="H78" s="30"/>
      <c r="I78" s="30"/>
      <c r="K78" s="169"/>
      <c r="L78" s="167"/>
      <c r="M78" s="167"/>
      <c r="N78" s="167"/>
      <c r="O78" s="167"/>
      <c r="P78" s="167"/>
      <c r="Q78" s="167"/>
    </row>
    <row r="79" spans="1:17" ht="22.15" customHeight="1">
      <c r="A79" s="126"/>
      <c r="B79" s="10"/>
      <c r="C79" s="30"/>
      <c r="D79" s="30"/>
      <c r="E79" s="30"/>
      <c r="F79" s="30"/>
      <c r="G79" s="30"/>
      <c r="H79" s="30"/>
      <c r="I79" s="30"/>
      <c r="K79" s="169"/>
      <c r="L79" s="167"/>
      <c r="M79" s="167"/>
      <c r="N79" s="167"/>
      <c r="O79" s="167"/>
      <c r="P79" s="167"/>
      <c r="Q79" s="167"/>
    </row>
    <row r="80" spans="1:17" ht="22.15" customHeight="1">
      <c r="A80" s="126" t="s">
        <v>216</v>
      </c>
      <c r="B80" s="10"/>
      <c r="C80" s="30"/>
      <c r="D80" s="30"/>
      <c r="E80" s="30"/>
      <c r="F80" s="30"/>
      <c r="G80" s="30"/>
      <c r="H80" s="30"/>
      <c r="I80" s="30"/>
      <c r="K80" s="169"/>
      <c r="L80" s="167"/>
      <c r="M80" s="167"/>
      <c r="N80" s="167"/>
      <c r="O80" s="167"/>
      <c r="P80" s="167"/>
      <c r="Q80" s="167"/>
    </row>
    <row r="81" spans="1:17" ht="22.15" customHeight="1">
      <c r="A81" s="126" t="s">
        <v>217</v>
      </c>
      <c r="B81" s="10"/>
      <c r="C81" s="30"/>
      <c r="D81" s="30"/>
      <c r="E81" s="30"/>
      <c r="F81" s="30"/>
      <c r="G81" s="30"/>
      <c r="H81" s="30"/>
      <c r="I81" s="30"/>
      <c r="K81" s="169"/>
      <c r="L81" s="167"/>
      <c r="M81" s="167"/>
      <c r="N81" s="167"/>
      <c r="O81" s="167"/>
      <c r="P81" s="167"/>
      <c r="Q81" s="167"/>
    </row>
    <row r="82" spans="1:17" ht="22.15" customHeight="1">
      <c r="A82" s="127"/>
      <c r="B82" s="10"/>
      <c r="C82" s="30"/>
      <c r="D82" s="30"/>
      <c r="E82" s="30"/>
      <c r="F82" s="30"/>
      <c r="G82" s="30"/>
      <c r="H82" s="30"/>
      <c r="I82" s="30"/>
      <c r="K82" s="169"/>
      <c r="L82" s="167"/>
      <c r="M82" s="167"/>
      <c r="N82" s="167"/>
      <c r="O82" s="167"/>
      <c r="P82" s="167"/>
      <c r="Q82" s="167"/>
    </row>
    <row r="83" spans="1:17" ht="22.15" customHeight="1">
      <c r="A83" s="126" t="s">
        <v>212</v>
      </c>
      <c r="B83" s="10"/>
      <c r="C83" s="30"/>
      <c r="D83" s="30"/>
      <c r="E83" s="30"/>
      <c r="F83" s="30"/>
      <c r="G83" s="30"/>
      <c r="H83" s="30"/>
      <c r="I83" s="30"/>
      <c r="K83" s="169"/>
      <c r="L83" s="167"/>
      <c r="M83" s="167"/>
      <c r="N83" s="167"/>
      <c r="O83" s="167"/>
      <c r="P83" s="167"/>
      <c r="Q83" s="167"/>
    </row>
    <row r="84" spans="1:17" ht="22.15" customHeight="1">
      <c r="A84" s="126" t="s">
        <v>213</v>
      </c>
      <c r="B84" s="10"/>
      <c r="C84" s="37"/>
      <c r="D84" s="30"/>
      <c r="E84" s="37"/>
      <c r="F84" s="30"/>
      <c r="G84" s="37"/>
      <c r="H84" s="30"/>
      <c r="I84" s="37"/>
      <c r="K84" s="134"/>
      <c r="L84" s="166"/>
      <c r="M84" s="167"/>
      <c r="N84" s="134"/>
      <c r="O84" s="166"/>
      <c r="P84" s="167"/>
      <c r="Q84" s="167"/>
    </row>
    <row r="85" spans="1:17" ht="22.15" customHeight="1">
      <c r="A85" s="126"/>
      <c r="B85" s="10"/>
      <c r="C85" s="37"/>
      <c r="D85" s="30"/>
      <c r="E85" s="37"/>
      <c r="F85" s="30"/>
      <c r="G85" s="37"/>
      <c r="H85" s="30"/>
      <c r="I85" s="37"/>
      <c r="K85" s="134"/>
      <c r="L85" s="166"/>
      <c r="M85" s="167"/>
      <c r="N85" s="134"/>
      <c r="O85" s="166"/>
      <c r="P85" s="167"/>
      <c r="Q85" s="167"/>
    </row>
    <row r="86" spans="1:17" ht="22.15" customHeight="1">
      <c r="A86" s="126"/>
      <c r="B86" s="10"/>
      <c r="C86" s="37"/>
      <c r="D86" s="30"/>
      <c r="E86" s="37"/>
      <c r="F86" s="30"/>
      <c r="G86" s="37"/>
      <c r="H86" s="30"/>
      <c r="I86" s="37"/>
      <c r="K86" s="134"/>
      <c r="L86" s="166"/>
      <c r="M86" s="167"/>
      <c r="N86" s="134"/>
      <c r="O86" s="166"/>
      <c r="P86" s="167"/>
      <c r="Q86" s="167"/>
    </row>
    <row r="87" spans="1:17" ht="22.15" customHeight="1">
      <c r="A87" s="126"/>
      <c r="B87" s="10"/>
      <c r="C87" s="37"/>
      <c r="D87" s="30"/>
      <c r="E87" s="37"/>
      <c r="F87" s="30"/>
      <c r="G87" s="37"/>
      <c r="H87" s="30"/>
      <c r="I87" s="37"/>
      <c r="K87" s="134"/>
      <c r="L87" s="166"/>
      <c r="M87" s="167"/>
      <c r="N87" s="134"/>
      <c r="O87" s="166"/>
      <c r="P87" s="167"/>
      <c r="Q87" s="167"/>
    </row>
    <row r="88" spans="1:17" ht="16.5" customHeight="1">
      <c r="A88" s="10"/>
      <c r="B88" s="10"/>
      <c r="D88" s="30"/>
      <c r="E88" s="30"/>
      <c r="F88" s="30"/>
      <c r="H88" s="30"/>
      <c r="I88" s="30"/>
      <c r="K88" s="169"/>
      <c r="L88" s="167"/>
      <c r="M88" s="167"/>
      <c r="N88" s="167"/>
      <c r="O88" s="167"/>
      <c r="P88" s="167"/>
      <c r="Q88" s="167"/>
    </row>
    <row r="89" spans="1:17" ht="22.15" customHeight="1">
      <c r="A89" s="127"/>
      <c r="B89" s="10"/>
      <c r="C89" s="30"/>
      <c r="D89" s="30"/>
      <c r="E89" s="30"/>
      <c r="F89" s="30"/>
      <c r="G89" s="30"/>
      <c r="H89" s="30"/>
      <c r="I89" s="30"/>
      <c r="K89" s="169"/>
      <c r="L89" s="167"/>
      <c r="M89" s="167"/>
      <c r="N89" s="167"/>
      <c r="O89" s="167"/>
      <c r="P89" s="167"/>
      <c r="Q89" s="167"/>
    </row>
    <row r="90" spans="1:17" ht="22.15" customHeight="1">
      <c r="A90" s="126"/>
      <c r="E90" s="37"/>
      <c r="I90" s="37"/>
      <c r="K90" s="169"/>
      <c r="L90" s="167"/>
      <c r="M90" s="167"/>
      <c r="N90" s="167"/>
      <c r="O90" s="167"/>
      <c r="P90" s="167"/>
      <c r="Q90" s="167"/>
    </row>
    <row r="91" spans="1:17" ht="22.15" customHeight="1">
      <c r="A91" s="126"/>
      <c r="E91" s="37"/>
      <c r="I91" s="37"/>
      <c r="K91" s="169"/>
      <c r="L91" s="167"/>
      <c r="M91" s="167"/>
      <c r="N91" s="167"/>
      <c r="O91" s="167"/>
      <c r="P91" s="167"/>
      <c r="Q91" s="167"/>
    </row>
    <row r="92" spans="1:17" ht="15" customHeight="1">
      <c r="A92" s="126"/>
      <c r="E92" s="37"/>
      <c r="I92" s="37"/>
      <c r="K92" s="169"/>
      <c r="L92" s="167"/>
      <c r="M92" s="167"/>
      <c r="N92" s="167"/>
      <c r="O92" s="167"/>
      <c r="P92" s="167"/>
      <c r="Q92" s="167"/>
    </row>
    <row r="93" spans="1:17" ht="22.15" customHeight="1">
      <c r="A93" s="126"/>
      <c r="E93" s="37"/>
      <c r="I93" s="37"/>
      <c r="K93" s="169"/>
      <c r="L93" s="167"/>
      <c r="M93" s="167"/>
      <c r="N93" s="167"/>
      <c r="O93" s="167"/>
      <c r="P93" s="167"/>
      <c r="Q93" s="167"/>
    </row>
    <row r="94" spans="1:17" ht="22.15" customHeight="1">
      <c r="A94" s="126"/>
      <c r="E94" s="37"/>
      <c r="I94" s="37"/>
      <c r="K94" s="169"/>
      <c r="L94" s="167"/>
      <c r="M94" s="167"/>
      <c r="N94" s="167"/>
      <c r="O94" s="167"/>
      <c r="P94" s="167"/>
      <c r="Q94" s="167"/>
    </row>
    <row r="95" spans="1:17" ht="15" customHeight="1">
      <c r="A95" s="126"/>
      <c r="E95" s="37"/>
      <c r="I95" s="37"/>
      <c r="K95" s="169"/>
      <c r="L95" s="167"/>
      <c r="M95" s="167"/>
      <c r="N95" s="167"/>
      <c r="O95" s="167"/>
      <c r="P95" s="167"/>
      <c r="Q95" s="167"/>
    </row>
    <row r="96" spans="1:17" ht="22.15" customHeight="1">
      <c r="A96" s="24"/>
      <c r="K96" s="169"/>
      <c r="L96" s="167"/>
      <c r="M96" s="167"/>
      <c r="N96" s="167"/>
      <c r="O96" s="167"/>
      <c r="P96" s="167"/>
      <c r="Q96" s="167"/>
    </row>
    <row r="97" spans="1:17" ht="22.15" customHeight="1">
      <c r="A97" s="24"/>
      <c r="K97" s="169"/>
      <c r="L97" s="167"/>
      <c r="M97" s="167"/>
      <c r="N97" s="167"/>
      <c r="O97" s="167"/>
      <c r="P97" s="167"/>
      <c r="Q97" s="167"/>
    </row>
    <row r="98" spans="1:17" ht="22">
      <c r="A98" s="24"/>
      <c r="C98" s="30"/>
      <c r="G98" s="30"/>
      <c r="K98" s="169"/>
      <c r="L98" s="167"/>
      <c r="M98" s="167"/>
      <c r="N98" s="167"/>
      <c r="O98" s="167"/>
      <c r="P98" s="167"/>
      <c r="Q98" s="167"/>
    </row>
    <row r="99" spans="1:17" ht="21.5">
      <c r="A99" s="24"/>
      <c r="K99" s="169"/>
      <c r="L99" s="167"/>
      <c r="M99" s="167"/>
      <c r="N99" s="167"/>
      <c r="O99" s="167"/>
      <c r="P99" s="167"/>
      <c r="Q99" s="167"/>
    </row>
    <row r="100" spans="1:17" ht="21.5">
      <c r="A100" s="24"/>
      <c r="K100" s="169"/>
      <c r="L100" s="167"/>
      <c r="M100" s="167"/>
      <c r="N100" s="167"/>
      <c r="O100" s="167"/>
      <c r="P100" s="167"/>
      <c r="Q100" s="167"/>
    </row>
    <row r="101" spans="1:17" ht="21.75" customHeight="1">
      <c r="A101" s="24"/>
      <c r="K101" s="169"/>
      <c r="L101" s="167"/>
      <c r="M101" s="167"/>
      <c r="N101" s="167"/>
      <c r="O101" s="167"/>
      <c r="P101" s="167"/>
      <c r="Q101" s="167"/>
    </row>
    <row r="102" spans="1:17" ht="21.75" customHeight="1">
      <c r="A102" s="24"/>
      <c r="K102" s="169"/>
      <c r="L102" s="167"/>
      <c r="M102" s="167"/>
      <c r="N102" s="167"/>
      <c r="O102" s="167"/>
      <c r="P102" s="167"/>
      <c r="Q102" s="167"/>
    </row>
    <row r="103" spans="1:17" ht="21.75" customHeight="1">
      <c r="A103" s="24"/>
      <c r="K103" s="169"/>
      <c r="L103" s="167"/>
      <c r="M103" s="167"/>
      <c r="N103" s="167"/>
      <c r="O103" s="167"/>
      <c r="P103" s="167"/>
      <c r="Q103" s="167"/>
    </row>
    <row r="104" spans="1:17" ht="21.75" customHeight="1">
      <c r="A104" s="126"/>
      <c r="B104" s="10"/>
      <c r="C104" s="37"/>
      <c r="D104" s="30"/>
      <c r="E104" s="37"/>
      <c r="F104" s="37"/>
      <c r="G104" s="37"/>
      <c r="H104" s="37"/>
      <c r="I104" s="37"/>
    </row>
    <row r="105" spans="1:17" ht="21" customHeight="1">
      <c r="A105" s="126"/>
      <c r="B105" s="10"/>
      <c r="C105" s="37"/>
      <c r="D105" s="30"/>
      <c r="E105" s="37"/>
      <c r="F105" s="37"/>
      <c r="G105" s="37"/>
      <c r="H105" s="37"/>
      <c r="I105" s="37"/>
    </row>
    <row r="106" spans="1:17" ht="21" customHeight="1">
      <c r="A106" s="126"/>
      <c r="C106" s="37"/>
      <c r="E106" s="37"/>
      <c r="F106"/>
      <c r="G106" s="37"/>
      <c r="H106"/>
      <c r="I106" s="37"/>
    </row>
    <row r="107" spans="1:17" ht="21" customHeight="1">
      <c r="A107" s="126"/>
      <c r="C107" s="37"/>
      <c r="D107" s="34"/>
      <c r="E107" s="37"/>
      <c r="F107" s="96"/>
      <c r="G107" s="37"/>
      <c r="H107"/>
      <c r="I107" s="37"/>
    </row>
    <row r="109" spans="1:17" ht="21" customHeight="1">
      <c r="A109" s="24"/>
    </row>
    <row r="110" spans="1:17" ht="21" customHeight="1">
      <c r="A110" s="24"/>
    </row>
    <row r="111" spans="1:17" ht="21" customHeight="1">
      <c r="A111" s="24"/>
    </row>
    <row r="112" spans="1:17" ht="21" customHeight="1">
      <c r="A112" s="24"/>
    </row>
    <row r="113" spans="1:1" ht="21" customHeight="1">
      <c r="A113" s="24"/>
    </row>
    <row r="114" spans="1:1" ht="21" customHeight="1">
      <c r="A114" s="24"/>
    </row>
    <row r="115" spans="1:1" ht="21" customHeight="1">
      <c r="A115" s="24"/>
    </row>
    <row r="116" spans="1:1" ht="21" customHeight="1">
      <c r="A116" s="24"/>
    </row>
    <row r="117" spans="1:1" ht="21" customHeight="1">
      <c r="A117" s="24"/>
    </row>
    <row r="118" spans="1:1" ht="21" customHeight="1">
      <c r="A118" s="24"/>
    </row>
    <row r="119" spans="1:1" ht="21" customHeight="1">
      <c r="A119" s="24"/>
    </row>
    <row r="120" spans="1:1" ht="21" customHeight="1">
      <c r="A120" s="24"/>
    </row>
    <row r="121" spans="1:1" ht="21" customHeight="1">
      <c r="A121" s="24"/>
    </row>
    <row r="122" spans="1:1" ht="21" customHeight="1">
      <c r="A122" s="24"/>
    </row>
  </sheetData>
  <mergeCells count="27">
    <mergeCell ref="K43:L43"/>
    <mergeCell ref="N43:O43"/>
    <mergeCell ref="K45:L45"/>
    <mergeCell ref="N45:O45"/>
    <mergeCell ref="K46:L46"/>
    <mergeCell ref="N46:O46"/>
    <mergeCell ref="K4:L4"/>
    <mergeCell ref="N4:O4"/>
    <mergeCell ref="K6:L6"/>
    <mergeCell ref="N6:O6"/>
    <mergeCell ref="K7:L7"/>
    <mergeCell ref="N7:O7"/>
    <mergeCell ref="C47:I47"/>
    <mergeCell ref="C6:E6"/>
    <mergeCell ref="G6:I6"/>
    <mergeCell ref="C3:I3"/>
    <mergeCell ref="C4:E4"/>
    <mergeCell ref="G4:I4"/>
    <mergeCell ref="C5:E5"/>
    <mergeCell ref="G5:I5"/>
    <mergeCell ref="C43:E43"/>
    <mergeCell ref="G43:I43"/>
    <mergeCell ref="C44:E44"/>
    <mergeCell ref="G44:I44"/>
    <mergeCell ref="C8:I8"/>
    <mergeCell ref="C45:E45"/>
    <mergeCell ref="G45:I45"/>
  </mergeCells>
  <pageMargins left="0.7" right="0.7" top="0.48" bottom="0.5" header="0.5" footer="0.5"/>
  <pageSetup paperSize="9" scale="76" firstPageNumber="12" orientation="portrait" useFirstPageNumber="1" r:id="rId1"/>
  <headerFooter alignWithMargins="0">
    <oddFooter>&amp;Lหมายเหตุประกอบงบการเงินเป็นส่วนหนึ่งของงบการเงินระหว่างกาลนี้
&amp;C&amp;P</oddFooter>
  </headerFooter>
  <rowBreaks count="2" manualBreakCount="2">
    <brk id="39" max="16383" man="1"/>
    <brk id="106" max="8" man="1"/>
  </rowBreaks>
  <customProperties>
    <customPr name="OrphanNamesChecke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C3C573FF70E394A86433F5E112C33AA" ma:contentTypeVersion="17" ma:contentTypeDescription="Create a new document." ma:contentTypeScope="" ma:versionID="e4a606335ffde4b0811e34ce63f1fda0">
  <xsd:schema xmlns:xsd="http://www.w3.org/2001/XMLSchema" xmlns:xs="http://www.w3.org/2001/XMLSchema" xmlns:p="http://schemas.microsoft.com/office/2006/metadata/properties" xmlns:ns2="f6ba49b0-bcda-4796-8236-5b5cc1493ace" xmlns:ns3="05716746-add9-412a-97a9-1b5167d151a3" xmlns:ns4="4243d5be-521d-4052-81ca-f0f31ea6f2da" targetNamespace="http://schemas.microsoft.com/office/2006/metadata/properties" ma:root="true" ma:fieldsID="ab17bedb057d3bafa66dc47a559d47d8" ns2:_="" ns3:_="" ns4:_="">
    <xsd:import namespace="f6ba49b0-bcda-4796-8236-5b5cc1493ace"/>
    <xsd:import namespace="05716746-add9-412a-97a9-1b5167d151a3"/>
    <xsd:import namespace="4243d5be-521d-4052-81ca-f0f31ea6f2d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6ba49b0-bcda-4796-8236-5b5cc1493ac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8883d318-f35c-4577-94aa-4c8e836d27a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5716746-add9-412a-97a9-1b5167d151a3"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243d5be-521d-4052-81ca-f0f31ea6f2da"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0ab28412-1f3e-45b3-a383-4139aabcf663}" ma:internalName="TaxCatchAll" ma:showField="CatchAllData" ma:web="05716746-add9-412a-97a9-1b5167d151a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9E7C023-1B89-48F8-9CEC-366954B7693F}">
  <ds:schemaRefs>
    <ds:schemaRef ds:uri="http://schemas.microsoft.com/sharepoint/v3/contenttype/forms"/>
  </ds:schemaRefs>
</ds:datastoreItem>
</file>

<file path=customXml/itemProps2.xml><?xml version="1.0" encoding="utf-8"?>
<ds:datastoreItem xmlns:ds="http://schemas.openxmlformats.org/officeDocument/2006/customXml" ds:itemID="{65758D7B-FB51-4489-861E-DD9688738E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6ba49b0-bcda-4796-8236-5b5cc1493ace"/>
    <ds:schemaRef ds:uri="05716746-add9-412a-97a9-1b5167d151a3"/>
    <ds:schemaRef ds:uri="4243d5be-521d-4052-81ca-f0f31ea6f2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deff24bb-2089-4400-8c8e-f71e680378b2}" enabled="0" method="" siteId="{deff24bb-2089-4400-8c8e-f71e680378b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8</vt:i4>
      </vt:variant>
    </vt:vector>
  </HeadingPairs>
  <TitlesOfParts>
    <vt:vector size="17" baseType="lpstr">
      <vt:lpstr>Sheet1</vt:lpstr>
      <vt:lpstr>BS 3-5</vt:lpstr>
      <vt:lpstr>SOCI 6</vt:lpstr>
      <vt:lpstr>SOCI 7</vt:lpstr>
      <vt:lpstr>SCE 8</vt:lpstr>
      <vt:lpstr>SCE 9</vt:lpstr>
      <vt:lpstr>SCE 10</vt:lpstr>
      <vt:lpstr>SCE 11</vt:lpstr>
      <vt:lpstr>CF 12-13</vt:lpstr>
      <vt:lpstr>'BS 3-5'!Print_Area</vt:lpstr>
      <vt:lpstr>'CF 12-13'!Print_Area</vt:lpstr>
      <vt:lpstr>'SCE 10'!Print_Area</vt:lpstr>
      <vt:lpstr>'SCE 11'!Print_Area</vt:lpstr>
      <vt:lpstr>'SCE 8'!Print_Area</vt:lpstr>
      <vt:lpstr>'SCE 9'!Print_Area</vt:lpstr>
      <vt:lpstr>'SOCI 6'!Print_Area</vt:lpstr>
      <vt:lpstr>'SOCI 7'!Print_Area</vt:lpstr>
    </vt:vector>
  </TitlesOfParts>
  <Manager/>
  <Company>KPMG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nurapeevachareewan</dc:creator>
  <cp:keywords/>
  <dc:description/>
  <cp:lastModifiedBy>Tanyaporn, In-o-chanon</cp:lastModifiedBy>
  <cp:revision/>
  <cp:lastPrinted>2024-11-04T09:03:09Z</cp:lastPrinted>
  <dcterms:created xsi:type="dcterms:W3CDTF">2005-02-20T11:46:17Z</dcterms:created>
  <dcterms:modified xsi:type="dcterms:W3CDTF">2024-11-07T09:37:01Z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a4074b6-ae10-44c3-9248-82e73b5899b3_Enabled">
    <vt:lpwstr>true</vt:lpwstr>
  </property>
  <property fmtid="{D5CDD505-2E9C-101B-9397-08002B2CF9AE}" pid="3" name="MSIP_Label_7a4074b6-ae10-44c3-9248-82e73b5899b3_SetDate">
    <vt:lpwstr>2023-04-20T02:26:09Z</vt:lpwstr>
  </property>
  <property fmtid="{D5CDD505-2E9C-101B-9397-08002B2CF9AE}" pid="4" name="MSIP_Label_7a4074b6-ae10-44c3-9248-82e73b5899b3_Method">
    <vt:lpwstr>Standard</vt:lpwstr>
  </property>
  <property fmtid="{D5CDD505-2E9C-101B-9397-08002B2CF9AE}" pid="5" name="MSIP_Label_7a4074b6-ae10-44c3-9248-82e73b5899b3_Name">
    <vt:lpwstr>Public</vt:lpwstr>
  </property>
  <property fmtid="{D5CDD505-2E9C-101B-9397-08002B2CF9AE}" pid="6" name="MSIP_Label_7a4074b6-ae10-44c3-9248-82e73b5899b3_SiteId">
    <vt:lpwstr>b93aa31d-e9dc-41ad-9a6a-3e43366a05ef</vt:lpwstr>
  </property>
  <property fmtid="{D5CDD505-2E9C-101B-9397-08002B2CF9AE}" pid="7" name="MSIP_Label_7a4074b6-ae10-44c3-9248-82e73b5899b3_ActionId">
    <vt:lpwstr>8a32ec58-3821-4b3c-970c-ca4470974764</vt:lpwstr>
  </property>
  <property fmtid="{D5CDD505-2E9C-101B-9397-08002B2CF9AE}" pid="8" name="MSIP_Label_7a4074b6-ae10-44c3-9248-82e73b5899b3_ContentBits">
    <vt:lpwstr>0</vt:lpwstr>
  </property>
</Properties>
</file>