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4\Q3\FS\"/>
    </mc:Choice>
  </mc:AlternateContent>
  <xr:revisionPtr revIDLastSave="0" documentId="13_ncr:1_{D2EEF279-D30A-4084-9637-2804D391ACEB}" xr6:coauthVersionLast="47" xr6:coauthVersionMax="47" xr10:uidLastSave="{00000000-0000-0000-0000-000000000000}"/>
  <bookViews>
    <workbookView xWindow="-110" yWindow="-110" windowWidth="19420" windowHeight="11500" activeTab="7" xr2:uid="{F3752919-8099-4EDF-AFDE-BD91E8DE46BB}"/>
  </bookViews>
  <sheets>
    <sheet name="BS-2-4" sheetId="12" r:id="rId1"/>
    <sheet name="PL 5" sheetId="11" r:id="rId2"/>
    <sheet name="PL 6" sheetId="15" r:id="rId3"/>
    <sheet name="SCE 7" sheetId="16" r:id="rId4"/>
    <sheet name="SCE 8" sheetId="7" r:id="rId5"/>
    <sheet name="SCE 9" sheetId="17" r:id="rId6"/>
    <sheet name="SCE 10" sheetId="9" r:id="rId7"/>
    <sheet name="CF 11-12" sheetId="5" r:id="rId8"/>
  </sheets>
  <definedNames>
    <definedName name="_xlnm.Print_Area" localSheetId="0">'BS-2-4'!$A$1:$J$90</definedName>
    <definedName name="_xlnm.Print_Area" localSheetId="7">'CF 11-12'!$A$1:$I$85</definedName>
    <definedName name="_xlnm.Print_Area" localSheetId="1">'PL 5'!$A$1:$J$31</definedName>
    <definedName name="_xlnm.Print_Area" localSheetId="2">'PL 6'!$A$1:$J$41</definedName>
    <definedName name="_xlnm.Print_Area" localSheetId="6">'SCE 10'!$A$1:$N$24</definedName>
    <definedName name="_xlnm.Print_Area" localSheetId="3">'SCE 7'!$A$1:$P$27</definedName>
    <definedName name="_xlnm.Print_Area" localSheetId="4">'SCE 8'!$A$1:$N$24</definedName>
    <definedName name="_xlnm.Print_Area" localSheetId="5">'SCE 9'!$A$1:$P$27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1" l="1"/>
  <c r="F29" i="11"/>
  <c r="J23" i="9" l="1"/>
  <c r="H23" i="9"/>
  <c r="F23" i="9"/>
  <c r="J21" i="9"/>
  <c r="H21" i="9"/>
  <c r="F21" i="9"/>
  <c r="N12" i="9"/>
  <c r="N16" i="9"/>
  <c r="N17" i="9"/>
  <c r="L17" i="9"/>
  <c r="J17" i="9"/>
  <c r="H17" i="9"/>
  <c r="F17" i="9"/>
  <c r="D21" i="9"/>
  <c r="D17" i="9"/>
  <c r="D23" i="9" s="1"/>
  <c r="P14" i="17"/>
  <c r="P19" i="17"/>
  <c r="P18" i="17"/>
  <c r="P26" i="17"/>
  <c r="P24" i="17"/>
  <c r="P23" i="17"/>
  <c r="P22" i="17"/>
  <c r="N26" i="17"/>
  <c r="L26" i="17"/>
  <c r="J26" i="17"/>
  <c r="H26" i="17"/>
  <c r="F26" i="17"/>
  <c r="N24" i="17"/>
  <c r="L24" i="17"/>
  <c r="J24" i="17"/>
  <c r="H24" i="17"/>
  <c r="F24" i="17"/>
  <c r="N19" i="17"/>
  <c r="L19" i="17"/>
  <c r="J19" i="17"/>
  <c r="H19" i="17"/>
  <c r="F19" i="17"/>
  <c r="D24" i="17"/>
  <c r="D19" i="17"/>
  <c r="D26" i="17" s="1"/>
  <c r="J23" i="7"/>
  <c r="H23" i="7"/>
  <c r="F23" i="7"/>
  <c r="D23" i="7"/>
  <c r="N12" i="7"/>
  <c r="N16" i="7"/>
  <c r="N17" i="7" s="1"/>
  <c r="J21" i="7"/>
  <c r="H21" i="7"/>
  <c r="F21" i="7"/>
  <c r="D21" i="7"/>
  <c r="L17" i="7"/>
  <c r="J17" i="7"/>
  <c r="H17" i="7"/>
  <c r="F17" i="7"/>
  <c r="D17" i="7"/>
  <c r="P26" i="16"/>
  <c r="N26" i="16"/>
  <c r="L26" i="16"/>
  <c r="J26" i="16"/>
  <c r="H26" i="16"/>
  <c r="F26" i="16"/>
  <c r="D26" i="16"/>
  <c r="P24" i="16"/>
  <c r="N24" i="16"/>
  <c r="L24" i="16"/>
  <c r="J24" i="16"/>
  <c r="H24" i="16"/>
  <c r="F24" i="16"/>
  <c r="D24" i="16"/>
  <c r="P19" i="16"/>
  <c r="N19" i="16"/>
  <c r="L19" i="16"/>
  <c r="J19" i="16"/>
  <c r="H19" i="16"/>
  <c r="F19" i="16"/>
  <c r="D19" i="16"/>
  <c r="J90" i="12"/>
  <c r="J88" i="12"/>
  <c r="H88" i="12"/>
  <c r="F88" i="12"/>
  <c r="F90" i="12" s="1"/>
  <c r="D88" i="12"/>
  <c r="J61" i="12"/>
  <c r="F61" i="12"/>
  <c r="J59" i="12"/>
  <c r="H59" i="12"/>
  <c r="D59" i="12"/>
  <c r="J51" i="12"/>
  <c r="H51" i="12"/>
  <c r="H61" i="12" s="1"/>
  <c r="F51" i="12"/>
  <c r="D51" i="12"/>
  <c r="D61" i="12" s="1"/>
  <c r="J34" i="12"/>
  <c r="H34" i="12"/>
  <c r="F34" i="12"/>
  <c r="D34" i="12"/>
  <c r="J32" i="12"/>
  <c r="H32" i="12"/>
  <c r="F32" i="12"/>
  <c r="D32" i="12"/>
  <c r="J18" i="12"/>
  <c r="H18" i="12"/>
  <c r="F18" i="12"/>
  <c r="D18" i="12"/>
  <c r="J39" i="15"/>
  <c r="F39" i="15"/>
  <c r="J38" i="15"/>
  <c r="H38" i="15"/>
  <c r="F38" i="15"/>
  <c r="D38" i="15"/>
  <c r="J36" i="15"/>
  <c r="H36" i="15"/>
  <c r="D36" i="15"/>
  <c r="F36" i="15"/>
  <c r="J27" i="15"/>
  <c r="F27" i="15"/>
  <c r="J25" i="15"/>
  <c r="F25" i="15"/>
  <c r="J23" i="15"/>
  <c r="F23" i="15"/>
  <c r="J15" i="15"/>
  <c r="H15" i="15"/>
  <c r="F15" i="15"/>
  <c r="J20" i="11"/>
  <c r="H20" i="11"/>
  <c r="F20" i="11"/>
  <c r="D20" i="11"/>
  <c r="J14" i="11"/>
  <c r="J22" i="11" s="1"/>
  <c r="J24" i="11" s="1"/>
  <c r="J26" i="11" s="1"/>
  <c r="H14" i="11"/>
  <c r="F14" i="11"/>
  <c r="F22" i="11" s="1"/>
  <c r="F24" i="11" s="1"/>
  <c r="F26" i="11" s="1"/>
  <c r="D14" i="11"/>
  <c r="D15" i="15"/>
  <c r="H21" i="15"/>
  <c r="H23" i="15" s="1"/>
  <c r="H25" i="15" s="1"/>
  <c r="H27" i="15" s="1"/>
  <c r="D21" i="15"/>
  <c r="E68" i="5"/>
  <c r="G68" i="5"/>
  <c r="I68" i="5"/>
  <c r="C68" i="5"/>
  <c r="E58" i="5"/>
  <c r="G58" i="5"/>
  <c r="I58" i="5"/>
  <c r="C58" i="5"/>
  <c r="H22" i="11" l="1"/>
  <c r="H24" i="11" s="1"/>
  <c r="H26" i="11" s="1"/>
  <c r="H29" i="11" s="1"/>
  <c r="H39" i="15"/>
  <c r="H41" i="15"/>
  <c r="L20" i="9"/>
  <c r="D23" i="15"/>
  <c r="D25" i="15" s="1"/>
  <c r="D27" i="15" s="1"/>
  <c r="D39" i="15" s="1"/>
  <c r="D22" i="11"/>
  <c r="D24" i="11" s="1"/>
  <c r="D26" i="11" s="1"/>
  <c r="D29" i="11" s="1"/>
  <c r="D90" i="12"/>
  <c r="D91" i="12" s="1"/>
  <c r="H90" i="12"/>
  <c r="H31" i="11"/>
  <c r="E11" i="5"/>
  <c r="E23" i="5" s="1"/>
  <c r="E36" i="5" s="1"/>
  <c r="L21" i="9" l="1"/>
  <c r="L23" i="9" s="1"/>
  <c r="N20" i="9"/>
  <c r="N21" i="9" s="1"/>
  <c r="N23" i="9" s="1"/>
  <c r="N25" i="9" s="1"/>
  <c r="C11" i="5"/>
  <c r="C23" i="5" s="1"/>
  <c r="C36" i="5" s="1"/>
  <c r="C39" i="5" s="1"/>
  <c r="C71" i="5" s="1"/>
  <c r="C73" i="5" s="1"/>
  <c r="C75" i="5" s="1"/>
  <c r="C86" i="5" s="1"/>
  <c r="D41" i="15"/>
  <c r="L20" i="7"/>
  <c r="D31" i="11"/>
  <c r="I11" i="5"/>
  <c r="I23" i="5" s="1"/>
  <c r="I36" i="5" s="1"/>
  <c r="L21" i="7" l="1"/>
  <c r="L23" i="7" s="1"/>
  <c r="N20" i="7"/>
  <c r="N21" i="7" s="1"/>
  <c r="N23" i="7" s="1"/>
  <c r="N25" i="7" s="1"/>
  <c r="I39" i="5"/>
  <c r="I71" i="5" s="1"/>
  <c r="I73" i="5" s="1"/>
  <c r="I75" i="5" s="1"/>
  <c r="E39" i="5"/>
  <c r="E71" i="5" s="1"/>
  <c r="E73" i="5" s="1"/>
  <c r="E75" i="5" s="1"/>
  <c r="F91" i="12" l="1"/>
  <c r="J91" i="12"/>
  <c r="G11" i="5" l="1"/>
  <c r="G23" i="5" s="1"/>
  <c r="G36" i="5" s="1"/>
  <c r="H91" i="12" l="1"/>
  <c r="G39" i="5" l="1"/>
  <c r="G71" i="5" s="1"/>
  <c r="G73" i="5" s="1"/>
  <c r="G75" i="5" s="1"/>
  <c r="G86" i="5" s="1"/>
</calcChain>
</file>

<file path=xl/sharedStrings.xml><?xml version="1.0" encoding="utf-8"?>
<sst xmlns="http://schemas.openxmlformats.org/spreadsheetml/2006/main" count="387" uniqueCount="190">
  <si>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</si>
  <si>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</si>
  <si>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</si>
  <si>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</si>
  <si>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</si>
  <si>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</si>
  <si>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</si>
  <si>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</si>
  <si>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</si>
  <si>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</si>
  <si>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</si>
  <si>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</si>
  <si>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</si>
  <si>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</si>
  <si>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Inventories</t>
  </si>
  <si>
    <t>Current prepayments</t>
  </si>
  <si>
    <t>Current contract costs</t>
  </si>
  <si>
    <t>Withholding tax deducted at source</t>
  </si>
  <si>
    <t>Other current assets</t>
  </si>
  <si>
    <t>Total current assets</t>
  </si>
  <si>
    <t>Non-current assets</t>
  </si>
  <si>
    <t>Investment in subsidiary</t>
  </si>
  <si>
    <t>Long-term loans to related party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</si>
  <si>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</si>
  <si>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</si>
  <si>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</si>
  <si>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</si>
  <si>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</si>
  <si>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</si>
  <si>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</si>
  <si>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</si>
  <si>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</si>
  <si>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</si>
  <si>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</si>
  <si>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</si>
  <si>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</si>
  <si>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</si>
  <si>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</si>
  <si>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</si>
  <si>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</si>
  <si>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</si>
  <si>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</si>
  <si>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</si>
  <si>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</si>
  <si>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</si>
  <si>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</si>
  <si>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</si>
  <si>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</si>
  <si>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</si>
  <si>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</si>
  <si>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</si>
  <si>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</si>
  <si>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</si>
  <si>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</si>
  <si>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</si>
  <si>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</si>
  <si>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</si>
  <si>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</si>
  <si>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</si>
  <si>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</si>
  <si>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</si>
  <si>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</si>
  <si>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</si>
  <si>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</si>
  <si>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</si>
  <si>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</si>
  <si>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</si>
  <si>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</si>
  <si>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</si>
  <si>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</si>
  <si>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</si>
  <si>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Revenue from sale of goods and</t>
  </si>
  <si>
    <t xml:space="preserve">   rendering of services</t>
  </si>
  <si>
    <t>2, 8</t>
  </si>
  <si>
    <t xml:space="preserve">Other income  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</si>
  <si>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</si>
  <si>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</si>
  <si>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</si>
  <si>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</si>
  <si>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</si>
  <si>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</si>
  <si>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</si>
  <si>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</si>
  <si>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</si>
  <si>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</si>
  <si>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Other comprehensive income</t>
  </si>
  <si>
    <t>Item that will be reclassified subsequently to</t>
  </si>
  <si>
    <t xml:space="preserve">    profit or loss</t>
  </si>
  <si>
    <t>Gain on cash flow hedges</t>
  </si>
  <si>
    <t>Income tax relating to item that will be reclassified</t>
  </si>
  <si>
    <t xml:space="preserve">   subsequently to profit or loss</t>
  </si>
  <si>
    <t xml:space="preserve">Total item that will be reclassified </t>
  </si>
  <si>
    <t xml:space="preserve">Other comprehensive income for the period, </t>
  </si>
  <si>
    <t xml:space="preserve">  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</si>
  <si>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</si>
  <si>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</si>
  <si>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</si>
  <si>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</si>
  <si>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Other</t>
  </si>
  <si>
    <t>component</t>
  </si>
  <si>
    <t>of equity</t>
  </si>
  <si>
    <t>Capital reserve</t>
  </si>
  <si>
    <t xml:space="preserve">Issued and </t>
  </si>
  <si>
    <t>for share-based</t>
  </si>
  <si>
    <t>Cash flow</t>
  </si>
  <si>
    <t>paid-up</t>
  </si>
  <si>
    <t>Share</t>
  </si>
  <si>
    <t xml:space="preserve">payment </t>
  </si>
  <si>
    <t>Legal</t>
  </si>
  <si>
    <t xml:space="preserve"> hedge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</si>
  <si>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</si>
  <si>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</si>
  <si>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</si>
  <si>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</si>
  <si>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</si>
  <si>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</si>
  <si>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</si>
  <si>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Balance at 1 January 2023</t>
  </si>
  <si>
    <t>Comprehensive income for the period</t>
  </si>
  <si>
    <t xml:space="preserve">    Profit or loss</t>
  </si>
  <si>
    <t xml:space="preserve">    Other comprehensive income</t>
  </si>
  <si>
    <t>Balance at 1 January 2024</t>
  </si>
  <si>
    <t>Separate financial statements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</si>
  <si>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</si>
  <si>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</si>
  <si>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</si>
  <si>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</si>
  <si>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</si>
  <si>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</si>
  <si>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</si>
  <si>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Loss on write-off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</si>
  <si>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</si>
  <si>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</si>
  <si>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</si>
  <si>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</si>
  <si>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</si>
  <si>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</si>
  <si>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</si>
  <si>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</si>
  <si>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</si>
  <si>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</si>
  <si>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</si>
  <si>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</si>
  <si>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</si>
  <si>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</si>
  <si>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</si>
  <si>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</si>
  <si>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</si>
  <si>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</si>
  <si>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</si>
  <si>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</si>
  <si>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</si>
  <si>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</si>
  <si>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</si>
  <si>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</si>
  <si>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</si>
  <si>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Income</t>
  </si>
  <si>
    <t>Total income</t>
  </si>
  <si>
    <t>Gain on sale of investment in associate</t>
  </si>
  <si>
    <t>Transaction with owners, recorded directly in equity</t>
  </si>
  <si>
    <t xml:space="preserve">   Distributions to owners of the parent</t>
  </si>
  <si>
    <t xml:space="preserve">   Dividend</t>
  </si>
  <si>
    <t xml:space="preserve">   Total distributions to owners of the parent</t>
  </si>
  <si>
    <t xml:space="preserve">   Distributions to owners </t>
  </si>
  <si>
    <t xml:space="preserve">   Total distributions to owners </t>
  </si>
  <si>
    <t>Gain on disposal of equipment and network equipment</t>
  </si>
  <si>
    <t>Proceeds from long-term loans to related party</t>
  </si>
  <si>
    <t>Proceeds from sale of investment in associate</t>
  </si>
  <si>
    <t>Proceeds from long-term borrowings</t>
  </si>
  <si>
    <t>Dividends paid to owners of the Company</t>
  </si>
  <si>
    <t>Net increase (decrease) in cash and cash equivalents,</t>
  </si>
  <si>
    <t>Net increase (decrease) in cash and cash equivalents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</si>
  <si>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</si>
  <si>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</si>
  <si>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</si>
  <si>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</si>
  <si>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</si>
  <si>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</si>
  <si>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</si>
  <si>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Taxes received</t>
  </si>
  <si>
    <t>Proceeds from short-term borrowings from financial institutions</t>
  </si>
  <si>
    <t>Short-term borrowings</t>
  </si>
  <si>
    <t>Unrealised loss (gain) on foreign exchange</t>
  </si>
  <si>
    <t>Impairment loss recognised in profit or loss</t>
  </si>
  <si>
    <t>For the nine-month period ended 30 September 2024, the Group/Company acquired network equipment totaling Baht 522.31 million and</t>
  </si>
  <si>
    <t>had cash payments of Baht 479.01 million which included beginning balance of account payable - network equipment by Baht 78.86 million.</t>
  </si>
  <si>
    <t>For the nine-month period ended 30 September 2024, the Group/Company 's right of use assets increased by Baht 20.71 million which were</t>
  </si>
  <si>
    <t>lease liabilities.</t>
  </si>
  <si>
    <t>cash payments of Baht 4.45 million.</t>
  </si>
  <si>
    <t>For the nine-month period ended 30 September 2024, the Group/Company acquired intangible assets totaling Baht 5.60 million and had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</si>
</sst>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38">
    <xf numFmtId="0" fontId="0" fillId="0" borderId="0" xfId="0"/>
    <xf numFmtId="49" fontId="4" fillId="0" borderId="0" xfId="0" applyNumberFormat="1" applyFont="1"/>
    <xf numFmtId="49" fontId="5" fillId="0" borderId="0" xfId="2" applyNumberFormat="1" applyFont="1"/>
    <xf numFmtId="0" fontId="4" fillId="0" borderId="0" xfId="2" applyFont="1"/>
    <xf numFmtId="49" fontId="4" fillId="0" borderId="0" xfId="2" applyNumberFormat="1" applyFont="1"/>
    <xf numFmtId="49" fontId="10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165" fontId="9" fillId="0" borderId="0" xfId="2" applyNumberFormat="1" applyFont="1"/>
    <xf numFmtId="0" fontId="7" fillId="0" borderId="0" xfId="2" applyFont="1" applyAlignment="1">
      <alignment horizontal="center"/>
    </xf>
    <xf numFmtId="165" fontId="4" fillId="0" borderId="0" xfId="3" applyNumberFormat="1" applyFont="1"/>
    <xf numFmtId="164" fontId="9" fillId="0" borderId="0" xfId="2" applyNumberFormat="1" applyFont="1"/>
    <xf numFmtId="0" fontId="10" fillId="0" borderId="0" xfId="2" applyFont="1"/>
    <xf numFmtId="49" fontId="12" fillId="0" borderId="0" xfId="0" applyNumberFormat="1" applyFont="1"/>
    <xf numFmtId="49" fontId="12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/>
    <xf numFmtId="49" fontId="14" fillId="0" borderId="0" xfId="0" applyNumberFormat="1" applyFont="1"/>
    <xf numFmtId="0" fontId="14" fillId="0" borderId="0" xfId="0" applyFont="1" applyAlignment="1">
      <alignment horizontal="center"/>
    </xf>
    <xf numFmtId="49" fontId="13" fillId="0" borderId="0" xfId="0" applyNumberFormat="1" applyFont="1"/>
    <xf numFmtId="49" fontId="16" fillId="0" borderId="0" xfId="0" applyNumberFormat="1" applyFont="1"/>
    <xf numFmtId="164" fontId="13" fillId="0" borderId="0" xfId="0" applyNumberFormat="1" applyFont="1"/>
    <xf numFmtId="0" fontId="13" fillId="0" borderId="0" xfId="0" applyFont="1"/>
    <xf numFmtId="43" fontId="14" fillId="0" borderId="0" xfId="1" applyFont="1"/>
    <xf numFmtId="164" fontId="13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4" fillId="0" borderId="0" xfId="0" applyFont="1"/>
    <xf numFmtId="164" fontId="14" fillId="0" borderId="0" xfId="0" applyNumberFormat="1" applyFont="1"/>
    <xf numFmtId="0" fontId="15" fillId="0" borderId="0" xfId="0" applyFont="1" applyAlignment="1">
      <alignment wrapText="1"/>
    </xf>
    <xf numFmtId="0" fontId="13" fillId="0" borderId="0" xfId="0" applyFont="1" applyAlignment="1">
      <alignment horizontal="left"/>
    </xf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4" fillId="0" borderId="0" xfId="2" applyNumberFormat="1" applyFont="1"/>
    <xf numFmtId="165" fontId="14" fillId="0" borderId="0" xfId="3" applyNumberFormat="1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65" fontId="14" fillId="0" borderId="5" xfId="3" applyNumberFormat="1" applyFont="1" applyBorder="1" applyAlignment="1">
      <alignment horizontal="right"/>
    </xf>
    <xf numFmtId="165" fontId="13" fillId="0" borderId="0" xfId="3" applyNumberFormat="1" applyFont="1" applyAlignment="1">
      <alignment horizontal="right"/>
    </xf>
    <xf numFmtId="165" fontId="14" fillId="0" borderId="0" xfId="3" applyNumberFormat="1" applyFont="1"/>
    <xf numFmtId="165" fontId="13" fillId="0" borderId="1" xfId="3" applyNumberFormat="1" applyFont="1" applyBorder="1" applyAlignment="1">
      <alignment horizontal="right"/>
    </xf>
    <xf numFmtId="165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65" fontId="13" fillId="0" borderId="4" xfId="3" applyNumberFormat="1" applyFont="1" applyBorder="1" applyAlignment="1">
      <alignment horizontal="right"/>
    </xf>
    <xf numFmtId="0" fontId="13" fillId="0" borderId="0" xfId="2" applyFont="1" applyAlignment="1">
      <alignment horizontal="justify"/>
    </xf>
    <xf numFmtId="0" fontId="15" fillId="0" borderId="0" xfId="2" applyFont="1"/>
    <xf numFmtId="0" fontId="13" fillId="0" borderId="0" xfId="2" applyFont="1"/>
    <xf numFmtId="164" fontId="14" fillId="0" borderId="0" xfId="2" applyNumberFormat="1" applyFont="1" applyAlignment="1">
      <alignment horizontal="right"/>
    </xf>
    <xf numFmtId="165" fontId="13" fillId="0" borderId="1" xfId="2" applyNumberFormat="1" applyFont="1" applyBorder="1" applyAlignment="1">
      <alignment horizontal="center"/>
    </xf>
    <xf numFmtId="164" fontId="13" fillId="0" borderId="0" xfId="2" applyNumberFormat="1" applyFont="1" applyAlignment="1">
      <alignment horizontal="right"/>
    </xf>
    <xf numFmtId="165" fontId="14" fillId="0" borderId="0" xfId="2" applyNumberFormat="1" applyFont="1" applyAlignment="1">
      <alignment horizontal="center"/>
    </xf>
    <xf numFmtId="165" fontId="13" fillId="0" borderId="2" xfId="3" applyNumberFormat="1" applyFont="1" applyBorder="1" applyAlignment="1">
      <alignment horizontal="right"/>
    </xf>
    <xf numFmtId="165" fontId="13" fillId="0" borderId="0" xfId="2" applyNumberFormat="1" applyFont="1"/>
    <xf numFmtId="0" fontId="16" fillId="0" borderId="0" xfId="2" applyFont="1" applyAlignment="1">
      <alignment horizontal="left"/>
    </xf>
    <xf numFmtId="165" fontId="13" fillId="0" borderId="5" xfId="3" applyNumberFormat="1" applyFont="1" applyBorder="1" applyAlignment="1">
      <alignment horizontal="right"/>
    </xf>
    <xf numFmtId="165" fontId="13" fillId="0" borderId="0" xfId="2" applyNumberFormat="1" applyFont="1" applyAlignment="1">
      <alignment horizontal="right"/>
    </xf>
    <xf numFmtId="10" fontId="14" fillId="0" borderId="0" xfId="4" applyNumberFormat="1" applyFont="1" applyAlignment="1">
      <alignment horizontal="right"/>
    </xf>
    <xf numFmtId="10" fontId="14" fillId="0" borderId="0" xfId="3" applyNumberFormat="1" applyFont="1" applyAlignment="1">
      <alignment horizontal="right"/>
    </xf>
    <xf numFmtId="0" fontId="16" fillId="0" borderId="0" xfId="2" applyFont="1" applyAlignment="1">
      <alignment horizontal="center"/>
    </xf>
    <xf numFmtId="43" fontId="13" fillId="0" borderId="2" xfId="3" applyFont="1" applyBorder="1" applyAlignment="1">
      <alignment horizontal="right"/>
    </xf>
    <xf numFmtId="49" fontId="11" fillId="0" borderId="0" xfId="2" applyNumberFormat="1" applyFont="1"/>
    <xf numFmtId="0" fontId="16" fillId="0" borderId="0" xfId="0" applyFont="1" applyAlignment="1">
      <alignment horizontal="left"/>
    </xf>
    <xf numFmtId="43" fontId="14" fillId="0" borderId="0" xfId="1" applyFont="1" applyAlignment="1">
      <alignment horizontal="right"/>
    </xf>
    <xf numFmtId="43" fontId="14" fillId="0" borderId="5" xfId="1" applyFont="1" applyBorder="1" applyAlignment="1">
      <alignment horizontal="right"/>
    </xf>
    <xf numFmtId="0" fontId="13" fillId="0" borderId="0" xfId="0" applyFont="1" applyAlignment="1">
      <alignment wrapText="1"/>
    </xf>
    <xf numFmtId="0" fontId="4" fillId="0" borderId="0" xfId="2" applyFont="1" applyAlignment="1">
      <alignment horizontal="center"/>
    </xf>
    <xf numFmtId="165" fontId="13" fillId="0" borderId="0" xfId="2" applyNumberFormat="1" applyFont="1" applyAlignment="1">
      <alignment horizontal="center"/>
    </xf>
    <xf numFmtId="0" fontId="16" fillId="0" borderId="0" xfId="0" applyFont="1"/>
    <xf numFmtId="0" fontId="21" fillId="0" borderId="0" xfId="0" applyFont="1"/>
    <xf numFmtId="164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/>
    <xf numFmtId="43" fontId="14" fillId="0" borderId="0" xfId="0" applyNumberFormat="1" applyFont="1"/>
    <xf numFmtId="43" fontId="4" fillId="0" borderId="0" xfId="1" applyFont="1" applyFill="1"/>
    <xf numFmtId="164" fontId="14" fillId="0" borderId="0" xfId="1" applyNumberFormat="1" applyFont="1" applyFill="1"/>
    <xf numFmtId="165" fontId="14" fillId="0" borderId="0" xfId="1" applyNumberFormat="1" applyFont="1" applyFill="1"/>
    <xf numFmtId="165" fontId="14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165" fontId="14" fillId="0" borderId="0" xfId="0" applyNumberFormat="1" applyFont="1"/>
    <xf numFmtId="165" fontId="4" fillId="0" borderId="0" xfId="1" quotePrefix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13" fillId="0" borderId="1" xfId="1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5" fontId="14" fillId="0" borderId="0" xfId="3" applyNumberFormat="1" applyFont="1" applyFill="1" applyAlignment="1">
      <alignment horizontal="right"/>
    </xf>
    <xf numFmtId="165" fontId="14" fillId="0" borderId="0" xfId="3" applyNumberFormat="1" applyFont="1" applyFill="1"/>
    <xf numFmtId="0" fontId="15" fillId="0" borderId="0" xfId="0" applyFont="1" applyAlignment="1">
      <alignment horizontal="center"/>
    </xf>
    <xf numFmtId="165" fontId="13" fillId="0" borderId="5" xfId="3" applyNumberFormat="1" applyFont="1" applyFill="1" applyBorder="1" applyAlignment="1">
      <alignment horizontal="right"/>
    </xf>
    <xf numFmtId="165" fontId="13" fillId="0" borderId="0" xfId="3" applyNumberFormat="1" applyFont="1" applyFill="1" applyAlignment="1">
      <alignment horizontal="right"/>
    </xf>
    <xf numFmtId="165" fontId="14" fillId="0" borderId="3" xfId="3" applyNumberFormat="1" applyFont="1" applyFill="1" applyBorder="1" applyAlignment="1">
      <alignment horizontal="right"/>
    </xf>
    <xf numFmtId="165" fontId="11" fillId="0" borderId="0" xfId="2" applyNumberFormat="1" applyFont="1"/>
    <xf numFmtId="165" fontId="4" fillId="0" borderId="0" xfId="3" applyNumberFormat="1" applyFont="1" applyFill="1" applyAlignment="1">
      <alignment horizontal="right"/>
    </xf>
    <xf numFmtId="165" fontId="13" fillId="0" borderId="1" xfId="3" applyNumberFormat="1" applyFont="1" applyFill="1" applyBorder="1" applyAlignment="1">
      <alignment horizontal="right"/>
    </xf>
    <xf numFmtId="10" fontId="14" fillId="0" borderId="0" xfId="4" applyNumberFormat="1" applyFont="1" applyFill="1" applyAlignment="1">
      <alignment horizontal="right"/>
    </xf>
    <xf numFmtId="10" fontId="14" fillId="0" borderId="0" xfId="3" applyNumberFormat="1" applyFont="1" applyFill="1" applyAlignment="1">
      <alignment horizontal="right"/>
    </xf>
    <xf numFmtId="43" fontId="14" fillId="0" borderId="0" xfId="1" applyFont="1" applyFill="1" applyAlignment="1">
      <alignment horizontal="right"/>
    </xf>
    <xf numFmtId="43" fontId="14" fillId="0" borderId="5" xfId="1" applyFont="1" applyFill="1" applyBorder="1" applyAlignment="1">
      <alignment horizontal="right"/>
    </xf>
    <xf numFmtId="165" fontId="13" fillId="0" borderId="3" xfId="3" applyNumberFormat="1" applyFont="1" applyFill="1" applyBorder="1" applyAlignment="1">
      <alignment horizontal="right"/>
    </xf>
    <xf numFmtId="165" fontId="13" fillId="0" borderId="4" xfId="3" applyNumberFormat="1" applyFont="1" applyFill="1" applyBorder="1" applyAlignment="1">
      <alignment horizontal="right"/>
    </xf>
    <xf numFmtId="165" fontId="14" fillId="0" borderId="0" xfId="3" applyNumberFormat="1" applyFont="1" applyFill="1" applyBorder="1" applyAlignment="1">
      <alignment horizontal="right"/>
    </xf>
    <xf numFmtId="0" fontId="14" fillId="0" borderId="3" xfId="2" applyFont="1" applyBorder="1" applyAlignment="1">
      <alignment horizontal="center"/>
    </xf>
    <xf numFmtId="16" fontId="4" fillId="0" borderId="0" xfId="0" quotePrefix="1" applyNumberFormat="1" applyFont="1" applyAlignment="1">
      <alignment horizontal="center"/>
    </xf>
    <xf numFmtId="165" fontId="13" fillId="0" borderId="2" xfId="3" applyNumberFormat="1" applyFont="1" applyFill="1" applyBorder="1" applyAlignment="1">
      <alignment horizontal="right"/>
    </xf>
    <xf numFmtId="0" fontId="14" fillId="0" borderId="0" xfId="2" applyFont="1" applyFill="1"/>
    <xf numFmtId="165" fontId="14" fillId="0" borderId="0" xfId="1" applyNumberFormat="1" applyFont="1" applyAlignment="1">
      <alignment horizontal="right"/>
    </xf>
    <xf numFmtId="165" fontId="14" fillId="0" borderId="0" xfId="1" applyNumberFormat="1" applyFont="1"/>
    <xf numFmtId="0" fontId="14" fillId="0" borderId="0" xfId="2" applyFont="1" applyFill="1" applyAlignment="1">
      <alignment horizontal="left"/>
    </xf>
    <xf numFmtId="49" fontId="14" fillId="0" borderId="0" xfId="2" applyNumberFormat="1" applyFont="1" applyFill="1"/>
    <xf numFmtId="49" fontId="15" fillId="0" borderId="0" xfId="2" applyNumberFormat="1" applyFont="1" applyFill="1"/>
    <xf numFmtId="165" fontId="14" fillId="0" borderId="5" xfId="3" applyNumberFormat="1" applyFont="1" applyFill="1" applyBorder="1" applyAlignment="1">
      <alignment horizontal="right"/>
    </xf>
    <xf numFmtId="10" fontId="13" fillId="0" borderId="0" xfId="3" applyNumberFormat="1" applyFont="1" applyAlignment="1">
      <alignment horizontal="right"/>
    </xf>
    <xf numFmtId="3" fontId="9" fillId="0" borderId="0" xfId="2" applyNumberFormat="1" applyFont="1"/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sheetPr>
    <tabColor rgb="FF00FF99"/>
  </sheetPr>
  <dimension ref="A1:R91"/>
  <sheetViews>
    <sheetView view="pageBreakPreview" zoomScale="90" zoomScaleNormal="90" zoomScaleSheetLayoutView="90" workbookViewId="0">
      <selection activeCell="D11" sqref="D11"/>
    </sheetView>
  </sheetViews>
  <sheetFormatPr defaultColWidth="8.1796875" defaultRowHeight="14"/>
  <cols>
    <col min="1" max="1" width="38.1796875" style="31" customWidth="1"/>
    <col min="2" max="2" width="8.1796875" style="105" customWidth="1"/>
    <col min="3" max="3" width="1.1796875" style="41" customWidth="1"/>
    <col min="4" max="4" width="12.1796875" style="42" customWidth="1"/>
    <col min="5" max="5" width="1.1796875" style="41" customWidth="1"/>
    <col min="6" max="6" width="12" style="42" customWidth="1"/>
    <col min="7" max="7" width="1.1796875" style="41" customWidth="1"/>
    <col min="8" max="8" width="12.1796875" style="41" customWidth="1"/>
    <col min="9" max="9" width="1.1796875" style="41" customWidth="1"/>
    <col min="10" max="10" width="12.1796875" style="41" customWidth="1"/>
    <col min="11" max="11" width="11.7265625" style="41" customWidth="1"/>
    <col min="12" max="13" width="13.7265625" style="37" bestFit="1" customWidth="1"/>
    <col min="14" max="14" width="13.7265625" style="41" bestFit="1" customWidth="1"/>
    <col min="15" max="16384" width="8.1796875" style="41"/>
  </cols>
  <sheetData>
    <row r="1" spans="1:11" ht="22.5" customHeight="1">
      <c r="A1" s="27" t="s">
        <v>0</v>
      </c>
      <c r="K1" s="86"/>
    </row>
    <row r="2" spans="1:11" ht="22.5" customHeight="1">
      <c r="A2" s="5" t="s">
        <v>1</v>
      </c>
    </row>
    <row r="3" spans="1:11" ht="22.5" customHeight="1">
      <c r="A3" s="33"/>
    </row>
    <row r="4" spans="1:11" ht="22.5" customHeight="1">
      <c r="C4" s="32"/>
      <c r="D4" s="131" t="s">
        <v>2</v>
      </c>
      <c r="E4" s="131"/>
      <c r="F4" s="131"/>
      <c r="G4" s="36"/>
      <c r="H4" s="131" t="s">
        <v>3</v>
      </c>
      <c r="I4" s="131"/>
      <c r="J4" s="131"/>
    </row>
    <row r="5" spans="1:11" ht="22.5" customHeight="1">
      <c r="C5" s="32"/>
      <c r="D5" s="131" t="s">
        <v>4</v>
      </c>
      <c r="E5" s="131"/>
      <c r="F5" s="131"/>
      <c r="G5" s="36"/>
      <c r="H5" s="131" t="s">
        <v>4</v>
      </c>
      <c r="I5" s="131"/>
      <c r="J5" s="131"/>
    </row>
    <row r="6" spans="1:11" ht="22.5" customHeight="1">
      <c r="C6" s="32"/>
      <c r="D6" s="120" t="s">
        <v>172</v>
      </c>
      <c r="E6" s="32"/>
      <c r="F6" s="6" t="s">
        <v>5</v>
      </c>
      <c r="G6" s="32"/>
      <c r="H6" s="120" t="s">
        <v>172</v>
      </c>
      <c r="I6" s="32"/>
      <c r="J6" s="6" t="s">
        <v>5</v>
      </c>
    </row>
    <row r="7" spans="1:11" ht="22.5" customHeight="1">
      <c r="A7" s="5" t="s">
        <v>6</v>
      </c>
      <c r="B7" s="105" t="s">
        <v>7</v>
      </c>
      <c r="C7" s="32"/>
      <c r="D7" s="6">
        <v>2024</v>
      </c>
      <c r="E7" s="32"/>
      <c r="F7" s="6">
        <v>2023</v>
      </c>
      <c r="G7" s="32"/>
      <c r="H7" s="6">
        <v>2024</v>
      </c>
      <c r="I7" s="32"/>
      <c r="J7" s="6">
        <v>2023</v>
      </c>
    </row>
    <row r="8" spans="1:11" ht="22.5" customHeight="1">
      <c r="A8" s="5"/>
      <c r="C8" s="32"/>
      <c r="D8" s="7" t="s">
        <v>8</v>
      </c>
      <c r="E8" s="32"/>
      <c r="F8" s="6"/>
      <c r="G8" s="32"/>
      <c r="H8" s="7" t="s">
        <v>8</v>
      </c>
      <c r="I8" s="32"/>
      <c r="J8" s="6"/>
    </row>
    <row r="9" spans="1:11" ht="22.5" customHeight="1">
      <c r="C9" s="32"/>
      <c r="D9" s="132" t="s">
        <v>9</v>
      </c>
      <c r="E9" s="132"/>
      <c r="F9" s="132"/>
      <c r="G9" s="132"/>
      <c r="H9" s="132"/>
      <c r="I9" s="132"/>
      <c r="J9" s="132"/>
    </row>
    <row r="10" spans="1:11" ht="22.5" customHeight="1">
      <c r="A10" s="34" t="s">
        <v>10</v>
      </c>
      <c r="C10" s="6"/>
      <c r="D10" s="35"/>
      <c r="E10" s="36"/>
      <c r="F10" s="35"/>
      <c r="G10" s="36"/>
      <c r="H10" s="8"/>
      <c r="I10" s="8"/>
      <c r="J10" s="8"/>
    </row>
    <row r="11" spans="1:11" ht="22.5" customHeight="1">
      <c r="A11" s="1" t="s">
        <v>11</v>
      </c>
      <c r="C11" s="6"/>
      <c r="D11" s="87">
        <v>208988</v>
      </c>
      <c r="E11" s="88"/>
      <c r="F11" s="87">
        <v>399995</v>
      </c>
      <c r="G11" s="88"/>
      <c r="H11" s="88">
        <v>208144</v>
      </c>
      <c r="I11" s="88"/>
      <c r="J11" s="88">
        <v>399046</v>
      </c>
      <c r="K11" s="90"/>
    </row>
    <row r="12" spans="1:11" ht="22.5" customHeight="1">
      <c r="A12" s="1" t="s">
        <v>12</v>
      </c>
      <c r="B12" s="105" t="s">
        <v>13</v>
      </c>
      <c r="C12" s="6"/>
      <c r="D12" s="87">
        <v>333154</v>
      </c>
      <c r="E12" s="88"/>
      <c r="F12" s="92">
        <v>314971</v>
      </c>
      <c r="G12" s="88"/>
      <c r="H12" s="88">
        <v>333154</v>
      </c>
      <c r="I12" s="88"/>
      <c r="J12" s="92">
        <v>314971</v>
      </c>
      <c r="K12" s="90"/>
    </row>
    <row r="13" spans="1:11" ht="22.5" customHeight="1">
      <c r="A13" s="1" t="s">
        <v>14</v>
      </c>
      <c r="C13" s="6"/>
      <c r="D13" s="87">
        <v>7480</v>
      </c>
      <c r="E13" s="88"/>
      <c r="F13" s="93">
        <v>7580</v>
      </c>
      <c r="G13" s="88"/>
      <c r="H13" s="88">
        <v>7480</v>
      </c>
      <c r="I13" s="88"/>
      <c r="J13" s="94">
        <v>7580</v>
      </c>
      <c r="K13" s="90"/>
    </row>
    <row r="14" spans="1:11" ht="22.5" customHeight="1">
      <c r="A14" s="1" t="s">
        <v>15</v>
      </c>
      <c r="C14" s="6"/>
      <c r="D14" s="87">
        <v>28661</v>
      </c>
      <c r="E14" s="88"/>
      <c r="F14" s="92">
        <v>14046</v>
      </c>
      <c r="G14" s="88"/>
      <c r="H14" s="88">
        <v>28661</v>
      </c>
      <c r="I14" s="88"/>
      <c r="J14" s="94">
        <v>14046</v>
      </c>
      <c r="K14" s="90"/>
    </row>
    <row r="15" spans="1:11" ht="22.5" customHeight="1">
      <c r="A15" s="1" t="s">
        <v>16</v>
      </c>
      <c r="C15" s="6"/>
      <c r="D15" s="87">
        <v>10146</v>
      </c>
      <c r="E15" s="88"/>
      <c r="F15" s="92">
        <v>8628</v>
      </c>
      <c r="G15" s="88"/>
      <c r="H15" s="88">
        <v>10146</v>
      </c>
      <c r="I15" s="88"/>
      <c r="J15" s="94">
        <v>8628</v>
      </c>
      <c r="K15" s="90"/>
    </row>
    <row r="16" spans="1:11" ht="22.5" customHeight="1">
      <c r="A16" s="1" t="s">
        <v>17</v>
      </c>
      <c r="C16" s="6"/>
      <c r="D16" s="91">
        <v>0</v>
      </c>
      <c r="E16" s="88"/>
      <c r="F16" s="92">
        <v>5729</v>
      </c>
      <c r="G16" s="88"/>
      <c r="H16" s="88">
        <v>0</v>
      </c>
      <c r="I16" s="88"/>
      <c r="J16" s="94">
        <v>5729</v>
      </c>
      <c r="K16" s="90"/>
    </row>
    <row r="17" spans="1:18" ht="22.5" customHeight="1">
      <c r="A17" s="1" t="s">
        <v>18</v>
      </c>
      <c r="C17" s="6"/>
      <c r="D17" s="87">
        <v>25069</v>
      </c>
      <c r="E17" s="88"/>
      <c r="F17" s="92">
        <v>17967</v>
      </c>
      <c r="G17" s="88"/>
      <c r="H17" s="88">
        <v>24999</v>
      </c>
      <c r="I17" s="88"/>
      <c r="J17" s="94">
        <v>17910</v>
      </c>
      <c r="K17" s="90"/>
    </row>
    <row r="18" spans="1:18" ht="22.5" customHeight="1">
      <c r="A18" s="33" t="s">
        <v>19</v>
      </c>
      <c r="C18" s="6"/>
      <c r="D18" s="101">
        <f>SUM(D11:D17)</f>
        <v>613498</v>
      </c>
      <c r="E18" s="38"/>
      <c r="F18" s="101">
        <f>SUM(F11:F17)</f>
        <v>768916</v>
      </c>
      <c r="G18" s="38"/>
      <c r="H18" s="101">
        <f>SUM(H11:H17)</f>
        <v>612584</v>
      </c>
      <c r="I18" s="38"/>
      <c r="J18" s="101">
        <f>SUM(J11:J17)</f>
        <v>767910</v>
      </c>
      <c r="K18" s="90"/>
    </row>
    <row r="19" spans="1:18" ht="22.5" customHeight="1">
      <c r="C19" s="32"/>
      <c r="D19" s="39"/>
      <c r="E19" s="39"/>
      <c r="F19" s="39"/>
      <c r="G19" s="39"/>
      <c r="H19" s="39"/>
      <c r="I19" s="39"/>
      <c r="J19" s="39"/>
      <c r="K19" s="90"/>
    </row>
    <row r="20" spans="1:18" ht="22.5" customHeight="1">
      <c r="A20" s="34" t="s">
        <v>20</v>
      </c>
      <c r="C20" s="6"/>
      <c r="D20" s="9"/>
      <c r="E20" s="9"/>
      <c r="F20" s="9"/>
      <c r="G20" s="9"/>
      <c r="H20" s="9"/>
      <c r="I20" s="9"/>
      <c r="J20" s="9"/>
      <c r="K20" s="90"/>
    </row>
    <row r="21" spans="1:18" ht="23.5" customHeight="1">
      <c r="A21" s="1" t="s">
        <v>21</v>
      </c>
      <c r="C21" s="6"/>
      <c r="D21" s="88">
        <v>0</v>
      </c>
      <c r="E21" s="9"/>
      <c r="F21" s="88">
        <v>0</v>
      </c>
      <c r="G21" s="9"/>
      <c r="H21" s="88">
        <v>0</v>
      </c>
      <c r="I21" s="9"/>
      <c r="J21" s="88">
        <v>0</v>
      </c>
      <c r="K21" s="90"/>
    </row>
    <row r="22" spans="1:18" ht="22.5" customHeight="1">
      <c r="A22" s="1" t="s">
        <v>23</v>
      </c>
      <c r="B22" s="105">
        <v>4</v>
      </c>
      <c r="C22" s="6"/>
      <c r="D22" s="88">
        <v>3250638</v>
      </c>
      <c r="E22" s="88"/>
      <c r="F22" s="88">
        <v>2986816</v>
      </c>
      <c r="G22" s="88"/>
      <c r="H22" s="88">
        <v>3250638</v>
      </c>
      <c r="I22" s="88"/>
      <c r="J22" s="88">
        <v>2986816</v>
      </c>
      <c r="K22" s="90"/>
    </row>
    <row r="23" spans="1:18" ht="22.5" customHeight="1">
      <c r="A23" s="1" t="s">
        <v>24</v>
      </c>
      <c r="B23" s="105">
        <v>5</v>
      </c>
      <c r="C23" s="6"/>
      <c r="D23" s="88">
        <v>217088</v>
      </c>
      <c r="E23" s="88"/>
      <c r="F23" s="88">
        <v>231035</v>
      </c>
      <c r="G23" s="88"/>
      <c r="H23" s="88">
        <v>217088</v>
      </c>
      <c r="I23" s="88"/>
      <c r="J23" s="88">
        <v>231035</v>
      </c>
      <c r="K23" s="90"/>
    </row>
    <row r="24" spans="1:18" ht="22.5" customHeight="1">
      <c r="A24" s="1" t="s">
        <v>25</v>
      </c>
      <c r="B24" s="105">
        <v>6</v>
      </c>
      <c r="C24" s="6"/>
      <c r="D24" s="88">
        <v>122640</v>
      </c>
      <c r="E24" s="88"/>
      <c r="F24" s="88">
        <v>154032</v>
      </c>
      <c r="G24" s="88"/>
      <c r="H24" s="88">
        <v>122640</v>
      </c>
      <c r="I24" s="88"/>
      <c r="J24" s="88">
        <v>154032</v>
      </c>
      <c r="K24" s="90"/>
    </row>
    <row r="25" spans="1:18" ht="22.5" customHeight="1">
      <c r="A25" s="1" t="s">
        <v>26</v>
      </c>
      <c r="C25" s="6"/>
      <c r="D25" s="88">
        <v>17343</v>
      </c>
      <c r="E25" s="88"/>
      <c r="F25" s="88">
        <v>14300</v>
      </c>
      <c r="G25" s="88"/>
      <c r="H25" s="88">
        <v>17343</v>
      </c>
      <c r="I25" s="88"/>
      <c r="J25" s="88">
        <v>14300</v>
      </c>
      <c r="K25" s="90"/>
      <c r="M25" s="96"/>
      <c r="N25" s="96"/>
      <c r="O25" s="96"/>
      <c r="P25" s="96"/>
      <c r="Q25" s="96"/>
      <c r="R25" s="96"/>
    </row>
    <row r="26" spans="1:18" ht="22.5" customHeight="1">
      <c r="A26" s="1" t="s">
        <v>27</v>
      </c>
      <c r="C26" s="6"/>
      <c r="D26" s="88">
        <v>18075</v>
      </c>
      <c r="E26" s="88"/>
      <c r="F26" s="88">
        <v>18047</v>
      </c>
      <c r="G26" s="88"/>
      <c r="H26" s="88">
        <v>18075</v>
      </c>
      <c r="I26" s="88"/>
      <c r="J26" s="88">
        <v>18047</v>
      </c>
      <c r="K26" s="90"/>
      <c r="N26" s="90"/>
    </row>
    <row r="27" spans="1:18" ht="22.5" customHeight="1">
      <c r="A27" s="1" t="s">
        <v>28</v>
      </c>
      <c r="C27" s="6"/>
      <c r="D27" s="88">
        <v>6385</v>
      </c>
      <c r="E27" s="88"/>
      <c r="F27" s="88">
        <v>6309</v>
      </c>
      <c r="G27" s="88"/>
      <c r="H27" s="88">
        <v>6385</v>
      </c>
      <c r="I27" s="88"/>
      <c r="J27" s="88">
        <v>6309</v>
      </c>
      <c r="K27" s="90"/>
      <c r="N27" s="90"/>
    </row>
    <row r="28" spans="1:18" ht="22.5" customHeight="1">
      <c r="A28" s="1" t="s">
        <v>29</v>
      </c>
      <c r="C28" s="6"/>
      <c r="D28" s="88">
        <v>16304</v>
      </c>
      <c r="E28" s="88"/>
      <c r="F28" s="88">
        <v>19668</v>
      </c>
      <c r="G28" s="88"/>
      <c r="H28" s="88">
        <v>16304</v>
      </c>
      <c r="I28" s="88"/>
      <c r="J28" s="88">
        <v>19668</v>
      </c>
      <c r="K28" s="90"/>
      <c r="N28" s="90"/>
    </row>
    <row r="29" spans="1:18" ht="22.5" customHeight="1">
      <c r="A29" s="1" t="s">
        <v>30</v>
      </c>
      <c r="C29" s="6"/>
      <c r="D29" s="88">
        <v>18263</v>
      </c>
      <c r="E29" s="88"/>
      <c r="F29" s="88">
        <v>18619</v>
      </c>
      <c r="G29" s="88"/>
      <c r="H29" s="88">
        <v>18263</v>
      </c>
      <c r="I29" s="88"/>
      <c r="J29" s="88">
        <v>18619</v>
      </c>
      <c r="K29" s="90"/>
      <c r="N29" s="90"/>
    </row>
    <row r="30" spans="1:18" ht="22.5" customHeight="1">
      <c r="A30" s="1" t="s">
        <v>31</v>
      </c>
      <c r="C30" s="6"/>
      <c r="D30" s="88">
        <v>22602</v>
      </c>
      <c r="E30" s="88"/>
      <c r="F30" s="88">
        <v>21857</v>
      </c>
      <c r="G30" s="88"/>
      <c r="H30" s="88">
        <v>22602</v>
      </c>
      <c r="I30" s="88"/>
      <c r="J30" s="88">
        <v>21857</v>
      </c>
      <c r="K30" s="90"/>
      <c r="N30" s="90"/>
    </row>
    <row r="31" spans="1:18" ht="22.5" customHeight="1">
      <c r="A31" s="1" t="s">
        <v>32</v>
      </c>
      <c r="C31" s="6"/>
      <c r="D31" s="88">
        <v>5933</v>
      </c>
      <c r="E31" s="88"/>
      <c r="F31" s="88">
        <v>5252</v>
      </c>
      <c r="G31" s="88"/>
      <c r="H31" s="88">
        <v>5924</v>
      </c>
      <c r="I31" s="88"/>
      <c r="J31" s="88">
        <v>5244</v>
      </c>
      <c r="K31" s="90"/>
    </row>
    <row r="32" spans="1:18" ht="22.5" customHeight="1">
      <c r="A32" s="33" t="s">
        <v>33</v>
      </c>
      <c r="C32" s="6"/>
      <c r="D32" s="101">
        <f>SUM(D21:D31)</f>
        <v>3695271</v>
      </c>
      <c r="E32" s="38"/>
      <c r="F32" s="101">
        <f>SUM(F21:F31)</f>
        <v>3475935</v>
      </c>
      <c r="G32" s="38"/>
      <c r="H32" s="101">
        <f>SUM(H21:H31)</f>
        <v>3695262</v>
      </c>
      <c r="I32" s="40"/>
      <c r="J32" s="101">
        <f>SUM(J21:J31)</f>
        <v>3475927</v>
      </c>
      <c r="K32" s="90"/>
    </row>
    <row r="33" spans="1:15" ht="22.5" customHeight="1">
      <c r="C33" s="32"/>
      <c r="D33" s="98"/>
      <c r="E33" s="38"/>
      <c r="F33" s="98"/>
      <c r="G33" s="38"/>
      <c r="H33" s="98"/>
      <c r="I33" s="40"/>
      <c r="J33" s="98"/>
      <c r="K33" s="90"/>
    </row>
    <row r="34" spans="1:15" ht="22.5" customHeight="1" thickBot="1">
      <c r="A34" s="33" t="s">
        <v>34</v>
      </c>
      <c r="C34" s="6"/>
      <c r="D34" s="99">
        <f>D18+D32</f>
        <v>4308769</v>
      </c>
      <c r="E34" s="38"/>
      <c r="F34" s="99">
        <f>F18+F32</f>
        <v>4244851</v>
      </c>
      <c r="G34" s="38"/>
      <c r="H34" s="99">
        <f>H18+H32</f>
        <v>4307846</v>
      </c>
      <c r="I34" s="40"/>
      <c r="J34" s="99">
        <f>J18+J32</f>
        <v>4243837</v>
      </c>
      <c r="K34" s="90"/>
      <c r="M34" s="96"/>
      <c r="N34" s="96"/>
      <c r="O34" s="96"/>
    </row>
    <row r="35" spans="1:15" ht="22.5" customHeight="1" thickTop="1">
      <c r="A35" s="27" t="s">
        <v>0</v>
      </c>
      <c r="E35" s="42"/>
      <c r="G35" s="42"/>
      <c r="H35" s="42"/>
      <c r="I35" s="42"/>
      <c r="J35" s="42"/>
      <c r="K35" s="90"/>
      <c r="M35" s="41"/>
    </row>
    <row r="36" spans="1:15" ht="22.5" customHeight="1">
      <c r="A36" s="5" t="s">
        <v>1</v>
      </c>
      <c r="K36" s="90"/>
      <c r="M36" s="41"/>
    </row>
    <row r="37" spans="1:15" ht="22.5" customHeight="1">
      <c r="A37" s="33"/>
      <c r="K37" s="90"/>
      <c r="M37" s="41"/>
    </row>
    <row r="38" spans="1:15" ht="22.5" customHeight="1">
      <c r="A38" s="1"/>
      <c r="C38" s="6"/>
      <c r="D38" s="131" t="s">
        <v>2</v>
      </c>
      <c r="E38" s="131"/>
      <c r="F38" s="131"/>
      <c r="G38" s="36"/>
      <c r="H38" s="131" t="s">
        <v>3</v>
      </c>
      <c r="I38" s="131"/>
      <c r="J38" s="131"/>
      <c r="K38" s="90"/>
      <c r="M38" s="41"/>
    </row>
    <row r="39" spans="1:15" ht="22.5" customHeight="1">
      <c r="A39" s="1"/>
      <c r="C39" s="6"/>
      <c r="D39" s="131" t="s">
        <v>4</v>
      </c>
      <c r="E39" s="131"/>
      <c r="F39" s="131"/>
      <c r="G39" s="36"/>
      <c r="H39" s="131" t="s">
        <v>4</v>
      </c>
      <c r="I39" s="131"/>
      <c r="J39" s="131"/>
      <c r="K39" s="90"/>
      <c r="M39" s="41"/>
    </row>
    <row r="40" spans="1:15" ht="22.5" customHeight="1">
      <c r="A40" s="1"/>
      <c r="C40" s="6"/>
      <c r="D40" s="120" t="s">
        <v>172</v>
      </c>
      <c r="E40" s="32"/>
      <c r="F40" s="6" t="s">
        <v>5</v>
      </c>
      <c r="G40" s="32"/>
      <c r="H40" s="120" t="s">
        <v>172</v>
      </c>
      <c r="I40" s="32"/>
      <c r="J40" s="6" t="s">
        <v>5</v>
      </c>
      <c r="K40" s="90"/>
      <c r="M40" s="41"/>
    </row>
    <row r="41" spans="1:15" ht="22.5" customHeight="1">
      <c r="A41" s="5" t="s">
        <v>35</v>
      </c>
      <c r="B41" s="105" t="s">
        <v>7</v>
      </c>
      <c r="C41" s="6"/>
      <c r="D41" s="6">
        <v>2024</v>
      </c>
      <c r="E41" s="32"/>
      <c r="F41" s="6">
        <v>2023</v>
      </c>
      <c r="G41" s="32"/>
      <c r="H41" s="6">
        <v>2024</v>
      </c>
      <c r="I41" s="32"/>
      <c r="J41" s="6">
        <v>2023</v>
      </c>
      <c r="K41" s="90"/>
      <c r="M41" s="41"/>
    </row>
    <row r="42" spans="1:15" ht="22.5" customHeight="1">
      <c r="A42" s="5"/>
      <c r="C42" s="6"/>
      <c r="D42" s="7" t="s">
        <v>8</v>
      </c>
      <c r="E42" s="32"/>
      <c r="F42" s="6"/>
      <c r="G42" s="32"/>
      <c r="H42" s="7" t="s">
        <v>8</v>
      </c>
      <c r="I42" s="32"/>
      <c r="J42" s="6"/>
      <c r="K42" s="90"/>
      <c r="M42" s="41"/>
    </row>
    <row r="43" spans="1:15" ht="22.5" customHeight="1">
      <c r="A43" s="33"/>
      <c r="C43" s="6"/>
      <c r="D43" s="132" t="s">
        <v>9</v>
      </c>
      <c r="E43" s="132"/>
      <c r="F43" s="132"/>
      <c r="G43" s="132"/>
      <c r="H43" s="132"/>
      <c r="I43" s="132"/>
      <c r="J43" s="132"/>
      <c r="K43" s="90"/>
      <c r="M43" s="41"/>
    </row>
    <row r="44" spans="1:15" ht="22.5" customHeight="1">
      <c r="A44" s="34" t="s">
        <v>36</v>
      </c>
      <c r="C44" s="6"/>
      <c r="D44" s="7"/>
      <c r="E44" s="6"/>
      <c r="F44" s="7"/>
      <c r="G44" s="6"/>
      <c r="H44" s="6"/>
      <c r="I44" s="6"/>
      <c r="J44" s="6"/>
      <c r="K44" s="90"/>
      <c r="M44" s="41"/>
    </row>
    <row r="45" spans="1:15" ht="22.5" customHeight="1">
      <c r="A45" s="31" t="s">
        <v>181</v>
      </c>
      <c r="B45" s="105">
        <v>7</v>
      </c>
      <c r="C45" s="6"/>
      <c r="D45" s="100">
        <v>65000</v>
      </c>
      <c r="E45" s="6"/>
      <c r="F45" s="100">
        <v>0</v>
      </c>
      <c r="G45" s="6"/>
      <c r="H45" s="100">
        <v>65000</v>
      </c>
      <c r="I45" s="6"/>
      <c r="J45" s="100">
        <v>0</v>
      </c>
      <c r="K45" s="90"/>
      <c r="M45" s="41"/>
    </row>
    <row r="46" spans="1:15" ht="22.5" customHeight="1">
      <c r="A46" s="1" t="s">
        <v>37</v>
      </c>
      <c r="B46" s="105">
        <v>2</v>
      </c>
      <c r="C46" s="6"/>
      <c r="D46" s="100">
        <v>408954</v>
      </c>
      <c r="E46" s="6"/>
      <c r="F46" s="100">
        <v>329201</v>
      </c>
      <c r="G46" s="6"/>
      <c r="H46" s="100">
        <v>408908</v>
      </c>
      <c r="I46" s="6"/>
      <c r="J46" s="100">
        <v>329140</v>
      </c>
      <c r="K46" s="90"/>
      <c r="M46" s="41"/>
    </row>
    <row r="47" spans="1:15" ht="22.5" customHeight="1">
      <c r="A47" s="10" t="s">
        <v>38</v>
      </c>
      <c r="C47" s="6"/>
      <c r="D47" s="100">
        <v>21110</v>
      </c>
      <c r="E47" s="6"/>
      <c r="F47" s="100">
        <v>15030</v>
      </c>
      <c r="G47" s="6"/>
      <c r="H47" s="100">
        <v>21110</v>
      </c>
      <c r="I47" s="6"/>
      <c r="J47" s="100">
        <v>15030</v>
      </c>
      <c r="K47" s="90"/>
      <c r="M47" s="41"/>
    </row>
    <row r="48" spans="1:15" ht="22.5" customHeight="1">
      <c r="A48" s="10" t="s">
        <v>39</v>
      </c>
      <c r="C48" s="6"/>
      <c r="D48" s="100">
        <v>45066</v>
      </c>
      <c r="E48" s="6"/>
      <c r="F48" s="100">
        <v>60582</v>
      </c>
      <c r="G48" s="6"/>
      <c r="H48" s="100">
        <v>45066</v>
      </c>
      <c r="I48" s="6"/>
      <c r="J48" s="100">
        <v>60582</v>
      </c>
      <c r="K48" s="90"/>
      <c r="M48" s="41"/>
    </row>
    <row r="49" spans="1:14" ht="22.5" customHeight="1">
      <c r="A49" s="1" t="s">
        <v>40</v>
      </c>
      <c r="B49" s="105">
        <v>7</v>
      </c>
      <c r="C49" s="6"/>
      <c r="D49" s="100">
        <v>302010</v>
      </c>
      <c r="E49" s="88"/>
      <c r="F49" s="100">
        <v>291893</v>
      </c>
      <c r="G49" s="88"/>
      <c r="H49" s="100">
        <v>302010</v>
      </c>
      <c r="I49" s="88"/>
      <c r="J49" s="100">
        <v>291893</v>
      </c>
      <c r="K49" s="90"/>
    </row>
    <row r="50" spans="1:14" ht="22.5" customHeight="1">
      <c r="A50" s="1" t="s">
        <v>41</v>
      </c>
      <c r="C50" s="6"/>
      <c r="D50" s="100">
        <v>45618</v>
      </c>
      <c r="E50" s="88"/>
      <c r="F50" s="100">
        <v>40757</v>
      </c>
      <c r="G50" s="88"/>
      <c r="H50" s="100">
        <v>45612</v>
      </c>
      <c r="I50" s="88"/>
      <c r="J50" s="100">
        <v>40750</v>
      </c>
      <c r="K50" s="90"/>
    </row>
    <row r="51" spans="1:14" ht="22.5" customHeight="1">
      <c r="A51" s="33" t="s">
        <v>42</v>
      </c>
      <c r="C51" s="6"/>
      <c r="D51" s="101">
        <f>SUM(D45:D50)</f>
        <v>887758</v>
      </c>
      <c r="E51" s="38"/>
      <c r="F51" s="101">
        <f>SUM(F45:F50)</f>
        <v>737463</v>
      </c>
      <c r="G51" s="38"/>
      <c r="H51" s="101">
        <f>SUM(H45:H50)</f>
        <v>887706</v>
      </c>
      <c r="I51" s="38"/>
      <c r="J51" s="101">
        <f>SUM(J45:J50)</f>
        <v>737395</v>
      </c>
      <c r="K51" s="90"/>
    </row>
    <row r="52" spans="1:14" ht="22.5" customHeight="1">
      <c r="A52" s="1"/>
      <c r="C52" s="6"/>
      <c r="D52" s="9"/>
      <c r="E52" s="9"/>
      <c r="F52" s="9"/>
      <c r="G52" s="9"/>
      <c r="H52" s="9"/>
      <c r="I52" s="9"/>
      <c r="J52" s="9"/>
      <c r="K52" s="90"/>
    </row>
    <row r="53" spans="1:14" ht="22.5" customHeight="1">
      <c r="A53" s="34" t="s">
        <v>43</v>
      </c>
      <c r="C53" s="6"/>
      <c r="K53" s="90"/>
    </row>
    <row r="54" spans="1:14" ht="22.5" customHeight="1">
      <c r="A54" s="1" t="s">
        <v>44</v>
      </c>
      <c r="B54" s="105">
        <v>7</v>
      </c>
      <c r="C54" s="6"/>
      <c r="D54" s="100">
        <v>267364</v>
      </c>
      <c r="E54" s="88"/>
      <c r="F54" s="100">
        <v>446386</v>
      </c>
      <c r="G54" s="88"/>
      <c r="H54" s="100">
        <v>267364</v>
      </c>
      <c r="I54" s="88"/>
      <c r="J54" s="100">
        <v>446386</v>
      </c>
      <c r="K54" s="90"/>
    </row>
    <row r="55" spans="1:14" ht="22.5" customHeight="1">
      <c r="A55" s="1" t="s">
        <v>45</v>
      </c>
      <c r="C55" s="6"/>
      <c r="D55" s="100">
        <v>51262</v>
      </c>
      <c r="E55" s="88"/>
      <c r="F55" s="100">
        <v>66120</v>
      </c>
      <c r="G55" s="88"/>
      <c r="H55" s="100">
        <v>51262</v>
      </c>
      <c r="I55" s="88"/>
      <c r="J55" s="100">
        <v>66120</v>
      </c>
      <c r="K55" s="90"/>
    </row>
    <row r="56" spans="1:14" ht="22.5" customHeight="1">
      <c r="A56" s="1" t="s">
        <v>46</v>
      </c>
      <c r="C56" s="6"/>
      <c r="D56" s="100">
        <v>34352</v>
      </c>
      <c r="E56" s="88"/>
      <c r="F56" s="100">
        <v>36962</v>
      </c>
      <c r="G56" s="88"/>
      <c r="H56" s="100">
        <v>34352</v>
      </c>
      <c r="I56" s="88"/>
      <c r="J56" s="100">
        <v>36962</v>
      </c>
      <c r="K56" s="90"/>
    </row>
    <row r="57" spans="1:14" ht="22.5" customHeight="1">
      <c r="A57" s="1" t="s">
        <v>47</v>
      </c>
      <c r="C57" s="6"/>
      <c r="D57" s="100">
        <v>57238</v>
      </c>
      <c r="E57" s="88"/>
      <c r="F57" s="100">
        <v>49379</v>
      </c>
      <c r="G57" s="88"/>
      <c r="H57" s="100">
        <v>57238</v>
      </c>
      <c r="I57" s="88"/>
      <c r="J57" s="97">
        <v>49379</v>
      </c>
      <c r="K57" s="90"/>
    </row>
    <row r="58" spans="1:14" ht="22.5" hidden="1" customHeight="1">
      <c r="A58" s="1" t="s">
        <v>48</v>
      </c>
      <c r="B58" s="105">
        <v>9</v>
      </c>
      <c r="C58" s="6"/>
      <c r="D58" s="100"/>
      <c r="E58" s="88"/>
      <c r="F58" s="100">
        <v>0</v>
      </c>
      <c r="G58" s="88"/>
      <c r="H58" s="100"/>
      <c r="I58" s="88"/>
      <c r="J58" s="97">
        <v>0</v>
      </c>
      <c r="K58" s="90"/>
    </row>
    <row r="59" spans="1:14" ht="22.5" customHeight="1">
      <c r="A59" s="33" t="s">
        <v>49</v>
      </c>
      <c r="C59" s="6"/>
      <c r="D59" s="101">
        <f>SUM(D54:D58)</f>
        <v>410216</v>
      </c>
      <c r="E59" s="38"/>
      <c r="F59" s="95">
        <v>598847</v>
      </c>
      <c r="G59" s="38"/>
      <c r="H59" s="101">
        <f>SUM(H54:H58)</f>
        <v>410216</v>
      </c>
      <c r="I59" s="38"/>
      <c r="J59" s="101">
        <f>SUM(J54:J58)</f>
        <v>598847</v>
      </c>
      <c r="K59" s="90"/>
    </row>
    <row r="60" spans="1:14" ht="22.5" customHeight="1">
      <c r="A60" s="33"/>
      <c r="C60" s="6"/>
      <c r="D60" s="98"/>
      <c r="E60" s="38"/>
      <c r="F60" s="98"/>
      <c r="G60" s="38"/>
      <c r="H60" s="98"/>
      <c r="I60" s="38"/>
      <c r="J60" s="98"/>
      <c r="N60" s="90"/>
    </row>
    <row r="61" spans="1:14" ht="22.5" customHeight="1">
      <c r="A61" s="33" t="s">
        <v>50</v>
      </c>
      <c r="C61" s="6"/>
      <c r="D61" s="102">
        <f>D51+D59</f>
        <v>1297974</v>
      </c>
      <c r="E61" s="38"/>
      <c r="F61" s="102">
        <f>F51+F59</f>
        <v>1336310</v>
      </c>
      <c r="G61" s="38"/>
      <c r="H61" s="102">
        <f>H51+H59</f>
        <v>1297922</v>
      </c>
      <c r="I61" s="38"/>
      <c r="J61" s="102">
        <f>J51+J59</f>
        <v>1336242</v>
      </c>
      <c r="N61" s="90"/>
    </row>
    <row r="62" spans="1:14" ht="22.5" customHeight="1">
      <c r="A62" s="1"/>
      <c r="C62" s="11"/>
      <c r="D62" s="12"/>
      <c r="E62" s="11"/>
      <c r="F62" s="12"/>
      <c r="G62" s="11"/>
      <c r="H62" s="89"/>
      <c r="I62" s="11"/>
      <c r="J62" s="89"/>
    </row>
    <row r="63" spans="1:14" ht="22.5" customHeight="1">
      <c r="A63" s="27" t="s">
        <v>0</v>
      </c>
      <c r="E63" s="42"/>
      <c r="G63" s="42"/>
      <c r="H63" s="42"/>
      <c r="I63" s="42"/>
      <c r="J63" s="42"/>
      <c r="M63" s="41"/>
    </row>
    <row r="64" spans="1:14" ht="22.5" customHeight="1">
      <c r="A64" s="5" t="s">
        <v>1</v>
      </c>
      <c r="M64" s="41"/>
    </row>
    <row r="65" spans="1:13" ht="22.5" customHeight="1">
      <c r="A65" s="33"/>
      <c r="M65" s="41"/>
    </row>
    <row r="66" spans="1:13" ht="22.5" customHeight="1">
      <c r="A66" s="1"/>
      <c r="C66" s="6"/>
      <c r="D66" s="131" t="s">
        <v>2</v>
      </c>
      <c r="E66" s="131"/>
      <c r="F66" s="131"/>
      <c r="G66" s="36"/>
      <c r="H66" s="131" t="s">
        <v>3</v>
      </c>
      <c r="I66" s="131"/>
      <c r="J66" s="131"/>
      <c r="M66" s="41"/>
    </row>
    <row r="67" spans="1:13" ht="22.5" customHeight="1">
      <c r="A67" s="1"/>
      <c r="C67" s="6"/>
      <c r="D67" s="131" t="s">
        <v>4</v>
      </c>
      <c r="E67" s="131"/>
      <c r="F67" s="131"/>
      <c r="G67" s="36"/>
      <c r="H67" s="131" t="s">
        <v>4</v>
      </c>
      <c r="I67" s="131"/>
      <c r="J67" s="131"/>
      <c r="M67" s="41"/>
    </row>
    <row r="68" spans="1:13" ht="22.5" customHeight="1">
      <c r="A68" s="1"/>
      <c r="C68" s="6"/>
      <c r="D68" s="120" t="s">
        <v>172</v>
      </c>
      <c r="E68" s="32"/>
      <c r="F68" s="6" t="s">
        <v>5</v>
      </c>
      <c r="G68" s="32"/>
      <c r="H68" s="120" t="s">
        <v>172</v>
      </c>
      <c r="I68" s="32"/>
      <c r="J68" s="6" t="s">
        <v>5</v>
      </c>
      <c r="M68" s="41"/>
    </row>
    <row r="69" spans="1:13" ht="22.5" customHeight="1">
      <c r="A69" s="5" t="s">
        <v>35</v>
      </c>
      <c r="C69" s="6"/>
      <c r="D69" s="6">
        <v>2024</v>
      </c>
      <c r="E69" s="32"/>
      <c r="F69" s="6">
        <v>2023</v>
      </c>
      <c r="G69" s="32"/>
      <c r="H69" s="6">
        <v>2024</v>
      </c>
      <c r="I69" s="32"/>
      <c r="J69" s="6">
        <v>2023</v>
      </c>
      <c r="M69" s="41"/>
    </row>
    <row r="70" spans="1:13" ht="22.5" customHeight="1">
      <c r="A70" s="5"/>
      <c r="C70" s="6"/>
      <c r="D70" s="7" t="s">
        <v>8</v>
      </c>
      <c r="E70" s="32"/>
      <c r="F70" s="6"/>
      <c r="G70" s="32"/>
      <c r="H70" s="7" t="s">
        <v>8</v>
      </c>
      <c r="I70" s="32"/>
      <c r="J70" s="6"/>
      <c r="M70" s="41"/>
    </row>
    <row r="71" spans="1:13" ht="22.5" customHeight="1">
      <c r="A71" s="33"/>
      <c r="C71" s="6"/>
      <c r="D71" s="132" t="s">
        <v>9</v>
      </c>
      <c r="E71" s="132"/>
      <c r="F71" s="132"/>
      <c r="G71" s="132"/>
      <c r="H71" s="132"/>
      <c r="I71" s="132"/>
      <c r="J71" s="132"/>
      <c r="M71" s="41"/>
    </row>
    <row r="72" spans="1:13" ht="22.5" customHeight="1">
      <c r="A72" s="34" t="s">
        <v>51</v>
      </c>
      <c r="C72" s="6"/>
      <c r="D72" s="9"/>
      <c r="E72" s="9"/>
      <c r="F72" s="9"/>
      <c r="G72" s="9"/>
      <c r="H72" s="9"/>
      <c r="I72" s="9"/>
      <c r="J72" s="9"/>
    </row>
    <row r="73" spans="1:13" ht="22.5" customHeight="1">
      <c r="A73" s="1" t="s">
        <v>52</v>
      </c>
      <c r="C73" s="6"/>
      <c r="D73" s="9"/>
      <c r="E73" s="9"/>
      <c r="F73" s="9"/>
      <c r="G73" s="9"/>
      <c r="H73" s="9"/>
      <c r="I73" s="9"/>
      <c r="J73" s="9"/>
    </row>
    <row r="74" spans="1:13" ht="22.5" customHeight="1">
      <c r="A74" s="1" t="s">
        <v>53</v>
      </c>
      <c r="C74" s="6"/>
      <c r="D74" s="9"/>
      <c r="E74" s="9"/>
      <c r="F74" s="9"/>
      <c r="G74" s="9"/>
      <c r="H74" s="9"/>
      <c r="I74" s="9"/>
      <c r="J74" s="9"/>
    </row>
    <row r="75" spans="1:13" ht="22.5" customHeight="1">
      <c r="A75" s="43" t="s">
        <v>54</v>
      </c>
      <c r="C75" s="6"/>
      <c r="D75" s="9"/>
      <c r="E75" s="9"/>
      <c r="F75" s="9"/>
      <c r="G75" s="9"/>
      <c r="H75" s="9"/>
      <c r="I75" s="9"/>
      <c r="J75" s="9"/>
    </row>
    <row r="76" spans="1:13" ht="22.5" customHeight="1" thickBot="1">
      <c r="A76" s="43" t="s">
        <v>55</v>
      </c>
      <c r="C76" s="6"/>
      <c r="D76" s="13">
        <v>433655</v>
      </c>
      <c r="E76" s="9"/>
      <c r="F76" s="13">
        <v>433655</v>
      </c>
      <c r="G76" s="9"/>
      <c r="H76" s="13">
        <v>433655</v>
      </c>
      <c r="I76" s="9"/>
      <c r="J76" s="13">
        <v>433655</v>
      </c>
    </row>
    <row r="77" spans="1:13" ht="22.5" customHeight="1" thickTop="1">
      <c r="A77" s="1" t="s">
        <v>56</v>
      </c>
      <c r="C77" s="6"/>
      <c r="D77" s="9"/>
      <c r="E77" s="9"/>
      <c r="F77" s="9"/>
      <c r="G77" s="9"/>
      <c r="H77" s="9"/>
      <c r="I77" s="9"/>
      <c r="J77" s="9"/>
    </row>
    <row r="78" spans="1:13" ht="22.5" customHeight="1">
      <c r="A78" s="43" t="s">
        <v>54</v>
      </c>
      <c r="C78" s="6"/>
      <c r="D78" s="9"/>
      <c r="E78" s="9"/>
      <c r="F78" s="9"/>
      <c r="G78" s="9"/>
      <c r="H78" s="9"/>
      <c r="I78" s="9"/>
      <c r="J78" s="9"/>
    </row>
    <row r="79" spans="1:13" ht="22.5" customHeight="1">
      <c r="A79" s="43" t="s">
        <v>55</v>
      </c>
      <c r="C79" s="6"/>
      <c r="D79" s="9">
        <v>433655</v>
      </c>
      <c r="E79" s="9"/>
      <c r="F79" s="9">
        <v>433655</v>
      </c>
      <c r="G79" s="9"/>
      <c r="H79" s="9">
        <v>433655</v>
      </c>
      <c r="I79" s="9"/>
      <c r="J79" s="9">
        <v>433655</v>
      </c>
    </row>
    <row r="80" spans="1:13" ht="22.5" customHeight="1">
      <c r="A80" s="1" t="s">
        <v>57</v>
      </c>
      <c r="C80" s="6"/>
      <c r="D80" s="9"/>
      <c r="E80" s="9"/>
      <c r="F80" s="9"/>
      <c r="G80" s="9"/>
      <c r="H80" s="9"/>
      <c r="I80" s="9"/>
      <c r="J80" s="9"/>
    </row>
    <row r="81" spans="1:14" ht="22.5" customHeight="1">
      <c r="A81" s="1" t="s">
        <v>58</v>
      </c>
      <c r="C81" s="6"/>
      <c r="D81" s="9">
        <v>1384395</v>
      </c>
      <c r="E81" s="9"/>
      <c r="F81" s="9">
        <v>1384395</v>
      </c>
      <c r="G81" s="9"/>
      <c r="H81" s="9">
        <v>1384395</v>
      </c>
      <c r="I81" s="9"/>
      <c r="J81" s="9">
        <v>1384395</v>
      </c>
    </row>
    <row r="82" spans="1:14" ht="22.5" customHeight="1">
      <c r="A82" s="1" t="s">
        <v>59</v>
      </c>
      <c r="C82" s="6"/>
      <c r="D82" s="9"/>
      <c r="E82" s="9"/>
      <c r="F82" s="9"/>
      <c r="G82" s="9"/>
      <c r="H82" s="9"/>
      <c r="I82" s="9"/>
      <c r="J82" s="9"/>
    </row>
    <row r="83" spans="1:14" ht="22.5" customHeight="1">
      <c r="A83" s="1" t="s">
        <v>60</v>
      </c>
      <c r="C83" s="6"/>
      <c r="D83" s="9">
        <v>26349</v>
      </c>
      <c r="E83" s="9"/>
      <c r="F83" s="9">
        <v>26349</v>
      </c>
      <c r="G83" s="9"/>
      <c r="H83" s="9">
        <v>26349</v>
      </c>
      <c r="I83" s="9"/>
      <c r="J83" s="9">
        <v>26349</v>
      </c>
    </row>
    <row r="84" spans="1:14" ht="22.5" customHeight="1">
      <c r="A84" s="10" t="s">
        <v>61</v>
      </c>
      <c r="C84" s="6"/>
      <c r="D84" s="88"/>
      <c r="E84" s="88"/>
      <c r="F84" s="88"/>
      <c r="G84" s="88"/>
      <c r="H84" s="88"/>
      <c r="I84" s="88"/>
      <c r="J84" s="88"/>
    </row>
    <row r="85" spans="1:14" ht="22.5" customHeight="1">
      <c r="A85" s="1" t="s">
        <v>62</v>
      </c>
      <c r="C85" s="6"/>
      <c r="D85" s="41"/>
      <c r="F85" s="41"/>
      <c r="G85" s="88"/>
      <c r="H85" s="88"/>
      <c r="I85" s="88"/>
      <c r="J85" s="88"/>
    </row>
    <row r="86" spans="1:14" ht="22.5" customHeight="1">
      <c r="A86" s="1" t="s">
        <v>63</v>
      </c>
      <c r="C86" s="6"/>
      <c r="D86" s="9">
        <v>43365</v>
      </c>
      <c r="E86" s="88"/>
      <c r="F86" s="9">
        <v>43365</v>
      </c>
      <c r="G86" s="88"/>
      <c r="H86" s="9">
        <v>43365</v>
      </c>
      <c r="I86" s="88"/>
      <c r="J86" s="9">
        <v>43365</v>
      </c>
    </row>
    <row r="87" spans="1:14" ht="22.5" customHeight="1">
      <c r="A87" s="1" t="s">
        <v>64</v>
      </c>
      <c r="C87" s="6"/>
      <c r="D87" s="9">
        <v>1123031</v>
      </c>
      <c r="E87" s="88"/>
      <c r="F87" s="9">
        <v>1020777</v>
      </c>
      <c r="G87" s="88"/>
      <c r="H87" s="9">
        <v>1122160</v>
      </c>
      <c r="I87" s="88"/>
      <c r="J87" s="9">
        <v>1019831</v>
      </c>
      <c r="M87" s="90"/>
      <c r="N87" s="37"/>
    </row>
    <row r="88" spans="1:14" ht="22.5" customHeight="1">
      <c r="A88" s="44" t="s">
        <v>65</v>
      </c>
      <c r="C88" s="6"/>
      <c r="D88" s="101">
        <f>SUM(D77:D87)</f>
        <v>3010795</v>
      </c>
      <c r="E88" s="38"/>
      <c r="F88" s="101">
        <f>SUM(F77:F87)</f>
        <v>2908541</v>
      </c>
      <c r="G88" s="38"/>
      <c r="H88" s="101">
        <f>SUM(H77:H87)</f>
        <v>3009924</v>
      </c>
      <c r="I88" s="38"/>
      <c r="J88" s="101">
        <f>SUM(J77:J87)</f>
        <v>2907595</v>
      </c>
    </row>
    <row r="89" spans="1:14" ht="22.5" customHeight="1">
      <c r="A89" s="33"/>
      <c r="C89" s="6"/>
      <c r="D89" s="98"/>
      <c r="E89" s="38"/>
      <c r="F89" s="98"/>
      <c r="G89" s="38"/>
      <c r="H89" s="98"/>
      <c r="I89" s="38"/>
      <c r="J89" s="98"/>
      <c r="L89" s="41"/>
      <c r="M89" s="41"/>
    </row>
    <row r="90" spans="1:14" ht="22.5" customHeight="1" thickBot="1">
      <c r="A90" s="33" t="s">
        <v>66</v>
      </c>
      <c r="C90" s="6"/>
      <c r="D90" s="99">
        <f>D61+D88</f>
        <v>4308769</v>
      </c>
      <c r="E90" s="38"/>
      <c r="F90" s="99">
        <f>F61+F88</f>
        <v>4244851</v>
      </c>
      <c r="G90" s="38"/>
      <c r="H90" s="99">
        <f>H61+H88</f>
        <v>4307846</v>
      </c>
      <c r="I90" s="38"/>
      <c r="J90" s="99">
        <f>J61+J88</f>
        <v>4243837</v>
      </c>
      <c r="K90" s="96"/>
      <c r="L90" s="96"/>
      <c r="M90" s="41"/>
    </row>
    <row r="91" spans="1:14" ht="22.5" customHeight="1" thickTop="1">
      <c r="A91" s="1"/>
      <c r="C91" s="11"/>
      <c r="D91" s="91">
        <f>D34-D90</f>
        <v>0</v>
      </c>
      <c r="E91" s="91"/>
      <c r="F91" s="91">
        <f>F34-F90</f>
        <v>0</v>
      </c>
      <c r="G91" s="91"/>
      <c r="H91" s="91">
        <f>H34-H90</f>
        <v>0</v>
      </c>
      <c r="I91" s="91"/>
      <c r="J91" s="91">
        <f>J34-J90</f>
        <v>0</v>
      </c>
      <c r="L91" s="41"/>
      <c r="M91" s="41"/>
    </row>
  </sheetData>
  <mergeCells count="15">
    <mergeCell ref="D38:F38"/>
    <mergeCell ref="H38:J38"/>
    <mergeCell ref="D39:F39"/>
    <mergeCell ref="H39:J39"/>
    <mergeCell ref="D71:J71"/>
    <mergeCell ref="D43:J43"/>
    <mergeCell ref="D66:F66"/>
    <mergeCell ref="H66:J66"/>
    <mergeCell ref="D67:F67"/>
    <mergeCell ref="H67:J67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5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4" max="16383" man="1"/>
    <brk id="62" max="16383" man="1"/>
  </rowBreaks>
  <customProperties>
    <customPr name="OrphanNamesChecked" r:id="rId2"/>
  </customProperties>
  <ignoredErrors>
    <ignoredError sqref="D88:H88 J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rgb="FF00FF99"/>
  </sheetPr>
  <dimension ref="A1:O87"/>
  <sheetViews>
    <sheetView view="pageBreakPreview" zoomScale="90" zoomScaleNormal="51" zoomScaleSheetLayoutView="90" workbookViewId="0">
      <selection activeCell="K12" sqref="K12"/>
    </sheetView>
  </sheetViews>
  <sheetFormatPr defaultColWidth="8.1796875" defaultRowHeight="22.5" customHeight="1"/>
  <cols>
    <col min="1" max="1" width="45" style="20" customWidth="1"/>
    <col min="2" max="2" width="11.7265625" style="23" customWidth="1"/>
    <col min="3" max="3" width="1" style="15" customWidth="1"/>
    <col min="4" max="4" width="11.7265625" style="15" customWidth="1"/>
    <col min="5" max="5" width="1" style="15" customWidth="1"/>
    <col min="6" max="6" width="11.7265625" style="15" customWidth="1"/>
    <col min="7" max="7" width="1" style="15" customWidth="1"/>
    <col min="8" max="8" width="11.7265625" style="15" customWidth="1"/>
    <col min="9" max="9" width="1" style="15" customWidth="1"/>
    <col min="10" max="10" width="11.7265625" style="15" customWidth="1"/>
    <col min="11" max="11" width="9.54296875" style="15" bestFit="1" customWidth="1"/>
    <col min="12" max="12" width="11.6328125" style="15" bestFit="1" customWidth="1"/>
    <col min="13" max="13" width="17.7265625" style="15" bestFit="1" customWidth="1"/>
    <col min="14" max="14" width="14.26953125" style="15" bestFit="1" customWidth="1"/>
    <col min="15" max="16384" width="8.1796875" style="15"/>
  </cols>
  <sheetData>
    <row r="1" spans="1:15" ht="23.75" customHeight="1">
      <c r="A1" s="28" t="s">
        <v>0</v>
      </c>
      <c r="C1" s="16"/>
      <c r="D1" s="25"/>
      <c r="E1" s="25"/>
      <c r="F1" s="25"/>
      <c r="G1" s="25"/>
      <c r="H1" s="22"/>
      <c r="I1" s="25"/>
      <c r="J1" s="22"/>
    </row>
    <row r="2" spans="1:15" ht="23.75" customHeight="1">
      <c r="A2" s="17" t="s">
        <v>67</v>
      </c>
      <c r="C2" s="16"/>
      <c r="D2" s="25"/>
      <c r="F2" s="25"/>
      <c r="H2" s="25"/>
      <c r="J2" s="25"/>
    </row>
    <row r="3" spans="1:15" s="18" customFormat="1" ht="16.5" customHeight="1">
      <c r="A3" s="26"/>
      <c r="B3" s="26"/>
      <c r="C3" s="26"/>
      <c r="D3" s="26"/>
      <c r="E3" s="26"/>
      <c r="F3" s="26"/>
    </row>
    <row r="4" spans="1:15" ht="20.149999999999999" customHeight="1">
      <c r="C4" s="19"/>
      <c r="D4" s="135" t="s">
        <v>68</v>
      </c>
      <c r="E4" s="135"/>
      <c r="F4" s="135"/>
      <c r="G4" s="29"/>
      <c r="H4" s="135" t="s">
        <v>69</v>
      </c>
      <c r="I4" s="135"/>
      <c r="J4" s="135"/>
    </row>
    <row r="5" spans="1:15" ht="20.149999999999999" customHeight="1">
      <c r="C5" s="19"/>
      <c r="D5" s="135" t="s">
        <v>4</v>
      </c>
      <c r="E5" s="135"/>
      <c r="F5" s="135"/>
      <c r="G5" s="29"/>
      <c r="H5" s="135" t="s">
        <v>4</v>
      </c>
      <c r="I5" s="135"/>
      <c r="J5" s="135"/>
    </row>
    <row r="6" spans="1:15" ht="20.149999999999999" customHeight="1">
      <c r="A6" s="50"/>
      <c r="B6" s="59"/>
      <c r="C6" s="46"/>
      <c r="D6" s="134" t="s">
        <v>70</v>
      </c>
      <c r="E6" s="134"/>
      <c r="F6" s="134"/>
      <c r="G6" s="29"/>
      <c r="H6" s="134" t="s">
        <v>70</v>
      </c>
      <c r="I6" s="134"/>
      <c r="J6" s="134"/>
    </row>
    <row r="7" spans="1:15" ht="20.149999999999999" customHeight="1">
      <c r="A7" s="78"/>
      <c r="B7" s="59"/>
      <c r="C7" s="46"/>
      <c r="D7" s="133" t="s">
        <v>172</v>
      </c>
      <c r="E7" s="134"/>
      <c r="F7" s="134"/>
      <c r="G7" s="29"/>
      <c r="H7" s="133" t="s">
        <v>172</v>
      </c>
      <c r="I7" s="134"/>
      <c r="J7" s="134"/>
    </row>
    <row r="8" spans="1:15" ht="20.149999999999999" customHeight="1">
      <c r="A8" s="50"/>
      <c r="B8" s="105"/>
      <c r="C8" s="46"/>
      <c r="D8" s="6">
        <v>2024</v>
      </c>
      <c r="E8" s="32"/>
      <c r="F8" s="6">
        <v>2023</v>
      </c>
      <c r="G8" s="32"/>
      <c r="H8" s="6">
        <v>2024</v>
      </c>
      <c r="I8" s="32"/>
      <c r="J8" s="6">
        <v>2023</v>
      </c>
    </row>
    <row r="9" spans="1:15" ht="20.149999999999999" customHeight="1">
      <c r="A9" s="50"/>
      <c r="B9" s="59"/>
      <c r="C9" s="46"/>
      <c r="D9" s="132" t="s">
        <v>9</v>
      </c>
      <c r="E9" s="132"/>
      <c r="F9" s="132"/>
      <c r="G9" s="132"/>
      <c r="H9" s="132"/>
      <c r="I9" s="132"/>
      <c r="J9" s="132"/>
    </row>
    <row r="10" spans="1:15" ht="21.65" customHeight="1">
      <c r="A10" s="71" t="s">
        <v>156</v>
      </c>
      <c r="B10" s="59"/>
      <c r="C10" s="46"/>
      <c r="D10" s="51"/>
      <c r="E10" s="65"/>
      <c r="F10" s="51"/>
      <c r="G10" s="65"/>
      <c r="H10" s="51"/>
      <c r="I10" s="65"/>
      <c r="J10" s="51"/>
    </row>
    <row r="11" spans="1:15" ht="21.65" customHeight="1">
      <c r="A11" s="53" t="s">
        <v>71</v>
      </c>
      <c r="B11" s="59"/>
      <c r="C11" s="46"/>
      <c r="D11" s="51"/>
      <c r="E11" s="65"/>
      <c r="F11" s="51"/>
      <c r="G11" s="65"/>
      <c r="H11" s="51"/>
      <c r="I11" s="65"/>
      <c r="J11" s="51"/>
    </row>
    <row r="12" spans="1:15" ht="21.65" customHeight="1">
      <c r="A12" s="53" t="s">
        <v>72</v>
      </c>
      <c r="B12" s="59"/>
      <c r="C12" s="46"/>
      <c r="D12" s="51">
        <v>519177</v>
      </c>
      <c r="E12" s="65"/>
      <c r="F12" s="51">
        <v>486295</v>
      </c>
      <c r="G12" s="65"/>
      <c r="H12" s="51">
        <v>519177</v>
      </c>
      <c r="I12" s="65"/>
      <c r="J12" s="51">
        <v>486295</v>
      </c>
      <c r="N12" s="22"/>
      <c r="O12" s="22"/>
    </row>
    <row r="13" spans="1:15" ht="21.65" customHeight="1">
      <c r="A13" s="53" t="s">
        <v>74</v>
      </c>
      <c r="B13" s="59"/>
      <c r="C13" s="46"/>
      <c r="D13" s="51">
        <v>1098</v>
      </c>
      <c r="E13" s="65"/>
      <c r="F13" s="51">
        <v>9807</v>
      </c>
      <c r="G13" s="65"/>
      <c r="H13" s="51">
        <v>1098</v>
      </c>
      <c r="I13" s="65"/>
      <c r="J13" s="51">
        <v>9807</v>
      </c>
      <c r="L13" s="22"/>
      <c r="N13" s="22"/>
      <c r="O13" s="22"/>
    </row>
    <row r="14" spans="1:15" ht="21.65" customHeight="1">
      <c r="A14" s="60" t="s">
        <v>157</v>
      </c>
      <c r="B14" s="59"/>
      <c r="C14" s="46"/>
      <c r="D14" s="57">
        <f>SUM(D12:D13)</f>
        <v>520275</v>
      </c>
      <c r="E14" s="65"/>
      <c r="F14" s="57">
        <f>SUM(F12:F13)</f>
        <v>496102</v>
      </c>
      <c r="G14" s="65"/>
      <c r="H14" s="57">
        <f>SUM(H12:H13)</f>
        <v>520275</v>
      </c>
      <c r="I14" s="65"/>
      <c r="J14" s="57">
        <f>SUM(J12:J13)</f>
        <v>496102</v>
      </c>
      <c r="N14" s="22"/>
      <c r="O14" s="22"/>
    </row>
    <row r="15" spans="1:15" ht="22" customHeight="1">
      <c r="A15" s="60"/>
      <c r="B15" s="59"/>
      <c r="C15" s="46"/>
      <c r="D15" s="51"/>
      <c r="E15" s="65"/>
      <c r="F15" s="51"/>
      <c r="G15" s="65"/>
      <c r="H15" s="51"/>
      <c r="I15" s="65"/>
      <c r="J15" s="51"/>
      <c r="N15" s="22"/>
      <c r="O15" s="22"/>
    </row>
    <row r="16" spans="1:15" ht="21.65" customHeight="1">
      <c r="A16" s="71" t="s">
        <v>75</v>
      </c>
      <c r="B16" s="59"/>
      <c r="C16" s="46"/>
      <c r="D16" s="51"/>
      <c r="E16" s="65"/>
      <c r="F16" s="51"/>
      <c r="G16" s="65"/>
      <c r="H16" s="51"/>
      <c r="I16" s="65"/>
      <c r="J16" s="51"/>
      <c r="N16" s="22"/>
      <c r="O16" s="22"/>
    </row>
    <row r="17" spans="1:15" ht="21.65" customHeight="1">
      <c r="A17" s="50" t="s">
        <v>76</v>
      </c>
      <c r="B17" s="59"/>
      <c r="C17" s="46"/>
      <c r="D17" s="51">
        <v>343088</v>
      </c>
      <c r="E17" s="65"/>
      <c r="F17" s="103">
        <v>327382</v>
      </c>
      <c r="G17" s="65"/>
      <c r="H17" s="51">
        <v>343088</v>
      </c>
      <c r="I17" s="65"/>
      <c r="J17" s="103">
        <v>327382</v>
      </c>
      <c r="K17" s="130"/>
      <c r="L17" s="22"/>
      <c r="M17" s="130"/>
      <c r="N17" s="22"/>
      <c r="O17" s="22"/>
    </row>
    <row r="18" spans="1:15" ht="21.65" customHeight="1">
      <c r="A18" s="53" t="s">
        <v>77</v>
      </c>
      <c r="B18" s="59"/>
      <c r="C18" s="46"/>
      <c r="D18" s="51">
        <v>39436</v>
      </c>
      <c r="E18" s="65"/>
      <c r="F18" s="103">
        <v>29509</v>
      </c>
      <c r="G18" s="65"/>
      <c r="H18" s="51">
        <v>39436</v>
      </c>
      <c r="I18" s="65"/>
      <c r="J18" s="103">
        <v>29509</v>
      </c>
      <c r="K18" s="130"/>
      <c r="L18" s="22"/>
      <c r="M18" s="130"/>
      <c r="N18" s="22"/>
      <c r="O18" s="22"/>
    </row>
    <row r="19" spans="1:15" ht="21.65" customHeight="1">
      <c r="A19" s="50" t="s">
        <v>78</v>
      </c>
      <c r="B19" s="59"/>
      <c r="C19" s="46"/>
      <c r="D19" s="51">
        <v>85494</v>
      </c>
      <c r="E19" s="65"/>
      <c r="F19" s="103">
        <v>63307</v>
      </c>
      <c r="G19" s="65"/>
      <c r="H19" s="51">
        <v>85468</v>
      </c>
      <c r="I19" s="65"/>
      <c r="J19" s="103">
        <v>63281</v>
      </c>
      <c r="K19" s="130"/>
      <c r="L19" s="22"/>
      <c r="M19" s="130"/>
      <c r="N19" s="22"/>
      <c r="O19" s="22"/>
    </row>
    <row r="20" spans="1:15" ht="23" customHeight="1">
      <c r="A20" s="60" t="s">
        <v>79</v>
      </c>
      <c r="B20" s="59"/>
      <c r="C20" s="46"/>
      <c r="D20" s="57">
        <f>SUM(D17:D19)</f>
        <v>468018</v>
      </c>
      <c r="E20" s="65"/>
      <c r="F20" s="57">
        <f>SUM(F17:F19)</f>
        <v>420198</v>
      </c>
      <c r="G20" s="65"/>
      <c r="H20" s="57">
        <f>SUM(H17:H19)</f>
        <v>467992</v>
      </c>
      <c r="I20" s="65"/>
      <c r="J20" s="57">
        <f>SUM(J17:J19)</f>
        <v>420172</v>
      </c>
      <c r="N20" s="22"/>
      <c r="O20" s="22"/>
    </row>
    <row r="21" spans="1:15" ht="22" customHeight="1">
      <c r="A21" s="53"/>
      <c r="B21" s="59"/>
      <c r="C21" s="46"/>
      <c r="D21" s="51"/>
      <c r="E21" s="65"/>
      <c r="F21" s="51"/>
      <c r="G21" s="65"/>
      <c r="H21" s="51"/>
      <c r="I21" s="65"/>
      <c r="J21" s="51"/>
      <c r="N21" s="22"/>
      <c r="O21" s="22"/>
    </row>
    <row r="22" spans="1:15" ht="21.65" customHeight="1">
      <c r="A22" s="45" t="s">
        <v>80</v>
      </c>
      <c r="B22" s="59"/>
      <c r="C22" s="46"/>
      <c r="D22" s="55">
        <f>D14-D20</f>
        <v>52257</v>
      </c>
      <c r="E22" s="67"/>
      <c r="F22" s="55">
        <f>F14-F20</f>
        <v>75904</v>
      </c>
      <c r="G22" s="67"/>
      <c r="H22" s="55">
        <f>H14-H20</f>
        <v>52283</v>
      </c>
      <c r="I22" s="67"/>
      <c r="J22" s="55">
        <f>J14-J20</f>
        <v>75930</v>
      </c>
      <c r="N22" s="22"/>
      <c r="O22" s="22"/>
    </row>
    <row r="23" spans="1:15" ht="21.65" customHeight="1">
      <c r="A23" s="50" t="s">
        <v>81</v>
      </c>
      <c r="B23" s="59"/>
      <c r="C23" s="46"/>
      <c r="D23" s="51">
        <v>-7008</v>
      </c>
      <c r="E23" s="65"/>
      <c r="F23" s="103">
        <v>-9555</v>
      </c>
      <c r="G23" s="65"/>
      <c r="H23" s="51">
        <v>-7008</v>
      </c>
      <c r="I23" s="65"/>
      <c r="J23" s="103">
        <v>-9555</v>
      </c>
      <c r="N23" s="22"/>
      <c r="O23" s="22"/>
    </row>
    <row r="24" spans="1:15" ht="21.65" customHeight="1">
      <c r="A24" s="60" t="s">
        <v>82</v>
      </c>
      <c r="B24" s="59"/>
      <c r="C24" s="46"/>
      <c r="D24" s="72">
        <f>SUM(D22:D23)</f>
        <v>45249</v>
      </c>
      <c r="E24" s="67"/>
      <c r="F24" s="72">
        <f>SUM(F22:F23)</f>
        <v>66349</v>
      </c>
      <c r="G24" s="67"/>
      <c r="H24" s="72">
        <f>SUM(H22:H23)</f>
        <v>45275</v>
      </c>
      <c r="I24" s="67"/>
      <c r="J24" s="72">
        <f>SUM(J22:J23)</f>
        <v>66375</v>
      </c>
      <c r="N24" s="22"/>
      <c r="O24" s="22"/>
    </row>
    <row r="25" spans="1:15" ht="21.65" customHeight="1">
      <c r="A25" s="53" t="s">
        <v>83</v>
      </c>
      <c r="B25" s="59"/>
      <c r="C25" s="46"/>
      <c r="D25" s="103">
        <v>-12788</v>
      </c>
      <c r="E25" s="65"/>
      <c r="F25" s="103">
        <v>-14128</v>
      </c>
      <c r="G25" s="65"/>
      <c r="H25" s="103">
        <v>-12788</v>
      </c>
      <c r="I25" s="65"/>
      <c r="J25" s="103">
        <v>-14128</v>
      </c>
      <c r="N25" s="22"/>
      <c r="O25" s="22"/>
    </row>
    <row r="26" spans="1:15" ht="21.65" customHeight="1">
      <c r="A26" s="45" t="s">
        <v>84</v>
      </c>
      <c r="B26" s="59"/>
      <c r="C26" s="46"/>
      <c r="D26" s="111">
        <f>SUM(D24:D25)</f>
        <v>32461</v>
      </c>
      <c r="E26" s="67"/>
      <c r="F26" s="111">
        <f>SUM(F24:F25)</f>
        <v>52221</v>
      </c>
      <c r="G26" s="67"/>
      <c r="H26" s="111">
        <f>SUM(H24:H25)</f>
        <v>32487</v>
      </c>
      <c r="I26" s="67"/>
      <c r="J26" s="111">
        <f>SUM(J24:J25)</f>
        <v>52247</v>
      </c>
      <c r="N26" s="22"/>
      <c r="O26" s="22"/>
    </row>
    <row r="27" spans="1:15" ht="22" customHeight="1">
      <c r="A27" s="45"/>
      <c r="B27" s="59"/>
      <c r="C27" s="46"/>
      <c r="D27" s="103"/>
      <c r="E27" s="73"/>
      <c r="F27" s="103"/>
      <c r="G27" s="67"/>
      <c r="H27" s="103"/>
      <c r="I27" s="67"/>
      <c r="J27" s="51"/>
      <c r="N27" s="22"/>
      <c r="O27" s="22"/>
    </row>
    <row r="28" spans="1:15" ht="21.65" customHeight="1">
      <c r="A28" s="45" t="s">
        <v>85</v>
      </c>
      <c r="B28" s="59"/>
      <c r="C28" s="30"/>
      <c r="D28" s="107">
        <v>0</v>
      </c>
      <c r="E28" s="129"/>
      <c r="F28" s="107">
        <v>0</v>
      </c>
      <c r="G28" s="129"/>
      <c r="H28" s="107">
        <v>0</v>
      </c>
      <c r="I28" s="129"/>
      <c r="J28" s="107">
        <v>0</v>
      </c>
      <c r="N28" s="22"/>
      <c r="O28" s="22"/>
    </row>
    <row r="29" spans="1:15" ht="21.65" customHeight="1" thickBot="1">
      <c r="A29" s="60" t="s">
        <v>94</v>
      </c>
      <c r="B29" s="59"/>
      <c r="C29" s="59"/>
      <c r="D29" s="61">
        <f>D26+D28</f>
        <v>32461</v>
      </c>
      <c r="E29" s="67"/>
      <c r="F29" s="61">
        <f>F26+F28</f>
        <v>52221</v>
      </c>
      <c r="G29" s="67"/>
      <c r="H29" s="61">
        <f>H26+H28</f>
        <v>32487</v>
      </c>
      <c r="I29" s="67"/>
      <c r="J29" s="61">
        <f>J26+J28</f>
        <v>52247</v>
      </c>
      <c r="N29" s="22"/>
      <c r="O29" s="22"/>
    </row>
    <row r="30" spans="1:15" ht="22" customHeight="1" thickTop="1">
      <c r="A30" s="60"/>
      <c r="B30" s="59"/>
      <c r="C30" s="59"/>
      <c r="D30" s="55"/>
      <c r="E30" s="64"/>
      <c r="F30" s="55"/>
      <c r="G30" s="64"/>
      <c r="H30" s="55"/>
      <c r="I30" s="64"/>
      <c r="J30" s="55"/>
    </row>
    <row r="31" spans="1:15" ht="21.65" customHeight="1" thickBot="1">
      <c r="A31" s="82" t="s">
        <v>95</v>
      </c>
      <c r="B31" s="59"/>
      <c r="C31" s="59"/>
      <c r="D31" s="77">
        <f>D26/'BS-2-4'!D79</f>
        <v>7.4854434977113138E-2</v>
      </c>
      <c r="E31" s="64"/>
      <c r="F31" s="77">
        <v>0.12</v>
      </c>
      <c r="G31" s="64"/>
      <c r="H31" s="77">
        <f>H26/'BS-2-4'!H79</f>
        <v>7.4914390471688325E-2</v>
      </c>
      <c r="I31" s="64"/>
      <c r="J31" s="77">
        <v>0.12</v>
      </c>
    </row>
    <row r="32" spans="1:15" ht="22.5" customHeight="1" thickTop="1">
      <c r="A32" s="17"/>
      <c r="B32" s="59"/>
      <c r="C32" s="46"/>
      <c r="D32" s="73"/>
      <c r="E32" s="73"/>
      <c r="F32" s="73"/>
      <c r="G32" s="67"/>
      <c r="H32" s="55"/>
      <c r="I32" s="67"/>
      <c r="J32" s="55"/>
    </row>
    <row r="33" spans="1:10" ht="22.5" customHeight="1">
      <c r="A33" s="50"/>
      <c r="B33" s="59"/>
      <c r="C33" s="30"/>
      <c r="D33" s="30"/>
      <c r="E33" s="30"/>
      <c r="F33" s="30"/>
      <c r="G33" s="30"/>
      <c r="H33" s="30"/>
      <c r="I33" s="30"/>
      <c r="J33" s="30"/>
    </row>
    <row r="34" spans="1:10" ht="22.5" customHeight="1">
      <c r="A34" s="50"/>
      <c r="B34" s="59"/>
      <c r="C34" s="30"/>
      <c r="D34" s="30"/>
      <c r="E34" s="30"/>
      <c r="F34" s="30"/>
      <c r="G34" s="30"/>
      <c r="H34" s="30"/>
      <c r="I34" s="30"/>
      <c r="J34" s="30"/>
    </row>
    <row r="35" spans="1:10" ht="22.5" customHeight="1">
      <c r="A35" s="50"/>
      <c r="B35" s="59"/>
      <c r="C35" s="30"/>
      <c r="D35" s="30"/>
      <c r="E35" s="30"/>
      <c r="F35" s="30"/>
      <c r="G35" s="30"/>
      <c r="H35" s="30"/>
      <c r="I35" s="30"/>
      <c r="J35" s="30"/>
    </row>
    <row r="36" spans="1:10" ht="22.5" customHeight="1">
      <c r="A36" s="50"/>
      <c r="B36" s="59"/>
      <c r="C36" s="30"/>
      <c r="D36" s="30"/>
      <c r="E36" s="30"/>
      <c r="F36" s="30"/>
      <c r="G36" s="30"/>
      <c r="H36" s="30"/>
      <c r="I36" s="30"/>
      <c r="J36" s="30"/>
    </row>
    <row r="37" spans="1:10" ht="22.5" customHeight="1">
      <c r="A37" s="50"/>
      <c r="B37" s="59"/>
      <c r="C37" s="30"/>
      <c r="D37" s="30"/>
      <c r="E37" s="30"/>
      <c r="F37" s="30"/>
      <c r="G37" s="30"/>
      <c r="H37" s="30"/>
      <c r="I37" s="30"/>
      <c r="J37" s="30"/>
    </row>
    <row r="38" spans="1:10" ht="22.5" customHeight="1">
      <c r="A38" s="50"/>
      <c r="B38" s="59"/>
      <c r="C38" s="30"/>
      <c r="D38" s="30"/>
      <c r="E38" s="30"/>
      <c r="F38" s="30"/>
      <c r="G38" s="30"/>
      <c r="H38" s="30"/>
      <c r="I38" s="30"/>
      <c r="J38" s="30"/>
    </row>
    <row r="39" spans="1:10" ht="22.5" customHeight="1">
      <c r="A39" s="50"/>
      <c r="B39" s="59"/>
      <c r="C39" s="30"/>
      <c r="D39" s="30"/>
      <c r="E39" s="30"/>
      <c r="F39" s="30"/>
      <c r="G39" s="30"/>
      <c r="H39" s="30"/>
      <c r="I39" s="30"/>
      <c r="J39" s="30"/>
    </row>
    <row r="40" spans="1:10" ht="22.5" customHeight="1">
      <c r="A40" s="50"/>
      <c r="B40" s="59"/>
      <c r="C40" s="30"/>
      <c r="D40" s="30"/>
      <c r="E40" s="30"/>
      <c r="F40" s="30"/>
      <c r="G40" s="30"/>
      <c r="H40" s="30"/>
      <c r="I40" s="30"/>
      <c r="J40" s="30"/>
    </row>
    <row r="41" spans="1:10" ht="22.5" customHeight="1">
      <c r="A41" s="50"/>
      <c r="B41" s="59"/>
      <c r="C41" s="30"/>
      <c r="D41" s="30"/>
      <c r="E41" s="30"/>
      <c r="F41" s="30"/>
      <c r="G41" s="30"/>
      <c r="H41" s="30"/>
      <c r="I41" s="30"/>
      <c r="J41" s="30"/>
    </row>
    <row r="42" spans="1:10" ht="22.5" customHeight="1">
      <c r="A42" s="50"/>
      <c r="B42" s="59"/>
      <c r="C42" s="30"/>
      <c r="D42" s="30"/>
      <c r="E42" s="30"/>
      <c r="F42" s="30"/>
      <c r="G42" s="30"/>
      <c r="H42" s="30"/>
      <c r="I42" s="30"/>
      <c r="J42" s="30"/>
    </row>
    <row r="43" spans="1:10" ht="22.5" customHeight="1">
      <c r="A43" s="50"/>
      <c r="B43" s="59"/>
      <c r="C43" s="30"/>
      <c r="D43" s="30"/>
      <c r="E43" s="30"/>
      <c r="F43" s="30"/>
      <c r="G43" s="30"/>
      <c r="H43" s="30"/>
      <c r="I43" s="30"/>
      <c r="J43" s="30"/>
    </row>
    <row r="44" spans="1:10" ht="22.5" customHeight="1">
      <c r="A44" s="50"/>
      <c r="B44" s="59"/>
      <c r="C44" s="30"/>
      <c r="D44" s="30"/>
      <c r="E44" s="30"/>
      <c r="F44" s="30"/>
      <c r="G44" s="30"/>
      <c r="H44" s="30"/>
      <c r="I44" s="30"/>
      <c r="J44" s="30"/>
    </row>
    <row r="45" spans="1:10" ht="22.5" customHeight="1">
      <c r="A45" s="50"/>
      <c r="B45" s="59"/>
      <c r="C45" s="30"/>
      <c r="D45" s="30"/>
      <c r="E45" s="30"/>
      <c r="F45" s="30"/>
      <c r="G45" s="30"/>
      <c r="H45" s="30"/>
      <c r="I45" s="30"/>
      <c r="J45" s="30"/>
    </row>
    <row r="46" spans="1:10" ht="22.5" customHeight="1">
      <c r="A46" s="50"/>
      <c r="B46" s="59"/>
      <c r="C46" s="30"/>
      <c r="D46" s="30"/>
      <c r="E46" s="30"/>
      <c r="F46" s="30"/>
      <c r="G46" s="30"/>
      <c r="H46" s="30"/>
      <c r="I46" s="30"/>
      <c r="J46" s="30"/>
    </row>
    <row r="47" spans="1:10" ht="22.5" customHeight="1">
      <c r="A47" s="50"/>
      <c r="B47" s="59"/>
      <c r="C47" s="30"/>
      <c r="D47" s="30"/>
      <c r="E47" s="30"/>
      <c r="F47" s="30"/>
      <c r="G47" s="30"/>
      <c r="H47" s="30"/>
      <c r="I47" s="30"/>
      <c r="J47" s="30"/>
    </row>
    <row r="48" spans="1:10" ht="22.5" customHeight="1">
      <c r="A48" s="50"/>
      <c r="B48" s="59"/>
      <c r="C48" s="30"/>
      <c r="D48" s="30"/>
      <c r="E48" s="30"/>
      <c r="F48" s="30"/>
      <c r="G48" s="30"/>
      <c r="H48" s="30"/>
      <c r="I48" s="30"/>
      <c r="J48" s="30"/>
    </row>
    <row r="49" spans="1:10" ht="22.5" customHeight="1">
      <c r="A49" s="50"/>
      <c r="B49" s="59"/>
      <c r="C49" s="30"/>
      <c r="D49" s="30"/>
      <c r="E49" s="30"/>
      <c r="F49" s="30"/>
      <c r="G49" s="30"/>
      <c r="H49" s="30"/>
      <c r="I49" s="30"/>
      <c r="J49" s="30"/>
    </row>
    <row r="50" spans="1:10" ht="22.5" customHeight="1">
      <c r="A50" s="50"/>
      <c r="B50" s="59"/>
      <c r="C50" s="30"/>
      <c r="D50" s="30"/>
      <c r="E50" s="30"/>
      <c r="F50" s="30"/>
      <c r="G50" s="30"/>
      <c r="H50" s="30"/>
      <c r="I50" s="30"/>
      <c r="J50" s="30"/>
    </row>
    <row r="51" spans="1:10" ht="22.5" customHeight="1">
      <c r="A51" s="50"/>
      <c r="B51" s="59"/>
      <c r="C51" s="30"/>
      <c r="D51" s="30"/>
      <c r="E51" s="30"/>
      <c r="F51" s="30"/>
      <c r="G51" s="30"/>
      <c r="H51" s="30"/>
      <c r="I51" s="30"/>
      <c r="J51" s="30"/>
    </row>
    <row r="52" spans="1:10" ht="22.5" customHeight="1">
      <c r="A52" s="50"/>
      <c r="B52" s="59"/>
      <c r="C52" s="30"/>
      <c r="D52" s="30"/>
      <c r="E52" s="30"/>
      <c r="F52" s="30"/>
      <c r="G52" s="30"/>
      <c r="H52" s="30"/>
      <c r="I52" s="30"/>
      <c r="J52" s="30"/>
    </row>
    <row r="53" spans="1:10" ht="22.5" customHeight="1">
      <c r="A53" s="50"/>
      <c r="B53" s="59"/>
      <c r="C53" s="30"/>
      <c r="D53" s="30"/>
      <c r="E53" s="30"/>
      <c r="F53" s="30"/>
      <c r="G53" s="30"/>
      <c r="H53" s="30"/>
      <c r="I53" s="30"/>
      <c r="J53" s="30"/>
    </row>
    <row r="54" spans="1:10" ht="22.5" customHeight="1">
      <c r="A54" s="50"/>
      <c r="B54" s="59"/>
      <c r="C54" s="30"/>
      <c r="D54" s="30"/>
      <c r="E54" s="30"/>
      <c r="F54" s="30"/>
      <c r="G54" s="30"/>
      <c r="H54" s="30"/>
      <c r="I54" s="30"/>
      <c r="J54" s="30"/>
    </row>
    <row r="55" spans="1:10" ht="22.5" customHeight="1">
      <c r="A55" s="4"/>
      <c r="B55" s="59"/>
      <c r="C55" s="30"/>
      <c r="D55" s="30"/>
      <c r="E55" s="30"/>
      <c r="F55" s="30"/>
      <c r="G55" s="30"/>
      <c r="H55" s="30"/>
      <c r="I55" s="30"/>
      <c r="J55" s="30"/>
    </row>
    <row r="56" spans="1:10" ht="22.5" customHeight="1">
      <c r="A56" s="50"/>
      <c r="B56" s="59"/>
      <c r="C56" s="30"/>
      <c r="D56" s="30"/>
      <c r="E56" s="30"/>
      <c r="F56" s="30"/>
      <c r="G56" s="30"/>
      <c r="H56" s="30"/>
      <c r="I56" s="30"/>
      <c r="J56" s="30"/>
    </row>
    <row r="57" spans="1:10" ht="22.5" customHeight="1">
      <c r="A57" s="50"/>
      <c r="B57" s="59"/>
      <c r="C57" s="30"/>
      <c r="D57" s="30"/>
      <c r="E57" s="30"/>
      <c r="F57" s="30"/>
      <c r="G57" s="30"/>
      <c r="H57" s="30"/>
      <c r="I57" s="30"/>
      <c r="J57" s="30"/>
    </row>
    <row r="58" spans="1:10" ht="22.5" customHeight="1">
      <c r="A58" s="50"/>
      <c r="B58" s="59"/>
      <c r="C58" s="30"/>
      <c r="D58" s="30"/>
      <c r="E58" s="30"/>
      <c r="F58" s="30"/>
      <c r="G58" s="30"/>
      <c r="H58" s="30"/>
      <c r="I58" s="30"/>
      <c r="J58" s="30"/>
    </row>
    <row r="59" spans="1:10" ht="22.5" customHeight="1">
      <c r="A59" s="50"/>
      <c r="B59" s="59"/>
      <c r="C59" s="30"/>
      <c r="D59" s="30"/>
      <c r="E59" s="30"/>
      <c r="F59" s="30"/>
      <c r="G59" s="30"/>
      <c r="H59" s="30"/>
      <c r="I59" s="30"/>
      <c r="J59" s="30"/>
    </row>
    <row r="60" spans="1:10" ht="22.5" customHeight="1">
      <c r="A60" s="28"/>
      <c r="B60" s="59"/>
      <c r="C60" s="30"/>
      <c r="D60" s="30"/>
      <c r="E60" s="30"/>
      <c r="F60" s="30"/>
      <c r="G60" s="30"/>
      <c r="H60" s="30"/>
      <c r="I60" s="30"/>
      <c r="J60" s="30"/>
    </row>
    <row r="61" spans="1:10" ht="22.5" customHeight="1">
      <c r="A61" s="17"/>
      <c r="B61" s="59"/>
      <c r="C61" s="30"/>
      <c r="D61" s="30"/>
      <c r="E61" s="30"/>
      <c r="F61" s="30"/>
      <c r="G61" s="30"/>
      <c r="H61" s="30"/>
      <c r="I61" s="30"/>
      <c r="J61" s="30"/>
    </row>
    <row r="62" spans="1:10" ht="22.5" customHeight="1">
      <c r="A62" s="50"/>
      <c r="B62" s="59"/>
      <c r="C62" s="30"/>
      <c r="D62" s="30"/>
      <c r="E62" s="30"/>
      <c r="F62" s="30"/>
      <c r="G62" s="30"/>
      <c r="H62" s="30"/>
      <c r="I62" s="30"/>
      <c r="J62" s="30"/>
    </row>
    <row r="63" spans="1:10" ht="22.5" customHeight="1">
      <c r="A63" s="50"/>
      <c r="B63" s="59"/>
      <c r="C63" s="30"/>
      <c r="D63" s="30"/>
      <c r="E63" s="30"/>
      <c r="F63" s="30"/>
      <c r="G63" s="30"/>
      <c r="H63" s="30"/>
      <c r="I63" s="30"/>
      <c r="J63" s="30"/>
    </row>
    <row r="64" spans="1:10" ht="22.5" customHeight="1">
      <c r="A64" s="50"/>
      <c r="B64" s="59"/>
      <c r="C64" s="30"/>
      <c r="D64" s="30"/>
      <c r="E64" s="30"/>
      <c r="F64" s="30"/>
      <c r="G64" s="30"/>
      <c r="H64" s="30"/>
      <c r="I64" s="30"/>
      <c r="J64" s="30"/>
    </row>
    <row r="65" spans="1:10" ht="22.5" customHeight="1">
      <c r="A65" s="50"/>
      <c r="B65" s="59"/>
      <c r="C65" s="30"/>
      <c r="D65" s="30"/>
      <c r="E65" s="30"/>
      <c r="F65" s="30"/>
      <c r="G65" s="30"/>
      <c r="H65" s="30"/>
      <c r="I65" s="30"/>
      <c r="J65" s="30"/>
    </row>
    <row r="66" spans="1:10" ht="22.5" customHeight="1">
      <c r="A66" s="78"/>
      <c r="B66" s="59"/>
      <c r="C66" s="30"/>
      <c r="D66" s="30"/>
      <c r="E66" s="30"/>
      <c r="F66" s="30"/>
      <c r="G66" s="30"/>
      <c r="H66" s="30"/>
      <c r="I66" s="30"/>
      <c r="J66" s="30"/>
    </row>
    <row r="67" spans="1:10" ht="22.5" customHeight="1">
      <c r="A67" s="50"/>
      <c r="B67" s="59"/>
      <c r="C67" s="30"/>
      <c r="D67" s="30"/>
      <c r="E67" s="30"/>
      <c r="F67" s="30"/>
      <c r="G67" s="30"/>
      <c r="H67" s="30"/>
      <c r="I67" s="30"/>
      <c r="J67" s="30"/>
    </row>
    <row r="68" spans="1:10" ht="22.5" customHeight="1">
      <c r="A68" s="50"/>
      <c r="B68" s="59"/>
      <c r="C68" s="30"/>
      <c r="D68" s="30"/>
      <c r="E68" s="30"/>
      <c r="F68" s="30"/>
      <c r="G68" s="30"/>
      <c r="H68" s="30"/>
      <c r="I68" s="30"/>
      <c r="J68" s="30"/>
    </row>
    <row r="69" spans="1:10" ht="22.5" customHeight="1">
      <c r="A69" s="50"/>
      <c r="B69" s="59"/>
      <c r="C69" s="30"/>
      <c r="D69" s="30"/>
      <c r="E69" s="30"/>
      <c r="F69" s="30"/>
      <c r="G69" s="30"/>
      <c r="H69" s="30"/>
      <c r="I69" s="30"/>
      <c r="J69" s="30"/>
    </row>
    <row r="70" spans="1:10" ht="22.5" customHeight="1">
      <c r="A70" s="50"/>
      <c r="B70" s="59"/>
      <c r="C70" s="30"/>
      <c r="D70" s="30"/>
      <c r="E70" s="30"/>
      <c r="F70" s="30"/>
      <c r="G70" s="30"/>
      <c r="H70" s="30"/>
      <c r="I70" s="30"/>
      <c r="J70" s="30"/>
    </row>
    <row r="71" spans="1:10" ht="22.5" customHeight="1">
      <c r="A71" s="50"/>
      <c r="B71" s="59"/>
      <c r="C71" s="30"/>
      <c r="D71" s="30"/>
      <c r="E71" s="30"/>
      <c r="F71" s="30"/>
      <c r="G71" s="30"/>
      <c r="H71" s="30"/>
      <c r="I71" s="30"/>
      <c r="J71" s="30"/>
    </row>
    <row r="72" spans="1:10" ht="22.5" customHeight="1">
      <c r="A72" s="50"/>
      <c r="B72" s="59"/>
      <c r="C72" s="30"/>
      <c r="D72" s="30"/>
      <c r="E72" s="30"/>
      <c r="F72" s="30"/>
      <c r="G72" s="30"/>
      <c r="H72" s="30"/>
      <c r="I72" s="30"/>
      <c r="J72" s="30"/>
    </row>
    <row r="73" spans="1:10" ht="22.5" customHeight="1">
      <c r="A73" s="50"/>
      <c r="B73" s="59"/>
      <c r="C73" s="30"/>
      <c r="D73" s="30"/>
      <c r="E73" s="30"/>
      <c r="F73" s="30"/>
      <c r="G73" s="30"/>
      <c r="H73" s="30"/>
      <c r="I73" s="30"/>
      <c r="J73" s="30"/>
    </row>
    <row r="74" spans="1:10" ht="22.5" customHeight="1">
      <c r="A74" s="50"/>
      <c r="B74" s="59"/>
      <c r="C74" s="30"/>
      <c r="D74" s="30"/>
      <c r="E74" s="30"/>
      <c r="F74" s="30"/>
      <c r="G74" s="30"/>
      <c r="H74" s="30"/>
      <c r="I74" s="30"/>
      <c r="J74" s="30"/>
    </row>
    <row r="75" spans="1:10" ht="22.5" customHeight="1">
      <c r="A75" s="50"/>
      <c r="B75" s="59"/>
      <c r="C75" s="30"/>
      <c r="D75" s="30"/>
      <c r="E75" s="30"/>
      <c r="F75" s="30"/>
      <c r="G75" s="30"/>
      <c r="H75" s="30"/>
      <c r="I75" s="30"/>
      <c r="J75" s="30"/>
    </row>
    <row r="76" spans="1:10" ht="22.5" customHeight="1">
      <c r="A76" s="50"/>
      <c r="B76" s="59"/>
      <c r="C76" s="30"/>
      <c r="D76" s="30"/>
      <c r="E76" s="30"/>
      <c r="F76" s="30"/>
      <c r="G76" s="30"/>
      <c r="H76" s="30"/>
      <c r="I76" s="30"/>
      <c r="J76" s="30"/>
    </row>
    <row r="77" spans="1:10" ht="22.5" customHeight="1">
      <c r="A77" s="50"/>
      <c r="B77" s="59"/>
      <c r="C77" s="30"/>
      <c r="D77" s="30"/>
      <c r="E77" s="30"/>
      <c r="F77" s="30"/>
      <c r="G77" s="30"/>
      <c r="H77" s="30"/>
      <c r="I77" s="30"/>
      <c r="J77" s="30"/>
    </row>
    <row r="78" spans="1:10" ht="22.5" customHeight="1">
      <c r="A78" s="50"/>
      <c r="B78" s="59"/>
      <c r="C78" s="30"/>
      <c r="D78" s="30"/>
      <c r="E78" s="30"/>
      <c r="F78" s="30"/>
      <c r="G78" s="30"/>
      <c r="H78" s="30"/>
      <c r="I78" s="30"/>
      <c r="J78" s="30"/>
    </row>
    <row r="79" spans="1:10" ht="22.5" customHeight="1">
      <c r="A79" s="50"/>
      <c r="B79" s="59"/>
      <c r="C79" s="30"/>
      <c r="D79" s="30"/>
      <c r="E79" s="30"/>
      <c r="F79" s="30"/>
      <c r="G79" s="30"/>
      <c r="H79" s="30"/>
      <c r="I79" s="30"/>
      <c r="J79" s="30"/>
    </row>
    <row r="80" spans="1:10" ht="22.5" customHeight="1">
      <c r="A80" s="50"/>
      <c r="B80" s="59"/>
      <c r="C80" s="30"/>
      <c r="D80" s="30"/>
      <c r="E80" s="30"/>
      <c r="F80" s="30"/>
      <c r="G80" s="30"/>
      <c r="H80" s="30"/>
      <c r="I80" s="30"/>
      <c r="J80" s="30"/>
    </row>
    <row r="81" spans="1:10" ht="22.5" customHeight="1">
      <c r="A81" s="50"/>
      <c r="B81" s="59"/>
      <c r="C81" s="30"/>
      <c r="D81" s="30"/>
      <c r="E81" s="30"/>
      <c r="F81" s="30"/>
      <c r="G81" s="30"/>
      <c r="H81" s="30"/>
      <c r="I81" s="30"/>
      <c r="J81" s="30"/>
    </row>
    <row r="82" spans="1:10" ht="22.5" customHeight="1">
      <c r="A82" s="50"/>
      <c r="B82" s="59"/>
      <c r="C82" s="30"/>
      <c r="D82" s="30"/>
      <c r="E82" s="30"/>
      <c r="F82" s="30"/>
      <c r="G82" s="30"/>
      <c r="H82" s="30"/>
      <c r="I82" s="30"/>
      <c r="J82" s="30"/>
    </row>
    <row r="83" spans="1:10" ht="22.5" customHeight="1">
      <c r="A83" s="50"/>
      <c r="B83" s="59"/>
      <c r="C83" s="30"/>
      <c r="D83" s="30"/>
      <c r="E83" s="30"/>
      <c r="F83" s="30"/>
      <c r="G83" s="30"/>
      <c r="H83" s="30"/>
      <c r="I83" s="30"/>
      <c r="J83" s="30"/>
    </row>
    <row r="84" spans="1:10" ht="22.5" customHeight="1">
      <c r="A84" s="50"/>
      <c r="B84" s="59"/>
      <c r="C84" s="30"/>
      <c r="D84" s="30"/>
      <c r="E84" s="30"/>
      <c r="F84" s="30"/>
      <c r="G84" s="30"/>
      <c r="H84" s="30"/>
      <c r="I84" s="30"/>
      <c r="J84" s="30"/>
    </row>
    <row r="85" spans="1:10" ht="22.5" customHeight="1">
      <c r="A85" s="50"/>
      <c r="B85" s="59"/>
      <c r="C85" s="30"/>
      <c r="D85" s="30"/>
      <c r="E85" s="30"/>
      <c r="F85" s="30"/>
      <c r="G85" s="30"/>
      <c r="H85" s="30"/>
      <c r="I85" s="30"/>
      <c r="J85" s="30"/>
    </row>
    <row r="86" spans="1:10" ht="22.5" customHeight="1">
      <c r="A86" s="50"/>
      <c r="B86" s="59"/>
      <c r="C86" s="30"/>
      <c r="D86" s="30"/>
      <c r="E86" s="30"/>
      <c r="F86" s="30"/>
      <c r="G86" s="30"/>
      <c r="H86" s="30"/>
      <c r="I86" s="30"/>
      <c r="J86" s="30"/>
    </row>
    <row r="87" spans="1:10" ht="22.5" customHeight="1">
      <c r="A87" s="50"/>
      <c r="B87" s="59"/>
      <c r="C87" s="30"/>
      <c r="D87" s="30"/>
      <c r="E87" s="30"/>
      <c r="F87" s="30"/>
      <c r="G87" s="30"/>
      <c r="H87" s="30"/>
      <c r="I87" s="30"/>
      <c r="J87" s="3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5BA3F-AD24-4119-A6E6-537B35CDECF3}">
  <sheetPr>
    <tabColor rgb="FF00FF99"/>
  </sheetPr>
  <dimension ref="A1:N49"/>
  <sheetViews>
    <sheetView view="pageBreakPreview" topLeftCell="A12" zoomScale="90" zoomScaleNormal="85" zoomScaleSheetLayoutView="90" workbookViewId="0">
      <selection activeCell="K12" sqref="K12"/>
    </sheetView>
  </sheetViews>
  <sheetFormatPr defaultColWidth="8.08984375" defaultRowHeight="22.5" customHeight="1"/>
  <cols>
    <col min="1" max="1" width="44.7265625" style="20" customWidth="1"/>
    <col min="2" max="2" width="11.7265625" style="23" customWidth="1"/>
    <col min="3" max="3" width="1" style="15" customWidth="1"/>
    <col min="4" max="4" width="11.7265625" style="15" customWidth="1"/>
    <col min="5" max="5" width="1" style="15" customWidth="1"/>
    <col min="6" max="6" width="11.7265625" style="15" customWidth="1"/>
    <col min="7" max="7" width="1" style="15" customWidth="1"/>
    <col min="8" max="8" width="11.7265625" style="15" customWidth="1"/>
    <col min="9" max="9" width="1" style="15" customWidth="1"/>
    <col min="10" max="10" width="11.7265625" style="15" customWidth="1"/>
    <col min="11" max="11" width="12.1796875" style="15" bestFit="1" customWidth="1"/>
    <col min="12" max="12" width="12.08984375" style="15" bestFit="1" customWidth="1"/>
    <col min="13" max="13" width="17.90625" style="15" bestFit="1" customWidth="1"/>
    <col min="14" max="14" width="13" style="15" customWidth="1"/>
    <col min="15" max="16384" width="8.08984375" style="15"/>
  </cols>
  <sheetData>
    <row r="1" spans="1:14" ht="23.5" customHeight="1">
      <c r="A1" s="28" t="s">
        <v>0</v>
      </c>
      <c r="C1" s="16"/>
      <c r="D1" s="25"/>
      <c r="E1" s="25"/>
      <c r="F1" s="25"/>
      <c r="G1" s="25"/>
      <c r="H1" s="22"/>
      <c r="I1" s="25"/>
      <c r="J1" s="22"/>
    </row>
    <row r="2" spans="1:14" ht="23.5" customHeight="1">
      <c r="A2" s="17" t="s">
        <v>67</v>
      </c>
      <c r="C2" s="16"/>
      <c r="D2" s="25"/>
      <c r="F2" s="25"/>
      <c r="H2" s="25"/>
      <c r="J2" s="25"/>
    </row>
    <row r="3" spans="1:14" s="18" customFormat="1" ht="16.5" customHeight="1">
      <c r="A3" s="26"/>
      <c r="B3" s="26"/>
      <c r="C3" s="26"/>
      <c r="D3" s="26"/>
      <c r="E3" s="26"/>
      <c r="F3" s="26"/>
    </row>
    <row r="4" spans="1:14" ht="20" customHeight="1">
      <c r="C4" s="19"/>
      <c r="D4" s="135" t="s">
        <v>68</v>
      </c>
      <c r="E4" s="135"/>
      <c r="F4" s="135"/>
      <c r="G4" s="29"/>
      <c r="H4" s="135" t="s">
        <v>69</v>
      </c>
      <c r="I4" s="135"/>
      <c r="J4" s="135"/>
    </row>
    <row r="5" spans="1:14" ht="20" customHeight="1">
      <c r="C5" s="19"/>
      <c r="D5" s="135" t="s">
        <v>4</v>
      </c>
      <c r="E5" s="135"/>
      <c r="F5" s="135"/>
      <c r="G5" s="29"/>
      <c r="H5" s="135" t="s">
        <v>4</v>
      </c>
      <c r="I5" s="135"/>
      <c r="J5" s="135"/>
    </row>
    <row r="6" spans="1:14" ht="20" customHeight="1">
      <c r="A6" s="50"/>
      <c r="B6" s="59"/>
      <c r="C6" s="46"/>
      <c r="D6" s="134" t="s">
        <v>173</v>
      </c>
      <c r="E6" s="134"/>
      <c r="F6" s="134"/>
      <c r="G6" s="29"/>
      <c r="H6" s="134" t="s">
        <v>173</v>
      </c>
      <c r="I6" s="134"/>
      <c r="J6" s="134"/>
    </row>
    <row r="7" spans="1:14" ht="20" customHeight="1">
      <c r="A7" s="78"/>
      <c r="B7" s="59"/>
      <c r="C7" s="46"/>
      <c r="D7" s="133" t="s">
        <v>172</v>
      </c>
      <c r="E7" s="134"/>
      <c r="F7" s="134"/>
      <c r="G7" s="29"/>
      <c r="H7" s="133" t="s">
        <v>172</v>
      </c>
      <c r="I7" s="134"/>
      <c r="J7" s="134"/>
    </row>
    <row r="8" spans="1:14" ht="20" customHeight="1">
      <c r="A8" s="50"/>
      <c r="B8" s="105" t="s">
        <v>7</v>
      </c>
      <c r="C8" s="46"/>
      <c r="D8" s="6">
        <v>2024</v>
      </c>
      <c r="E8" s="32"/>
      <c r="F8" s="6">
        <v>2023</v>
      </c>
      <c r="G8" s="32"/>
      <c r="H8" s="6">
        <v>2024</v>
      </c>
      <c r="I8" s="32"/>
      <c r="J8" s="6">
        <v>2023</v>
      </c>
    </row>
    <row r="9" spans="1:14" ht="20" customHeight="1">
      <c r="A9" s="50"/>
      <c r="B9" s="59"/>
      <c r="C9" s="46"/>
      <c r="D9" s="132" t="s">
        <v>9</v>
      </c>
      <c r="E9" s="132"/>
      <c r="F9" s="132"/>
      <c r="G9" s="132"/>
      <c r="H9" s="132"/>
      <c r="I9" s="132"/>
      <c r="J9" s="132"/>
    </row>
    <row r="10" spans="1:14" ht="21.5" customHeight="1">
      <c r="A10" s="71" t="s">
        <v>156</v>
      </c>
      <c r="B10" s="59"/>
      <c r="C10" s="46"/>
      <c r="D10" s="51"/>
      <c r="E10" s="65"/>
      <c r="F10" s="51"/>
      <c r="G10" s="65"/>
      <c r="H10" s="51"/>
      <c r="I10" s="65"/>
      <c r="J10" s="51"/>
    </row>
    <row r="11" spans="1:14" ht="21.5" customHeight="1">
      <c r="A11" s="53" t="s">
        <v>71</v>
      </c>
      <c r="B11" s="59"/>
      <c r="C11" s="46"/>
      <c r="D11" s="51"/>
      <c r="E11" s="65"/>
      <c r="F11" s="51"/>
      <c r="G11" s="65"/>
      <c r="H11" s="51"/>
      <c r="I11" s="65"/>
      <c r="J11" s="51"/>
    </row>
    <row r="12" spans="1:14" ht="21.5" customHeight="1">
      <c r="A12" s="53" t="s">
        <v>72</v>
      </c>
      <c r="B12" s="59" t="s">
        <v>73</v>
      </c>
      <c r="C12" s="46"/>
      <c r="D12" s="103">
        <v>1537195</v>
      </c>
      <c r="E12" s="65"/>
      <c r="F12" s="103">
        <v>1434946</v>
      </c>
      <c r="G12" s="65"/>
      <c r="H12" s="103">
        <v>1537195</v>
      </c>
      <c r="I12" s="65"/>
      <c r="J12" s="103">
        <v>1434946</v>
      </c>
      <c r="M12" s="22"/>
      <c r="N12" s="22"/>
    </row>
    <row r="13" spans="1:14" ht="21.5" customHeight="1">
      <c r="A13" s="53" t="s">
        <v>158</v>
      </c>
      <c r="B13" s="59"/>
      <c r="C13" s="46"/>
      <c r="D13" s="103">
        <v>0</v>
      </c>
      <c r="E13" s="65"/>
      <c r="F13" s="103">
        <v>63700</v>
      </c>
      <c r="G13" s="65"/>
      <c r="H13" s="103">
        <v>0</v>
      </c>
      <c r="I13" s="65"/>
      <c r="J13" s="103">
        <v>14700</v>
      </c>
      <c r="M13" s="22"/>
      <c r="N13" s="22"/>
    </row>
    <row r="14" spans="1:14" ht="21.5" customHeight="1">
      <c r="A14" s="53" t="s">
        <v>74</v>
      </c>
      <c r="B14" s="59">
        <v>2</v>
      </c>
      <c r="C14" s="46"/>
      <c r="D14" s="103">
        <v>9688</v>
      </c>
      <c r="E14" s="65"/>
      <c r="F14" s="103">
        <v>24140</v>
      </c>
      <c r="G14" s="65"/>
      <c r="H14" s="103">
        <v>9686</v>
      </c>
      <c r="I14" s="65"/>
      <c r="J14" s="103">
        <v>24139</v>
      </c>
      <c r="M14" s="22"/>
      <c r="N14" s="22"/>
    </row>
    <row r="15" spans="1:14" ht="21.5" customHeight="1">
      <c r="A15" s="60" t="s">
        <v>157</v>
      </c>
      <c r="B15" s="59"/>
      <c r="C15" s="46"/>
      <c r="D15" s="111">
        <f>SUM(D12:D14)</f>
        <v>1546883</v>
      </c>
      <c r="E15" s="65"/>
      <c r="F15" s="111">
        <f>SUM(F12:F14)</f>
        <v>1522786</v>
      </c>
      <c r="G15" s="65"/>
      <c r="H15" s="111">
        <f>SUM(H12:H14)</f>
        <v>1546881</v>
      </c>
      <c r="I15" s="65"/>
      <c r="J15" s="111">
        <f>SUM(J12:J14)</f>
        <v>1473785</v>
      </c>
      <c r="M15" s="22"/>
      <c r="N15" s="22"/>
    </row>
    <row r="16" spans="1:14" ht="13.25" customHeight="1">
      <c r="A16" s="60"/>
      <c r="B16" s="59"/>
      <c r="C16" s="46"/>
      <c r="D16" s="103"/>
      <c r="E16" s="65"/>
      <c r="F16" s="103"/>
      <c r="G16" s="65"/>
      <c r="H16" s="103"/>
      <c r="I16" s="65"/>
      <c r="J16" s="51"/>
      <c r="M16" s="22"/>
      <c r="N16" s="22"/>
    </row>
    <row r="17" spans="1:14" ht="21.5" customHeight="1">
      <c r="A17" s="71" t="s">
        <v>75</v>
      </c>
      <c r="B17" s="59"/>
      <c r="C17" s="46"/>
      <c r="D17" s="103"/>
      <c r="E17" s="65"/>
      <c r="F17" s="103"/>
      <c r="G17" s="65"/>
      <c r="H17" s="103"/>
      <c r="I17" s="65"/>
      <c r="J17" s="51"/>
      <c r="M17" s="22"/>
      <c r="N17" s="22"/>
    </row>
    <row r="18" spans="1:14" ht="21.5" customHeight="1">
      <c r="A18" s="50" t="s">
        <v>76</v>
      </c>
      <c r="B18" s="59">
        <v>2</v>
      </c>
      <c r="C18" s="46"/>
      <c r="D18" s="103">
        <v>1000407</v>
      </c>
      <c r="E18" s="65"/>
      <c r="F18" s="103">
        <v>945520</v>
      </c>
      <c r="G18" s="65"/>
      <c r="H18" s="103">
        <v>1000407</v>
      </c>
      <c r="I18" s="65"/>
      <c r="J18" s="103">
        <v>945520</v>
      </c>
      <c r="K18" s="22"/>
      <c r="L18" s="22"/>
      <c r="M18" s="22"/>
      <c r="N18" s="22"/>
    </row>
    <row r="19" spans="1:14" ht="21.5" customHeight="1">
      <c r="A19" s="53" t="s">
        <v>77</v>
      </c>
      <c r="B19" s="59"/>
      <c r="C19" s="46"/>
      <c r="D19" s="103">
        <v>115605</v>
      </c>
      <c r="E19" s="65"/>
      <c r="F19" s="103">
        <v>84960</v>
      </c>
      <c r="G19" s="65"/>
      <c r="H19" s="103">
        <v>115605</v>
      </c>
      <c r="I19" s="65"/>
      <c r="J19" s="103">
        <v>84960</v>
      </c>
      <c r="K19" s="22"/>
      <c r="L19" s="22"/>
      <c r="M19" s="22"/>
      <c r="N19" s="22"/>
    </row>
    <row r="20" spans="1:14" ht="21.5" customHeight="1">
      <c r="A20" s="50" t="s">
        <v>78</v>
      </c>
      <c r="B20" s="59">
        <v>2</v>
      </c>
      <c r="C20" s="46"/>
      <c r="D20" s="103">
        <v>203749</v>
      </c>
      <c r="E20" s="65"/>
      <c r="F20" s="103">
        <v>199701</v>
      </c>
      <c r="G20" s="65"/>
      <c r="H20" s="103">
        <v>203672</v>
      </c>
      <c r="I20" s="65"/>
      <c r="J20" s="103">
        <v>199624</v>
      </c>
      <c r="K20" s="22"/>
      <c r="L20" s="22"/>
      <c r="M20" s="22"/>
      <c r="N20" s="22"/>
    </row>
    <row r="21" spans="1:14" ht="23" customHeight="1">
      <c r="A21" s="60" t="s">
        <v>79</v>
      </c>
      <c r="B21" s="59"/>
      <c r="C21" s="46"/>
      <c r="D21" s="111">
        <f>SUM(D18:D20)</f>
        <v>1319761</v>
      </c>
      <c r="E21" s="65"/>
      <c r="F21" s="111">
        <v>1230181</v>
      </c>
      <c r="G21" s="65"/>
      <c r="H21" s="111">
        <f>SUM(H18:H20)</f>
        <v>1319684</v>
      </c>
      <c r="I21" s="65"/>
      <c r="J21" s="57">
        <v>1230104</v>
      </c>
      <c r="K21" s="22"/>
      <c r="L21" s="22"/>
      <c r="M21" s="22"/>
      <c r="N21" s="22"/>
    </row>
    <row r="22" spans="1:14" ht="13.25" customHeight="1">
      <c r="A22" s="53"/>
      <c r="B22" s="59"/>
      <c r="C22" s="46"/>
      <c r="D22" s="103"/>
      <c r="E22" s="65"/>
      <c r="F22" s="103"/>
      <c r="G22" s="65"/>
      <c r="H22" s="103"/>
      <c r="I22" s="65"/>
      <c r="J22" s="51"/>
      <c r="K22" s="22"/>
      <c r="M22" s="22"/>
      <c r="N22" s="22"/>
    </row>
    <row r="23" spans="1:14" ht="21.5" customHeight="1">
      <c r="A23" s="45" t="s">
        <v>80</v>
      </c>
      <c r="B23" s="59"/>
      <c r="C23" s="46"/>
      <c r="D23" s="107">
        <f>D15-D21</f>
        <v>227122</v>
      </c>
      <c r="E23" s="67"/>
      <c r="F23" s="107">
        <f>F15-F21</f>
        <v>292605</v>
      </c>
      <c r="G23" s="67"/>
      <c r="H23" s="107">
        <f>H15-H21</f>
        <v>227197</v>
      </c>
      <c r="I23" s="67"/>
      <c r="J23" s="107">
        <f>J15-J21</f>
        <v>243681</v>
      </c>
      <c r="M23" s="22"/>
      <c r="N23" s="22"/>
    </row>
    <row r="24" spans="1:14" ht="21.5" customHeight="1">
      <c r="A24" s="50" t="s">
        <v>81</v>
      </c>
      <c r="B24" s="59"/>
      <c r="C24" s="46"/>
      <c r="D24" s="103">
        <v>-22729</v>
      </c>
      <c r="E24" s="65"/>
      <c r="F24" s="103">
        <v>-28303</v>
      </c>
      <c r="G24" s="65"/>
      <c r="H24" s="103">
        <v>-22729</v>
      </c>
      <c r="I24" s="65"/>
      <c r="J24" s="103">
        <v>-28303</v>
      </c>
      <c r="M24" s="22"/>
      <c r="N24" s="22"/>
    </row>
    <row r="25" spans="1:14" ht="21.5" customHeight="1">
      <c r="A25" s="60" t="s">
        <v>82</v>
      </c>
      <c r="B25" s="59"/>
      <c r="C25" s="46"/>
      <c r="D25" s="106">
        <f>SUM(D23:D24)</f>
        <v>204393</v>
      </c>
      <c r="E25" s="67"/>
      <c r="F25" s="106">
        <f>SUM(F23:F24)</f>
        <v>264302</v>
      </c>
      <c r="G25" s="67"/>
      <c r="H25" s="106">
        <f>SUM(H23:H24)</f>
        <v>204468</v>
      </c>
      <c r="I25" s="67"/>
      <c r="J25" s="106">
        <f>SUM(J23:J24)</f>
        <v>215378</v>
      </c>
      <c r="M25" s="22"/>
      <c r="N25" s="22"/>
    </row>
    <row r="26" spans="1:14" ht="21.5" customHeight="1">
      <c r="A26" s="53" t="s">
        <v>83</v>
      </c>
      <c r="B26" s="59"/>
      <c r="C26" s="46"/>
      <c r="D26" s="103">
        <v>-38873</v>
      </c>
      <c r="E26" s="65"/>
      <c r="F26" s="103">
        <v>-37882</v>
      </c>
      <c r="G26" s="65"/>
      <c r="H26" s="103">
        <v>-38873</v>
      </c>
      <c r="I26" s="65"/>
      <c r="J26" s="103">
        <v>-37882</v>
      </c>
      <c r="M26" s="22"/>
      <c r="N26" s="22"/>
    </row>
    <row r="27" spans="1:14" ht="21.5" customHeight="1">
      <c r="A27" s="45" t="s">
        <v>84</v>
      </c>
      <c r="B27" s="59"/>
      <c r="C27" s="46"/>
      <c r="D27" s="111">
        <f>SUM(D25:D26)</f>
        <v>165520</v>
      </c>
      <c r="E27" s="67"/>
      <c r="F27" s="111">
        <f>SUM(F25:F26)</f>
        <v>226420</v>
      </c>
      <c r="G27" s="67"/>
      <c r="H27" s="111">
        <f>SUM(H25:H26)</f>
        <v>165595</v>
      </c>
      <c r="I27" s="67"/>
      <c r="J27" s="111">
        <f>SUM(J25:J26)</f>
        <v>177496</v>
      </c>
      <c r="M27" s="22"/>
      <c r="N27" s="22"/>
    </row>
    <row r="28" spans="1:14" ht="13.25" customHeight="1">
      <c r="A28" s="45"/>
      <c r="B28" s="59"/>
      <c r="C28" s="46"/>
      <c r="D28" s="103"/>
      <c r="E28" s="73"/>
      <c r="F28" s="103"/>
      <c r="G28" s="67"/>
      <c r="H28" s="103"/>
      <c r="I28" s="67"/>
      <c r="J28" s="51"/>
      <c r="M28" s="22"/>
      <c r="N28" s="22"/>
    </row>
    <row r="29" spans="1:14" ht="21.5" customHeight="1">
      <c r="A29" s="45" t="s">
        <v>85</v>
      </c>
      <c r="B29" s="59"/>
      <c r="C29" s="30"/>
      <c r="D29" s="112"/>
      <c r="E29" s="113"/>
      <c r="F29" s="112"/>
      <c r="G29" s="113"/>
      <c r="H29" s="112"/>
      <c r="I29" s="75"/>
      <c r="J29" s="74"/>
      <c r="M29" s="22"/>
      <c r="N29" s="22"/>
    </row>
    <row r="30" spans="1:14" ht="21.5" customHeight="1">
      <c r="A30" s="79" t="s">
        <v>86</v>
      </c>
      <c r="B30" s="59"/>
      <c r="C30" s="30"/>
      <c r="D30" s="112"/>
      <c r="E30" s="113"/>
      <c r="F30" s="112"/>
      <c r="G30" s="113"/>
      <c r="H30" s="112"/>
      <c r="I30" s="75"/>
      <c r="J30" s="74"/>
      <c r="M30" s="22"/>
      <c r="N30" s="22"/>
    </row>
    <row r="31" spans="1:14" ht="21.5" customHeight="1">
      <c r="A31" s="79" t="s">
        <v>87</v>
      </c>
      <c r="B31" s="59"/>
      <c r="C31" s="30"/>
      <c r="D31" s="112"/>
      <c r="E31" s="113"/>
      <c r="F31" s="112"/>
      <c r="G31" s="113"/>
      <c r="H31" s="112"/>
      <c r="I31" s="75"/>
      <c r="J31" s="74"/>
      <c r="M31" s="22"/>
      <c r="N31" s="22"/>
    </row>
    <row r="32" spans="1:14" ht="21.5" customHeight="1">
      <c r="A32" s="41" t="s">
        <v>88</v>
      </c>
      <c r="B32" s="59"/>
      <c r="C32" s="30"/>
      <c r="D32" s="103">
        <v>0</v>
      </c>
      <c r="E32" s="114"/>
      <c r="F32" s="103">
        <v>98</v>
      </c>
      <c r="G32" s="114"/>
      <c r="H32" s="103">
        <v>0</v>
      </c>
      <c r="I32" s="80"/>
      <c r="J32" s="103">
        <v>98</v>
      </c>
      <c r="M32" s="22"/>
      <c r="N32" s="22"/>
    </row>
    <row r="33" spans="1:14" ht="21.5" customHeight="1">
      <c r="A33" s="41" t="s">
        <v>89</v>
      </c>
      <c r="B33" s="59"/>
      <c r="C33" s="30"/>
      <c r="D33" s="103"/>
      <c r="E33" s="114"/>
      <c r="F33" s="103"/>
      <c r="G33" s="114"/>
      <c r="H33" s="103"/>
      <c r="I33" s="80"/>
      <c r="J33" s="103"/>
      <c r="M33" s="22"/>
      <c r="N33" s="22"/>
    </row>
    <row r="34" spans="1:14" ht="21.5" customHeight="1">
      <c r="A34" s="30" t="s">
        <v>90</v>
      </c>
      <c r="B34" s="59"/>
      <c r="C34" s="30"/>
      <c r="D34" s="103">
        <v>0</v>
      </c>
      <c r="E34" s="114"/>
      <c r="F34" s="103">
        <v>-20</v>
      </c>
      <c r="G34" s="114"/>
      <c r="H34" s="103">
        <v>0</v>
      </c>
      <c r="I34" s="80"/>
      <c r="J34" s="103">
        <v>-20</v>
      </c>
      <c r="M34" s="22"/>
      <c r="N34" s="22"/>
    </row>
    <row r="35" spans="1:14" ht="21.5" customHeight="1">
      <c r="A35" s="44" t="s">
        <v>91</v>
      </c>
      <c r="B35" s="59"/>
      <c r="C35" s="30"/>
      <c r="D35" s="106"/>
      <c r="E35" s="67"/>
      <c r="F35" s="106"/>
      <c r="G35" s="67"/>
      <c r="H35" s="106"/>
      <c r="I35" s="67"/>
      <c r="J35" s="72"/>
      <c r="M35" s="22"/>
      <c r="N35" s="22"/>
    </row>
    <row r="36" spans="1:14" ht="21.5" customHeight="1">
      <c r="A36" s="44" t="s">
        <v>90</v>
      </c>
      <c r="B36" s="59"/>
      <c r="C36" s="30"/>
      <c r="D36" s="107">
        <f>SUM(D32:D35)</f>
        <v>0</v>
      </c>
      <c r="E36" s="67"/>
      <c r="F36" s="107">
        <f>SUM(F32:F35)</f>
        <v>78</v>
      </c>
      <c r="G36" s="67"/>
      <c r="H36" s="107">
        <f>SUM(H32:H35)</f>
        <v>0</v>
      </c>
      <c r="I36" s="67"/>
      <c r="J36" s="107">
        <f>SUM(J32:J35)</f>
        <v>78</v>
      </c>
      <c r="M36" s="22"/>
      <c r="N36" s="22"/>
    </row>
    <row r="37" spans="1:14" ht="21.5" customHeight="1">
      <c r="A37" s="45" t="s">
        <v>92</v>
      </c>
      <c r="B37" s="76"/>
      <c r="C37" s="76"/>
      <c r="D37" s="115"/>
      <c r="E37" s="114"/>
      <c r="F37" s="115"/>
      <c r="G37" s="114"/>
      <c r="H37" s="115"/>
      <c r="I37" s="80"/>
      <c r="J37" s="81"/>
      <c r="M37" s="22"/>
      <c r="N37" s="22"/>
    </row>
    <row r="38" spans="1:14" ht="21.5" customHeight="1">
      <c r="A38" s="45" t="s">
        <v>93</v>
      </c>
      <c r="B38" s="76"/>
      <c r="C38" s="76"/>
      <c r="D38" s="116">
        <f>D36</f>
        <v>0</v>
      </c>
      <c r="E38" s="67"/>
      <c r="F38" s="116">
        <f>F36</f>
        <v>78</v>
      </c>
      <c r="G38" s="67"/>
      <c r="H38" s="116">
        <f>H36</f>
        <v>0</v>
      </c>
      <c r="I38" s="67"/>
      <c r="J38" s="116">
        <f>J36</f>
        <v>78</v>
      </c>
      <c r="M38" s="22"/>
      <c r="N38" s="22"/>
    </row>
    <row r="39" spans="1:14" ht="21.5" customHeight="1" thickBot="1">
      <c r="A39" s="60" t="s">
        <v>94</v>
      </c>
      <c r="B39" s="59"/>
      <c r="C39" s="59"/>
      <c r="D39" s="117">
        <f>D27+D38</f>
        <v>165520</v>
      </c>
      <c r="E39" s="67"/>
      <c r="F39" s="117">
        <f>F27+F38</f>
        <v>226498</v>
      </c>
      <c r="G39" s="67"/>
      <c r="H39" s="117">
        <f>H27+H38</f>
        <v>165595</v>
      </c>
      <c r="I39" s="67"/>
      <c r="J39" s="117">
        <f>J27+J38</f>
        <v>177574</v>
      </c>
      <c r="M39" s="22"/>
      <c r="N39" s="22"/>
    </row>
    <row r="40" spans="1:14" ht="13.25" customHeight="1" thickTop="1">
      <c r="A40" s="60"/>
      <c r="B40" s="59"/>
      <c r="C40" s="59"/>
      <c r="D40" s="55"/>
      <c r="E40" s="64"/>
      <c r="F40" s="55"/>
      <c r="G40" s="64"/>
      <c r="H40" s="55"/>
      <c r="I40" s="64"/>
      <c r="J40" s="55"/>
    </row>
    <row r="41" spans="1:14" ht="21.5" customHeight="1" thickBot="1">
      <c r="A41" s="82" t="s">
        <v>95</v>
      </c>
      <c r="B41" s="59"/>
      <c r="C41" s="59"/>
      <c r="D41" s="77">
        <f>D27/'BS-2-4'!D79</f>
        <v>0.38168590238784289</v>
      </c>
      <c r="E41" s="64"/>
      <c r="F41" s="77">
        <v>0.52</v>
      </c>
      <c r="G41" s="64"/>
      <c r="H41" s="77">
        <f>H27/'BS-2-4'!H79</f>
        <v>0.38185885092988664</v>
      </c>
      <c r="I41" s="64"/>
      <c r="J41" s="77">
        <v>0.41</v>
      </c>
    </row>
    <row r="42" spans="1:14" ht="22.5" customHeight="1" thickTop="1">
      <c r="A42" s="17"/>
      <c r="B42" s="59"/>
      <c r="C42" s="46"/>
      <c r="D42" s="73"/>
      <c r="E42" s="73"/>
      <c r="F42" s="73"/>
      <c r="G42" s="67"/>
      <c r="H42" s="55"/>
      <c r="I42" s="67"/>
      <c r="J42" s="55"/>
    </row>
    <row r="43" spans="1:14" ht="22.5" customHeight="1">
      <c r="A43" s="50"/>
      <c r="B43" s="59"/>
      <c r="C43" s="30"/>
      <c r="D43" s="30"/>
      <c r="E43" s="30"/>
      <c r="F43" s="30"/>
      <c r="G43" s="30"/>
      <c r="H43" s="30"/>
      <c r="I43" s="30"/>
      <c r="J43" s="30"/>
    </row>
    <row r="44" spans="1:14" ht="22.5" customHeight="1">
      <c r="A44" s="50"/>
      <c r="B44" s="59"/>
      <c r="C44" s="30"/>
      <c r="D44" s="30"/>
      <c r="E44" s="30"/>
      <c r="F44" s="30"/>
      <c r="G44" s="30"/>
      <c r="H44" s="30"/>
      <c r="I44" s="30"/>
      <c r="J44" s="30"/>
    </row>
    <row r="45" spans="1:14" ht="22.5" customHeight="1">
      <c r="A45" s="50"/>
      <c r="B45" s="59"/>
      <c r="C45" s="30"/>
      <c r="D45" s="30"/>
      <c r="E45" s="30"/>
      <c r="F45" s="30"/>
      <c r="G45" s="30"/>
      <c r="H45" s="30"/>
      <c r="I45" s="30"/>
      <c r="J45" s="30"/>
    </row>
    <row r="46" spans="1:14" ht="22.5" customHeight="1">
      <c r="A46" s="50"/>
      <c r="B46" s="59"/>
      <c r="C46" s="30"/>
      <c r="D46" s="30"/>
      <c r="E46" s="30"/>
      <c r="F46" s="30"/>
      <c r="G46" s="30"/>
      <c r="H46" s="30"/>
      <c r="I46" s="30"/>
      <c r="J46" s="30"/>
    </row>
    <row r="47" spans="1:14" ht="22.5" customHeight="1">
      <c r="A47" s="50"/>
      <c r="B47" s="59"/>
      <c r="C47" s="30"/>
      <c r="D47" s="30"/>
      <c r="E47" s="30"/>
      <c r="F47" s="30"/>
      <c r="G47" s="30"/>
      <c r="H47" s="30"/>
      <c r="I47" s="30"/>
      <c r="J47" s="30"/>
    </row>
    <row r="48" spans="1:14" ht="22.5" customHeight="1">
      <c r="A48" s="50"/>
      <c r="B48" s="59"/>
      <c r="C48" s="30"/>
      <c r="D48" s="30"/>
      <c r="E48" s="30"/>
      <c r="F48" s="30"/>
      <c r="G48" s="30"/>
      <c r="H48" s="30"/>
      <c r="I48" s="30"/>
      <c r="J48" s="30"/>
    </row>
    <row r="49" spans="1:10" ht="22.5" customHeight="1">
      <c r="A49" s="50"/>
      <c r="B49" s="59"/>
      <c r="C49" s="30"/>
      <c r="D49" s="30"/>
      <c r="E49" s="30"/>
      <c r="F49" s="30"/>
      <c r="G49" s="30"/>
      <c r="H49" s="30"/>
      <c r="I49" s="30"/>
      <c r="J49" s="3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EB66-6BA0-411B-916B-0B29C926715B}">
  <sheetPr>
    <tabColor rgb="FF00FF99"/>
  </sheetPr>
  <dimension ref="A1:P27"/>
  <sheetViews>
    <sheetView view="pageBreakPreview" topLeftCell="A7" zoomScale="80" zoomScaleNormal="85" zoomScaleSheetLayoutView="80" workbookViewId="0">
      <selection activeCell="K12" sqref="K12"/>
    </sheetView>
  </sheetViews>
  <sheetFormatPr defaultColWidth="8.1796875" defaultRowHeight="14"/>
  <cols>
    <col min="1" max="1" width="59" style="30" customWidth="1"/>
    <col min="2" max="2" width="8.7265625" style="30" customWidth="1"/>
    <col min="3" max="3" width="1" style="30" customWidth="1"/>
    <col min="4" max="4" width="12.7265625" style="30" customWidth="1"/>
    <col min="5" max="5" width="1" style="30" customWidth="1"/>
    <col min="6" max="6" width="13.26953125" style="30" bestFit="1" customWidth="1"/>
    <col min="7" max="7" width="1" style="30" customWidth="1"/>
    <col min="8" max="8" width="12.7265625" style="30" customWidth="1"/>
    <col min="9" max="9" width="1" style="30" customWidth="1"/>
    <col min="10" max="10" width="12.7265625" style="30" customWidth="1"/>
    <col min="11" max="11" width="1" style="30" customWidth="1"/>
    <col min="12" max="12" width="12.7265625" style="30" customWidth="1"/>
    <col min="13" max="13" width="1" style="30" customWidth="1"/>
    <col min="14" max="14" width="12.7265625" style="30" customWidth="1"/>
    <col min="15" max="15" width="1" style="30" customWidth="1"/>
    <col min="16" max="16" width="12.7265625" style="30" customWidth="1"/>
    <col min="17" max="16384" width="8.1796875" style="30"/>
  </cols>
  <sheetData>
    <row r="1" spans="1:16" ht="22.4" customHeight="1">
      <c r="A1" s="28" t="s">
        <v>0</v>
      </c>
      <c r="B1" s="62"/>
      <c r="C1" s="62"/>
    </row>
    <row r="2" spans="1:16" ht="22.4" customHeight="1">
      <c r="A2" s="26" t="s">
        <v>96</v>
      </c>
      <c r="B2" s="64"/>
      <c r="C2" s="64"/>
      <c r="D2" s="64"/>
      <c r="E2" s="62"/>
      <c r="G2" s="62"/>
    </row>
    <row r="3" spans="1:16" ht="21.65" customHeight="1">
      <c r="A3" s="60"/>
      <c r="B3" s="60"/>
      <c r="C3" s="60"/>
      <c r="D3" s="60"/>
      <c r="E3" s="60"/>
      <c r="F3" s="60"/>
      <c r="G3" s="60"/>
      <c r="H3" s="60"/>
    </row>
    <row r="4" spans="1:16" ht="21.65" customHeight="1">
      <c r="A4" s="46"/>
      <c r="B4" s="46"/>
      <c r="C4" s="46"/>
      <c r="D4" s="135" t="s">
        <v>97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spans="1:16" ht="22" customHeight="1">
      <c r="A5" s="46"/>
      <c r="B5" s="46"/>
      <c r="C5" s="46"/>
      <c r="D5" s="29"/>
      <c r="E5" s="29"/>
      <c r="F5" s="29"/>
      <c r="G5" s="29"/>
      <c r="H5" s="29"/>
      <c r="I5" s="29"/>
      <c r="J5" s="29"/>
      <c r="K5" s="29"/>
      <c r="L5" s="29"/>
      <c r="M5" s="29"/>
      <c r="N5" s="46" t="s">
        <v>98</v>
      </c>
      <c r="O5" s="29"/>
      <c r="P5" s="29"/>
    </row>
    <row r="6" spans="1:16" ht="22" customHeight="1">
      <c r="A6" s="46"/>
      <c r="B6" s="46"/>
      <c r="C6" s="46"/>
      <c r="D6" s="29"/>
      <c r="E6" s="29"/>
      <c r="F6" s="29"/>
      <c r="G6" s="29"/>
      <c r="H6" s="29"/>
      <c r="I6" s="29"/>
      <c r="J6" s="29"/>
      <c r="K6" s="29"/>
      <c r="L6" s="29"/>
      <c r="M6" s="29"/>
      <c r="N6" s="46" t="s">
        <v>99</v>
      </c>
      <c r="O6" s="29"/>
      <c r="P6" s="29"/>
    </row>
    <row r="7" spans="1:16" ht="22" customHeight="1">
      <c r="D7" s="46"/>
      <c r="E7" s="46"/>
      <c r="G7" s="46"/>
      <c r="J7" s="136" t="s">
        <v>61</v>
      </c>
      <c r="K7" s="136"/>
      <c r="L7" s="136"/>
      <c r="M7" s="46"/>
      <c r="N7" s="119" t="s">
        <v>100</v>
      </c>
      <c r="O7" s="63"/>
      <c r="P7" s="46"/>
    </row>
    <row r="8" spans="1:16" ht="22" customHeight="1">
      <c r="D8" s="46"/>
      <c r="E8" s="46"/>
      <c r="G8" s="46"/>
      <c r="H8" s="46" t="s">
        <v>101</v>
      </c>
      <c r="J8" s="46"/>
      <c r="K8" s="46"/>
      <c r="L8" s="46"/>
      <c r="M8" s="46"/>
      <c r="N8" s="46"/>
      <c r="O8" s="63"/>
      <c r="P8" s="46"/>
    </row>
    <row r="9" spans="1:16" ht="22" customHeight="1">
      <c r="B9" s="58"/>
      <c r="D9" s="46" t="s">
        <v>102</v>
      </c>
      <c r="E9" s="46"/>
      <c r="F9" s="46"/>
      <c r="G9" s="46"/>
      <c r="H9" s="46" t="s">
        <v>103</v>
      </c>
      <c r="J9" s="46"/>
      <c r="N9" s="46" t="s">
        <v>104</v>
      </c>
      <c r="O9" s="46"/>
      <c r="P9" s="46"/>
    </row>
    <row r="10" spans="1:16" ht="22" customHeight="1">
      <c r="D10" s="46" t="s">
        <v>105</v>
      </c>
      <c r="E10" s="46"/>
      <c r="F10" s="46" t="s">
        <v>106</v>
      </c>
      <c r="G10" s="46"/>
      <c r="H10" s="46" t="s">
        <v>107</v>
      </c>
      <c r="J10" s="46" t="s">
        <v>108</v>
      </c>
      <c r="K10" s="46"/>
      <c r="L10" s="46"/>
      <c r="M10" s="46"/>
      <c r="N10" s="46" t="s">
        <v>109</v>
      </c>
      <c r="O10" s="46"/>
      <c r="P10" s="83" t="s">
        <v>110</v>
      </c>
    </row>
    <row r="11" spans="1:16" ht="22" customHeight="1">
      <c r="B11" s="59"/>
      <c r="C11" s="59"/>
      <c r="D11" s="46" t="s">
        <v>111</v>
      </c>
      <c r="E11" s="46"/>
      <c r="F11" s="46" t="s">
        <v>112</v>
      </c>
      <c r="G11" s="46"/>
      <c r="H11" s="46" t="s">
        <v>113</v>
      </c>
      <c r="J11" s="46" t="s">
        <v>114</v>
      </c>
      <c r="K11" s="46"/>
      <c r="L11" s="46" t="s">
        <v>115</v>
      </c>
      <c r="M11" s="46"/>
      <c r="N11" s="46" t="s">
        <v>114</v>
      </c>
      <c r="O11" s="46"/>
      <c r="P11" s="83" t="s">
        <v>116</v>
      </c>
    </row>
    <row r="12" spans="1:16" ht="22" customHeight="1">
      <c r="B12" s="64"/>
      <c r="C12" s="64"/>
      <c r="D12" s="132" t="s">
        <v>9</v>
      </c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</row>
    <row r="13" spans="1:16" ht="22" customHeight="1">
      <c r="A13" s="64" t="s">
        <v>174</v>
      </c>
      <c r="B13" s="64"/>
      <c r="C13" s="64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6" ht="22" customHeight="1">
      <c r="A14" s="64" t="s">
        <v>117</v>
      </c>
      <c r="B14" s="64"/>
      <c r="C14" s="64"/>
      <c r="D14" s="84">
        <v>433655</v>
      </c>
      <c r="E14" s="67"/>
      <c r="F14" s="84">
        <v>1384395</v>
      </c>
      <c r="G14" s="67"/>
      <c r="H14" s="84">
        <v>26349</v>
      </c>
      <c r="I14" s="67"/>
      <c r="J14" s="84">
        <v>43365</v>
      </c>
      <c r="K14" s="67"/>
      <c r="L14" s="84">
        <v>796697</v>
      </c>
      <c r="M14" s="84"/>
      <c r="N14" s="84">
        <v>-78</v>
      </c>
      <c r="O14" s="67"/>
      <c r="P14" s="84">
        <v>2684383</v>
      </c>
    </row>
    <row r="15" spans="1:16" ht="22" customHeight="1">
      <c r="A15" s="64"/>
      <c r="B15" s="64"/>
      <c r="C15" s="64"/>
      <c r="D15" s="84"/>
      <c r="E15" s="67"/>
      <c r="F15" s="84"/>
      <c r="G15" s="67"/>
      <c r="H15" s="84"/>
      <c r="I15" s="67"/>
      <c r="J15" s="84"/>
      <c r="K15" s="67"/>
      <c r="L15" s="84"/>
      <c r="M15" s="84"/>
      <c r="N15" s="84"/>
      <c r="O15" s="67"/>
      <c r="P15" s="84"/>
    </row>
    <row r="16" spans="1:16" ht="22" customHeight="1">
      <c r="A16" s="36" t="s">
        <v>159</v>
      </c>
      <c r="B16" s="64"/>
      <c r="C16" s="64"/>
      <c r="D16" s="67"/>
      <c r="E16" s="58"/>
      <c r="F16" s="58"/>
      <c r="G16" s="58"/>
      <c r="H16" s="58"/>
      <c r="I16" s="58"/>
      <c r="J16" s="58"/>
      <c r="K16" s="58"/>
      <c r="L16" s="110"/>
      <c r="M16" s="110"/>
      <c r="N16" s="110"/>
      <c r="O16" s="58"/>
      <c r="P16"/>
    </row>
    <row r="17" spans="1:16" ht="22" customHeight="1">
      <c r="A17" s="85" t="s">
        <v>160</v>
      </c>
      <c r="B17"/>
      <c r="C17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P17" s="58"/>
    </row>
    <row r="18" spans="1:16" ht="22" customHeight="1">
      <c r="A18" s="41" t="s">
        <v>161</v>
      </c>
      <c r="B18" s="59"/>
      <c r="C18" s="50"/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68"/>
      <c r="L18" s="68">
        <v>-40547</v>
      </c>
      <c r="M18" s="68"/>
      <c r="N18" s="68">
        <v>0</v>
      </c>
      <c r="P18" s="58">
        <v>-40547</v>
      </c>
    </row>
    <row r="19" spans="1:16" ht="22" customHeight="1">
      <c r="A19" s="85" t="s">
        <v>162</v>
      </c>
      <c r="B19" s="45"/>
      <c r="C19" s="45"/>
      <c r="D19" s="66">
        <f>SUM(D18)</f>
        <v>0</v>
      </c>
      <c r="E19" s="67"/>
      <c r="F19" s="66">
        <f>SUM(F18)</f>
        <v>0</v>
      </c>
      <c r="G19" s="67"/>
      <c r="H19" s="66">
        <f>SUM(H18)</f>
        <v>0</v>
      </c>
      <c r="I19" s="67"/>
      <c r="J19" s="66">
        <f>SUM(J18)</f>
        <v>0</v>
      </c>
      <c r="K19" s="67"/>
      <c r="L19" s="66">
        <f>SUM(L18)</f>
        <v>-40547</v>
      </c>
      <c r="M19" s="84"/>
      <c r="N19" s="66">
        <f>SUM(N18)</f>
        <v>0</v>
      </c>
      <c r="O19" s="67"/>
      <c r="P19" s="66">
        <f>SUM(P18)</f>
        <v>-40547</v>
      </c>
    </row>
    <row r="20" spans="1:16" ht="22" customHeight="1">
      <c r="A20" s="45"/>
      <c r="B20" s="45"/>
      <c r="C20" s="45"/>
      <c r="D20" s="68"/>
      <c r="E20" s="58"/>
      <c r="F20" s="58"/>
      <c r="G20" s="58"/>
      <c r="H20" s="58"/>
      <c r="I20" s="58"/>
      <c r="J20" s="58"/>
      <c r="K20" s="58"/>
      <c r="L20" s="110"/>
      <c r="M20" s="110"/>
      <c r="N20" s="110"/>
      <c r="O20" s="58"/>
    </row>
    <row r="21" spans="1:16" ht="22" customHeight="1">
      <c r="A21" s="64" t="s">
        <v>118</v>
      </c>
      <c r="B21" s="64"/>
      <c r="C21" s="64"/>
      <c r="D21" s="67"/>
      <c r="E21" s="58"/>
      <c r="F21" s="58"/>
      <c r="G21" s="58"/>
      <c r="H21" s="58"/>
      <c r="I21" s="58"/>
      <c r="J21" s="58"/>
      <c r="K21" s="58"/>
      <c r="L21" s="110"/>
      <c r="M21" s="110"/>
      <c r="N21" s="110"/>
      <c r="O21" s="58"/>
    </row>
    <row r="22" spans="1:16" ht="22" customHeight="1">
      <c r="A22" s="30" t="s">
        <v>119</v>
      </c>
      <c r="D22" s="68">
        <v>0</v>
      </c>
      <c r="E22" s="68"/>
      <c r="F22" s="68">
        <v>0</v>
      </c>
      <c r="G22" s="68"/>
      <c r="H22" s="68">
        <v>0</v>
      </c>
      <c r="I22" s="68"/>
      <c r="J22" s="68">
        <v>0</v>
      </c>
      <c r="K22" s="68"/>
      <c r="L22" s="68">
        <v>226420</v>
      </c>
      <c r="M22" s="68"/>
      <c r="N22" s="68">
        <v>0</v>
      </c>
      <c r="P22" s="58">
        <v>226420</v>
      </c>
    </row>
    <row r="23" spans="1:16" ht="22" customHeight="1">
      <c r="A23" s="50" t="s">
        <v>120</v>
      </c>
      <c r="B23" s="50"/>
      <c r="C23" s="50"/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v>78</v>
      </c>
      <c r="P23" s="58">
        <v>78</v>
      </c>
    </row>
    <row r="24" spans="1:16" ht="22" customHeight="1">
      <c r="A24" s="45" t="s">
        <v>94</v>
      </c>
      <c r="B24" s="45"/>
      <c r="C24" s="45"/>
      <c r="D24" s="66">
        <f>SUM(D22:D23)</f>
        <v>0</v>
      </c>
      <c r="E24" s="67"/>
      <c r="F24" s="66">
        <f>SUM(F22:F23)</f>
        <v>0</v>
      </c>
      <c r="G24" s="67"/>
      <c r="H24" s="66">
        <f>SUM(H22:H23)</f>
        <v>0</v>
      </c>
      <c r="I24" s="67"/>
      <c r="J24" s="66">
        <f>SUM(J22:J23)</f>
        <v>0</v>
      </c>
      <c r="K24" s="67"/>
      <c r="L24" s="66">
        <f>SUM(L22:L23)</f>
        <v>226420</v>
      </c>
      <c r="M24" s="84"/>
      <c r="N24" s="66">
        <f>SUM(N22:N23)</f>
        <v>78</v>
      </c>
      <c r="O24" s="67"/>
      <c r="P24" s="66">
        <f>SUM(P22:P23)</f>
        <v>226498</v>
      </c>
    </row>
    <row r="25" spans="1:16" ht="22" customHeight="1">
      <c r="A25" s="45"/>
      <c r="B25" s="45"/>
      <c r="C25" s="45"/>
      <c r="D25" s="68"/>
      <c r="E25" s="58"/>
      <c r="F25" s="58"/>
      <c r="G25" s="58"/>
      <c r="H25" s="58"/>
      <c r="I25" s="58"/>
      <c r="J25" s="58"/>
      <c r="K25" s="58"/>
      <c r="L25" s="110"/>
      <c r="M25" s="110"/>
      <c r="N25" s="110"/>
      <c r="O25" s="58"/>
    </row>
    <row r="26" spans="1:16" ht="22" customHeight="1" thickBot="1">
      <c r="A26" s="60" t="s">
        <v>175</v>
      </c>
      <c r="B26" s="60"/>
      <c r="C26" s="60"/>
      <c r="D26" s="121">
        <f>D19+D24+D14</f>
        <v>433655</v>
      </c>
      <c r="E26" s="70"/>
      <c r="F26" s="121">
        <f>F19+F24+F14</f>
        <v>1384395</v>
      </c>
      <c r="G26" s="70"/>
      <c r="H26" s="121">
        <f>H19+H24+H14</f>
        <v>26349</v>
      </c>
      <c r="I26" s="70"/>
      <c r="J26" s="121">
        <f>J19+J24+J14</f>
        <v>43365</v>
      </c>
      <c r="K26" s="70"/>
      <c r="L26" s="121">
        <f>L19+L24+L14</f>
        <v>982570</v>
      </c>
      <c r="M26" s="70"/>
      <c r="N26" s="121">
        <f>N19+N24+N14</f>
        <v>0</v>
      </c>
      <c r="O26" s="70"/>
      <c r="P26" s="121">
        <f>P19+P24+P14</f>
        <v>2870334</v>
      </c>
    </row>
    <row r="27" spans="1:16" ht="22.4" customHeight="1" thickTop="1"/>
  </sheetData>
  <mergeCells count="3">
    <mergeCell ref="D4:P4"/>
    <mergeCell ref="J7:L7"/>
    <mergeCell ref="D12:P12"/>
  </mergeCells>
  <pageMargins left="0.7" right="0.7" top="0.48" bottom="0.5" header="0.5" footer="0.5"/>
  <pageSetup paperSize="9" scale="78" firstPageNumber="7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rgb="FF00FF99"/>
  </sheetPr>
  <dimension ref="A1:P41"/>
  <sheetViews>
    <sheetView view="pageBreakPreview" zoomScale="90" zoomScaleNormal="52" zoomScaleSheetLayoutView="90" workbookViewId="0">
      <selection activeCell="K12" sqref="K12"/>
    </sheetView>
  </sheetViews>
  <sheetFormatPr defaultColWidth="8.1796875" defaultRowHeight="22.4" customHeight="1"/>
  <cols>
    <col min="1" max="1" width="45.453125" style="30" customWidth="1"/>
    <col min="2" max="2" width="8.90625" style="30" customWidth="1"/>
    <col min="3" max="3" width="10.81640625" style="30" customWidth="1"/>
    <col min="4" max="4" width="13.36328125" style="30" customWidth="1"/>
    <col min="5" max="5" width="1" style="30" customWidth="1"/>
    <col min="6" max="6" width="13.36328125" style="30" customWidth="1"/>
    <col min="7" max="7" width="1" style="30" customWidth="1"/>
    <col min="8" max="8" width="13.36328125" style="30" customWidth="1"/>
    <col min="9" max="9" width="1" style="30" customWidth="1"/>
    <col min="10" max="10" width="13.36328125" style="30" customWidth="1"/>
    <col min="11" max="11" width="1" style="30" customWidth="1"/>
    <col min="12" max="12" width="13.36328125" style="30" customWidth="1"/>
    <col min="13" max="13" width="1" style="30" customWidth="1"/>
    <col min="14" max="14" width="13.36328125" style="30" customWidth="1"/>
    <col min="15" max="15" width="9.7265625" style="30" bestFit="1" customWidth="1"/>
    <col min="16" max="16384" width="8.1796875" style="30"/>
  </cols>
  <sheetData>
    <row r="1" spans="1:16" ht="22.4" customHeight="1">
      <c r="A1" s="28" t="s">
        <v>0</v>
      </c>
      <c r="B1" s="62"/>
      <c r="C1" s="62"/>
    </row>
    <row r="2" spans="1:16" ht="22.4" customHeight="1">
      <c r="A2" s="26" t="s">
        <v>96</v>
      </c>
      <c r="B2" s="64"/>
      <c r="C2" s="64"/>
      <c r="D2" s="64"/>
      <c r="E2" s="62"/>
      <c r="G2" s="62"/>
    </row>
    <row r="3" spans="1:16" ht="21.65" customHeight="1">
      <c r="A3" s="60"/>
      <c r="B3" s="60"/>
      <c r="C3" s="60"/>
      <c r="D3" s="60"/>
      <c r="E3" s="60"/>
      <c r="F3" s="60"/>
      <c r="G3" s="60"/>
      <c r="H3" s="60"/>
    </row>
    <row r="4" spans="1:16" ht="21.65" customHeight="1">
      <c r="A4" s="46"/>
      <c r="B4" s="46"/>
      <c r="C4" s="46"/>
      <c r="D4" s="135" t="s">
        <v>97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6" ht="22.25" customHeight="1">
      <c r="D5" s="46"/>
      <c r="E5" s="46"/>
      <c r="G5" s="46"/>
      <c r="J5" s="136" t="s">
        <v>61</v>
      </c>
      <c r="K5" s="136"/>
      <c r="L5" s="136"/>
      <c r="M5" s="46"/>
      <c r="N5" s="46"/>
    </row>
    <row r="6" spans="1:16" ht="22.25" customHeight="1">
      <c r="D6" s="46"/>
      <c r="E6" s="46"/>
      <c r="G6" s="46"/>
      <c r="H6" s="46" t="s">
        <v>101</v>
      </c>
      <c r="J6" s="46"/>
      <c r="K6" s="46"/>
      <c r="L6" s="46"/>
      <c r="M6" s="46"/>
      <c r="N6" s="46"/>
    </row>
    <row r="7" spans="1:16" ht="22.25" customHeight="1">
      <c r="D7" s="46" t="s">
        <v>102</v>
      </c>
      <c r="E7" s="46"/>
      <c r="F7" s="46"/>
      <c r="G7" s="46"/>
      <c r="H7" s="46" t="s">
        <v>103</v>
      </c>
      <c r="J7" s="46"/>
      <c r="N7" s="46"/>
    </row>
    <row r="8" spans="1:16" ht="22.25" customHeight="1">
      <c r="D8" s="46" t="s">
        <v>105</v>
      </c>
      <c r="E8" s="46"/>
      <c r="F8" s="46" t="s">
        <v>106</v>
      </c>
      <c r="G8" s="46"/>
      <c r="H8" s="46" t="s">
        <v>107</v>
      </c>
      <c r="J8" s="46" t="s">
        <v>108</v>
      </c>
      <c r="K8" s="46"/>
      <c r="L8" s="46"/>
      <c r="M8" s="46"/>
      <c r="N8" s="83" t="s">
        <v>110</v>
      </c>
    </row>
    <row r="9" spans="1:16" ht="22.25" customHeight="1">
      <c r="B9" s="59"/>
      <c r="C9" s="59" t="s">
        <v>7</v>
      </c>
      <c r="D9" s="46" t="s">
        <v>111</v>
      </c>
      <c r="E9" s="46"/>
      <c r="F9" s="46" t="s">
        <v>112</v>
      </c>
      <c r="G9" s="46"/>
      <c r="H9" s="46" t="s">
        <v>113</v>
      </c>
      <c r="J9" s="46" t="s">
        <v>114</v>
      </c>
      <c r="K9" s="46"/>
      <c r="L9" s="46" t="s">
        <v>115</v>
      </c>
      <c r="M9" s="46"/>
      <c r="N9" s="83" t="s">
        <v>116</v>
      </c>
    </row>
    <row r="10" spans="1:16" ht="22.25" customHeight="1">
      <c r="B10" s="64"/>
      <c r="C10" s="64"/>
      <c r="D10" s="132" t="s">
        <v>9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6" ht="22.25" customHeight="1">
      <c r="A11" s="64" t="s">
        <v>176</v>
      </c>
      <c r="B11" s="64"/>
      <c r="C11" s="64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6" ht="22.25" customHeight="1">
      <c r="A12" s="64" t="s">
        <v>121</v>
      </c>
      <c r="B12" s="64"/>
      <c r="C12" s="64"/>
      <c r="D12" s="84">
        <v>433655</v>
      </c>
      <c r="E12" s="67"/>
      <c r="F12" s="84">
        <v>1384395</v>
      </c>
      <c r="G12" s="67"/>
      <c r="H12" s="84">
        <v>26349</v>
      </c>
      <c r="I12" s="67"/>
      <c r="J12" s="84">
        <v>43365</v>
      </c>
      <c r="K12" s="67"/>
      <c r="L12" s="84">
        <v>1020777</v>
      </c>
      <c r="M12" s="84"/>
      <c r="N12" s="84">
        <f>SUM(D12:L12)</f>
        <v>2908541</v>
      </c>
    </row>
    <row r="13" spans="1:16" ht="22.25" customHeight="1">
      <c r="A13" s="64"/>
      <c r="B13" s="64"/>
      <c r="C13" s="64"/>
      <c r="D13" s="84"/>
      <c r="E13" s="67"/>
      <c r="F13" s="84"/>
      <c r="G13" s="67"/>
      <c r="H13" s="84"/>
      <c r="I13" s="67"/>
      <c r="J13" s="84"/>
      <c r="K13" s="67"/>
      <c r="L13" s="84"/>
      <c r="M13" s="84"/>
      <c r="N13" s="84"/>
    </row>
    <row r="14" spans="1:16" ht="22" customHeight="1">
      <c r="A14" s="36" t="s">
        <v>159</v>
      </c>
      <c r="B14" s="64"/>
      <c r="C14" s="64"/>
      <c r="D14" s="67"/>
      <c r="E14" s="58"/>
      <c r="F14" s="58"/>
      <c r="G14" s="58"/>
      <c r="H14" s="58"/>
      <c r="I14" s="58"/>
      <c r="J14" s="58"/>
      <c r="K14" s="58"/>
      <c r="L14" s="21"/>
      <c r="M14" s="21"/>
      <c r="N14" s="21"/>
      <c r="O14" s="58"/>
      <c r="P14"/>
    </row>
    <row r="15" spans="1:16" ht="22" customHeight="1">
      <c r="A15" s="85" t="s">
        <v>160</v>
      </c>
      <c r="B15"/>
      <c r="C1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P15" s="58"/>
    </row>
    <row r="16" spans="1:16" ht="22" customHeight="1">
      <c r="A16" s="41" t="s">
        <v>161</v>
      </c>
      <c r="B16" s="59"/>
      <c r="C16" s="59">
        <v>9</v>
      </c>
      <c r="D16" s="68">
        <v>0</v>
      </c>
      <c r="E16" s="68"/>
      <c r="F16" s="68">
        <v>0</v>
      </c>
      <c r="G16" s="68"/>
      <c r="H16" s="68">
        <v>0</v>
      </c>
      <c r="I16" s="68"/>
      <c r="J16" s="68">
        <v>0</v>
      </c>
      <c r="K16" s="68"/>
      <c r="L16" s="68">
        <v>-63266</v>
      </c>
      <c r="M16" s="68"/>
      <c r="N16" s="68">
        <f>SUM(D16:L16)</f>
        <v>-63266</v>
      </c>
      <c r="P16" s="58"/>
    </row>
    <row r="17" spans="1:16" ht="22" customHeight="1">
      <c r="A17" s="85" t="s">
        <v>162</v>
      </c>
      <c r="B17" s="45"/>
      <c r="C17" s="45"/>
      <c r="D17" s="66">
        <f>SUM(D16)</f>
        <v>0</v>
      </c>
      <c r="E17" s="67"/>
      <c r="F17" s="66">
        <f>SUM(F16)</f>
        <v>0</v>
      </c>
      <c r="G17" s="67"/>
      <c r="H17" s="66">
        <f>SUM(H16)</f>
        <v>0</v>
      </c>
      <c r="I17" s="67"/>
      <c r="J17" s="66">
        <f>SUM(J16)</f>
        <v>0</v>
      </c>
      <c r="K17" s="67"/>
      <c r="L17" s="66">
        <f>SUM(L16)</f>
        <v>-63266</v>
      </c>
      <c r="M17" s="84"/>
      <c r="N17" s="66">
        <f>SUM(N16)</f>
        <v>-63266</v>
      </c>
      <c r="O17" s="67"/>
      <c r="P17" s="84"/>
    </row>
    <row r="18" spans="1:16" ht="22.25" customHeight="1">
      <c r="A18" s="45"/>
      <c r="B18" s="45"/>
      <c r="C18" s="45"/>
      <c r="D18" s="68"/>
      <c r="E18" s="58"/>
      <c r="F18" s="58"/>
      <c r="G18" s="58"/>
      <c r="H18" s="58"/>
      <c r="I18" s="58"/>
      <c r="J18" s="58"/>
      <c r="K18" s="58"/>
      <c r="L18" s="21"/>
      <c r="M18" s="21"/>
    </row>
    <row r="19" spans="1:16" ht="22.25" customHeight="1">
      <c r="A19" s="64" t="s">
        <v>118</v>
      </c>
      <c r="B19" s="64"/>
      <c r="C19" s="64"/>
      <c r="D19" s="67"/>
      <c r="E19" s="58"/>
      <c r="F19" s="58"/>
      <c r="G19" s="58"/>
      <c r="H19" s="58"/>
      <c r="I19" s="58"/>
      <c r="J19" s="58"/>
      <c r="K19" s="58"/>
      <c r="L19" s="21"/>
      <c r="M19" s="21"/>
    </row>
    <row r="20" spans="1:16" ht="22.25" customHeight="1">
      <c r="A20" s="30" t="s">
        <v>119</v>
      </c>
      <c r="D20" s="68">
        <v>0</v>
      </c>
      <c r="E20" s="68"/>
      <c r="F20" s="68">
        <v>0</v>
      </c>
      <c r="G20" s="68"/>
      <c r="H20" s="68">
        <v>0</v>
      </c>
      <c r="I20" s="68"/>
      <c r="J20" s="68">
        <v>0</v>
      </c>
      <c r="K20" s="68"/>
      <c r="L20" s="68">
        <f>'PL 6'!D27</f>
        <v>165520</v>
      </c>
      <c r="M20" s="68"/>
      <c r="N20" s="58">
        <f>SUM(D20:M20)</f>
        <v>165520</v>
      </c>
    </row>
    <row r="21" spans="1:16" ht="23" customHeight="1">
      <c r="A21" s="45" t="s">
        <v>94</v>
      </c>
      <c r="B21" s="45"/>
      <c r="C21" s="45"/>
      <c r="D21" s="66">
        <f>SUM(D20)</f>
        <v>0</v>
      </c>
      <c r="E21" s="67"/>
      <c r="F21" s="66">
        <f>SUM(F20)</f>
        <v>0</v>
      </c>
      <c r="G21" s="67"/>
      <c r="H21" s="66">
        <f>SUM(H20)</f>
        <v>0</v>
      </c>
      <c r="I21" s="67"/>
      <c r="J21" s="66">
        <f>SUM(J20)</f>
        <v>0</v>
      </c>
      <c r="K21" s="67"/>
      <c r="L21" s="66">
        <f>SUM(L20)</f>
        <v>165520</v>
      </c>
      <c r="M21" s="84"/>
      <c r="N21" s="66">
        <f>SUM(N20)</f>
        <v>165520</v>
      </c>
    </row>
    <row r="22" spans="1:16" ht="22.25" customHeight="1">
      <c r="A22" s="45"/>
      <c r="B22" s="45"/>
      <c r="C22" s="45"/>
      <c r="D22" s="68"/>
      <c r="E22" s="58"/>
      <c r="F22" s="58"/>
      <c r="G22" s="58"/>
      <c r="H22" s="58"/>
      <c r="I22" s="58"/>
      <c r="J22" s="58"/>
      <c r="K22" s="58"/>
      <c r="L22" s="21"/>
      <c r="M22" s="21"/>
    </row>
    <row r="23" spans="1:16" ht="22.25" customHeight="1" thickBot="1">
      <c r="A23" s="60" t="s">
        <v>177</v>
      </c>
      <c r="B23" s="60"/>
      <c r="C23" s="60"/>
      <c r="D23" s="69">
        <f>D12+D17+D21</f>
        <v>433655</v>
      </c>
      <c r="E23" s="70"/>
      <c r="F23" s="69">
        <f>F12+F17+F21</f>
        <v>1384395</v>
      </c>
      <c r="G23" s="70"/>
      <c r="H23" s="69">
        <f>H12+H17+H21</f>
        <v>26349</v>
      </c>
      <c r="I23" s="70"/>
      <c r="J23" s="69">
        <f>J12+J17+J21</f>
        <v>43365</v>
      </c>
      <c r="K23" s="70"/>
      <c r="L23" s="69">
        <f>L12+L17+L21</f>
        <v>1123031</v>
      </c>
      <c r="M23" s="70"/>
      <c r="N23" s="69">
        <f>N12+N17+N21</f>
        <v>3010795</v>
      </c>
      <c r="O23" s="58"/>
    </row>
    <row r="24" spans="1:16" ht="22.4" customHeight="1" thickTop="1">
      <c r="N24" s="58"/>
    </row>
    <row r="25" spans="1:16" ht="22.4" customHeight="1">
      <c r="N25" s="58">
        <f>N23-'BS-2-4'!D88</f>
        <v>0</v>
      </c>
    </row>
    <row r="35" spans="1:1" ht="22.4" customHeight="1">
      <c r="A35" s="3"/>
    </row>
    <row r="40" spans="1:1" ht="22.4" customHeight="1">
      <c r="A40" s="45"/>
    </row>
    <row r="41" spans="1:1" ht="22.4" customHeight="1">
      <c r="A41" s="64"/>
    </row>
  </sheetData>
  <mergeCells count="3">
    <mergeCell ref="D10:N10"/>
    <mergeCell ref="D4:N4"/>
    <mergeCell ref="J5:L5"/>
  </mergeCells>
  <pageMargins left="0.8" right="0.8" top="0.48" bottom="0.5" header="0.5" footer="0.5"/>
  <pageSetup paperSize="9" scale="85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N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A197-0451-48F4-B8AF-870426E0460D}">
  <sheetPr>
    <tabColor rgb="FF00FF99"/>
  </sheetPr>
  <dimension ref="A1:P27"/>
  <sheetViews>
    <sheetView view="pageBreakPreview" topLeftCell="A7" zoomScale="80" zoomScaleNormal="84" zoomScaleSheetLayoutView="80" workbookViewId="0">
      <selection activeCell="K12" sqref="K12"/>
    </sheetView>
  </sheetViews>
  <sheetFormatPr defaultColWidth="8.1796875" defaultRowHeight="14"/>
  <cols>
    <col min="1" max="1" width="61.81640625" style="30" customWidth="1"/>
    <col min="2" max="2" width="6.36328125" style="30" customWidth="1"/>
    <col min="3" max="3" width="1.1796875" style="30" customWidth="1"/>
    <col min="4" max="4" width="12.36328125" style="30" customWidth="1"/>
    <col min="5" max="5" width="1" style="30" customWidth="1"/>
    <col min="6" max="6" width="12.36328125" style="30" customWidth="1"/>
    <col min="7" max="7" width="1" style="30" customWidth="1"/>
    <col min="8" max="8" width="12.36328125" style="30" customWidth="1"/>
    <col min="9" max="9" width="1" style="30" customWidth="1"/>
    <col min="10" max="10" width="12.36328125" style="30" customWidth="1"/>
    <col min="11" max="11" width="1" style="30" customWidth="1"/>
    <col min="12" max="12" width="12.36328125" style="30" customWidth="1"/>
    <col min="13" max="13" width="1" style="30" customWidth="1"/>
    <col min="14" max="14" width="12.36328125" style="30" customWidth="1"/>
    <col min="15" max="15" width="1" style="30" customWidth="1"/>
    <col min="16" max="16" width="12.36328125" style="30" customWidth="1"/>
    <col min="17" max="16384" width="8.1796875" style="30"/>
  </cols>
  <sheetData>
    <row r="1" spans="1:16" ht="22.4" customHeight="1">
      <c r="A1" s="28" t="s">
        <v>0</v>
      </c>
      <c r="B1" s="62"/>
      <c r="C1" s="62"/>
    </row>
    <row r="2" spans="1:16" ht="22.4" customHeight="1">
      <c r="A2" s="26" t="s">
        <v>96</v>
      </c>
      <c r="B2" s="64"/>
      <c r="C2" s="64"/>
      <c r="D2" s="64"/>
      <c r="E2" s="62"/>
      <c r="G2" s="62"/>
    </row>
    <row r="3" spans="1:16" ht="21.65" customHeight="1">
      <c r="A3" s="60"/>
      <c r="B3" s="60"/>
      <c r="C3" s="60"/>
      <c r="D3" s="60"/>
      <c r="E3" s="60"/>
      <c r="F3" s="60"/>
      <c r="G3" s="60"/>
      <c r="H3" s="60"/>
    </row>
    <row r="4" spans="1:16" ht="21.65" customHeight="1">
      <c r="A4" s="46"/>
      <c r="B4" s="46"/>
      <c r="C4" s="46"/>
      <c r="D4" s="135" t="s">
        <v>122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spans="1:16" ht="22" customHeight="1">
      <c r="A5" s="46"/>
      <c r="B5" s="46"/>
      <c r="C5" s="46"/>
      <c r="D5" s="29"/>
      <c r="E5" s="29"/>
      <c r="F5" s="29"/>
      <c r="G5" s="29"/>
      <c r="H5" s="29"/>
      <c r="I5" s="29"/>
      <c r="J5" s="29"/>
      <c r="K5" s="29"/>
      <c r="L5" s="29"/>
      <c r="M5" s="29"/>
      <c r="N5" s="46" t="s">
        <v>98</v>
      </c>
      <c r="O5" s="29"/>
      <c r="P5" s="29"/>
    </row>
    <row r="6" spans="1:16" ht="22" customHeight="1">
      <c r="A6" s="46"/>
      <c r="B6" s="46"/>
      <c r="C6" s="46"/>
      <c r="D6" s="29"/>
      <c r="E6" s="29"/>
      <c r="F6" s="29"/>
      <c r="G6" s="29"/>
      <c r="H6" s="29"/>
      <c r="I6" s="29"/>
      <c r="J6" s="29"/>
      <c r="K6" s="29"/>
      <c r="L6" s="29"/>
      <c r="M6" s="29"/>
      <c r="N6" s="46" t="s">
        <v>99</v>
      </c>
      <c r="O6" s="29"/>
      <c r="P6" s="29"/>
    </row>
    <row r="7" spans="1:16" ht="22" customHeight="1">
      <c r="D7" s="46"/>
      <c r="E7" s="46"/>
      <c r="G7" s="46"/>
      <c r="J7" s="136" t="s">
        <v>61</v>
      </c>
      <c r="K7" s="136"/>
      <c r="L7" s="136"/>
      <c r="M7" s="46"/>
      <c r="N7" s="119" t="s">
        <v>100</v>
      </c>
      <c r="O7" s="63"/>
      <c r="P7" s="46"/>
    </row>
    <row r="8" spans="1:16" ht="22" customHeight="1">
      <c r="D8" s="46"/>
      <c r="E8" s="46"/>
      <c r="G8" s="46"/>
      <c r="H8" s="30" t="s">
        <v>101</v>
      </c>
      <c r="J8" s="46"/>
      <c r="K8" s="46"/>
      <c r="L8" s="46"/>
      <c r="M8" s="46"/>
      <c r="N8" s="46"/>
      <c r="O8" s="63"/>
      <c r="P8" s="46"/>
    </row>
    <row r="9" spans="1:16" ht="22" customHeight="1">
      <c r="D9" s="46" t="s">
        <v>102</v>
      </c>
      <c r="E9" s="46"/>
      <c r="F9" s="46"/>
      <c r="G9" s="46"/>
      <c r="H9" s="46" t="s">
        <v>103</v>
      </c>
      <c r="J9" s="46"/>
      <c r="N9" s="46" t="s">
        <v>104</v>
      </c>
      <c r="O9" s="46"/>
      <c r="P9" s="46"/>
    </row>
    <row r="10" spans="1:16" ht="22" customHeight="1">
      <c r="D10" s="46" t="s">
        <v>105</v>
      </c>
      <c r="E10" s="46"/>
      <c r="F10" s="46" t="s">
        <v>106</v>
      </c>
      <c r="G10" s="46"/>
      <c r="H10" s="46" t="s">
        <v>107</v>
      </c>
      <c r="J10" s="46" t="s">
        <v>108</v>
      </c>
      <c r="K10" s="46"/>
      <c r="L10" s="46"/>
      <c r="M10" s="46"/>
      <c r="N10" s="46" t="s">
        <v>109</v>
      </c>
      <c r="O10" s="46"/>
      <c r="P10" s="83" t="s">
        <v>110</v>
      </c>
    </row>
    <row r="11" spans="1:16" ht="22" customHeight="1">
      <c r="B11" s="59"/>
      <c r="D11" s="46" t="s">
        <v>111</v>
      </c>
      <c r="E11" s="46"/>
      <c r="F11" s="46" t="s">
        <v>112</v>
      </c>
      <c r="G11" s="46"/>
      <c r="H11" s="46" t="s">
        <v>113</v>
      </c>
      <c r="J11" s="46" t="s">
        <v>114</v>
      </c>
      <c r="K11" s="46"/>
      <c r="L11" s="46" t="s">
        <v>115</v>
      </c>
      <c r="M11" s="46"/>
      <c r="N11" s="46" t="s">
        <v>114</v>
      </c>
      <c r="O11" s="46"/>
      <c r="P11" s="83" t="s">
        <v>116</v>
      </c>
    </row>
    <row r="12" spans="1:16" ht="22" customHeight="1">
      <c r="B12" s="64"/>
      <c r="C12" s="64"/>
      <c r="D12" s="132" t="s">
        <v>9</v>
      </c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</row>
    <row r="13" spans="1:16" ht="22" customHeight="1">
      <c r="A13" s="64" t="s">
        <v>174</v>
      </c>
      <c r="B13" s="64"/>
      <c r="C13" s="64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6" ht="22" customHeight="1">
      <c r="A14" s="64" t="s">
        <v>117</v>
      </c>
      <c r="B14" s="64"/>
      <c r="C14" s="64"/>
      <c r="D14" s="84">
        <v>433655</v>
      </c>
      <c r="E14" s="67"/>
      <c r="F14" s="84">
        <v>1384395</v>
      </c>
      <c r="G14" s="67"/>
      <c r="H14" s="84">
        <v>26349</v>
      </c>
      <c r="I14" s="67"/>
      <c r="J14" s="84">
        <v>43365</v>
      </c>
      <c r="K14" s="67"/>
      <c r="L14" s="84">
        <v>844650</v>
      </c>
      <c r="M14" s="84"/>
      <c r="N14" s="84">
        <v>-78</v>
      </c>
      <c r="O14" s="67"/>
      <c r="P14" s="84">
        <f>SUM(D14:N14)</f>
        <v>2732336</v>
      </c>
    </row>
    <row r="15" spans="1:16" ht="22" customHeight="1">
      <c r="A15" s="64"/>
      <c r="B15" s="64"/>
      <c r="C15" s="64"/>
      <c r="D15" s="84"/>
      <c r="E15" s="67"/>
      <c r="F15" s="84"/>
      <c r="G15" s="67"/>
      <c r="H15" s="84"/>
      <c r="I15" s="67"/>
      <c r="J15" s="84"/>
      <c r="K15" s="67"/>
      <c r="L15" s="84"/>
      <c r="M15" s="84"/>
      <c r="N15" s="84"/>
      <c r="O15" s="67"/>
      <c r="P15" s="84"/>
    </row>
    <row r="16" spans="1:16" ht="22" customHeight="1">
      <c r="A16" s="36" t="s">
        <v>159</v>
      </c>
      <c r="B16" s="64"/>
      <c r="C16" s="64"/>
      <c r="D16" s="67"/>
      <c r="E16" s="58"/>
      <c r="F16" s="58"/>
      <c r="G16" s="58"/>
      <c r="H16" s="58"/>
      <c r="I16" s="58"/>
      <c r="J16" s="58"/>
      <c r="K16" s="58"/>
      <c r="L16" s="110"/>
      <c r="M16" s="110"/>
      <c r="N16" s="110"/>
      <c r="O16" s="58"/>
      <c r="P16"/>
    </row>
    <row r="17" spans="1:16" ht="22" customHeight="1">
      <c r="A17" s="85" t="s">
        <v>163</v>
      </c>
      <c r="B17"/>
      <c r="C17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P17" s="58"/>
    </row>
    <row r="18" spans="1:16" ht="22" customHeight="1">
      <c r="A18" s="41" t="s">
        <v>161</v>
      </c>
      <c r="B18" s="59"/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68"/>
      <c r="L18" s="68">
        <v>-40547</v>
      </c>
      <c r="M18" s="68"/>
      <c r="N18" s="68">
        <v>0</v>
      </c>
      <c r="P18" s="58">
        <f>SUM(D18:N18)</f>
        <v>-40547</v>
      </c>
    </row>
    <row r="19" spans="1:16" ht="22" customHeight="1">
      <c r="A19" s="85" t="s">
        <v>164</v>
      </c>
      <c r="B19" s="45"/>
      <c r="C19" s="45"/>
      <c r="D19" s="66">
        <f>SUM(D18)</f>
        <v>0</v>
      </c>
      <c r="E19" s="84"/>
      <c r="F19" s="66">
        <f>SUM(F18)</f>
        <v>0</v>
      </c>
      <c r="G19" s="84"/>
      <c r="H19" s="66">
        <f>SUM(H18)</f>
        <v>0</v>
      </c>
      <c r="I19" s="84"/>
      <c r="J19" s="66">
        <f>SUM(J18)</f>
        <v>0</v>
      </c>
      <c r="K19" s="84"/>
      <c r="L19" s="66">
        <f>SUM(L18)</f>
        <v>-40547</v>
      </c>
      <c r="M19" s="84"/>
      <c r="N19" s="66">
        <f>SUM(N18)</f>
        <v>0</v>
      </c>
      <c r="O19" s="84"/>
      <c r="P19" s="66">
        <f>SUM(D19:N19)</f>
        <v>-40547</v>
      </c>
    </row>
    <row r="20" spans="1:16" ht="21" customHeight="1">
      <c r="A20" s="45"/>
      <c r="B20" s="45"/>
      <c r="C20" s="45"/>
      <c r="D20" s="68"/>
      <c r="E20" s="58"/>
      <c r="F20" s="58"/>
      <c r="G20" s="58"/>
      <c r="H20" s="58"/>
      <c r="I20" s="58"/>
      <c r="J20" s="58"/>
      <c r="K20" s="58"/>
      <c r="L20" s="110"/>
      <c r="M20" s="110"/>
      <c r="N20" s="110"/>
      <c r="O20" s="58"/>
    </row>
    <row r="21" spans="1:16" ht="22" customHeight="1">
      <c r="A21" s="64" t="s">
        <v>118</v>
      </c>
      <c r="B21" s="64"/>
      <c r="C21" s="64"/>
      <c r="D21" s="67"/>
      <c r="E21" s="58"/>
      <c r="F21" s="58"/>
      <c r="G21" s="58"/>
      <c r="H21" s="58"/>
      <c r="I21" s="58"/>
      <c r="J21" s="58"/>
      <c r="K21" s="58"/>
      <c r="L21" s="110"/>
      <c r="M21" s="110"/>
      <c r="N21" s="110"/>
      <c r="O21" s="58"/>
    </row>
    <row r="22" spans="1:16" ht="22" customHeight="1">
      <c r="A22" s="30" t="s">
        <v>119</v>
      </c>
      <c r="D22" s="68">
        <v>0</v>
      </c>
      <c r="E22" s="68"/>
      <c r="F22" s="68">
        <v>0</v>
      </c>
      <c r="G22" s="68"/>
      <c r="H22" s="68">
        <v>0</v>
      </c>
      <c r="I22" s="68"/>
      <c r="J22" s="68">
        <v>0</v>
      </c>
      <c r="K22" s="68"/>
      <c r="L22" s="68">
        <v>177496</v>
      </c>
      <c r="M22" s="68"/>
      <c r="N22" s="68">
        <v>0</v>
      </c>
      <c r="P22" s="58">
        <f>SUM(D22:N22)</f>
        <v>177496</v>
      </c>
    </row>
    <row r="23" spans="1:16" ht="22" customHeight="1">
      <c r="A23" s="50" t="s">
        <v>120</v>
      </c>
      <c r="B23" s="50"/>
      <c r="C23" s="50"/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v>78</v>
      </c>
      <c r="P23" s="58">
        <f>SUM(D23:N23)</f>
        <v>78</v>
      </c>
    </row>
    <row r="24" spans="1:16" ht="22" customHeight="1">
      <c r="A24" s="45" t="s">
        <v>94</v>
      </c>
      <c r="B24" s="45"/>
      <c r="C24" s="45"/>
      <c r="D24" s="66">
        <f>SUM(D22:D23)</f>
        <v>0</v>
      </c>
      <c r="E24" s="67"/>
      <c r="F24" s="66">
        <f>SUM(F22:F23)</f>
        <v>0</v>
      </c>
      <c r="G24" s="67"/>
      <c r="H24" s="66">
        <f>SUM(H22:H23)</f>
        <v>0</v>
      </c>
      <c r="I24" s="67"/>
      <c r="J24" s="66">
        <f>SUM(J22:J23)</f>
        <v>0</v>
      </c>
      <c r="K24" s="67"/>
      <c r="L24" s="66">
        <f>SUM(L22:L23)</f>
        <v>177496</v>
      </c>
      <c r="M24" s="84"/>
      <c r="N24" s="66">
        <f>SUM(N22:N23)</f>
        <v>78</v>
      </c>
      <c r="O24" s="67"/>
      <c r="P24" s="66">
        <f>SUM(D24:N24)</f>
        <v>177574</v>
      </c>
    </row>
    <row r="25" spans="1:16" ht="22" customHeight="1">
      <c r="A25" s="45"/>
      <c r="B25" s="45"/>
      <c r="C25" s="45"/>
      <c r="D25" s="68"/>
      <c r="E25" s="58"/>
      <c r="F25" s="58"/>
      <c r="G25" s="58"/>
      <c r="H25" s="58"/>
      <c r="I25" s="58"/>
      <c r="J25" s="58"/>
      <c r="K25" s="58"/>
      <c r="L25" s="110"/>
      <c r="M25" s="110"/>
      <c r="N25" s="110"/>
      <c r="O25" s="58"/>
    </row>
    <row r="26" spans="1:16" ht="22" customHeight="1" thickBot="1">
      <c r="A26" s="60" t="s">
        <v>175</v>
      </c>
      <c r="B26" s="60"/>
      <c r="C26" s="60"/>
      <c r="D26" s="121">
        <f>D19+D24+D14</f>
        <v>433655</v>
      </c>
      <c r="E26" s="70"/>
      <c r="F26" s="121">
        <f>F19+F24+F14</f>
        <v>1384395</v>
      </c>
      <c r="G26" s="70"/>
      <c r="H26" s="121">
        <f>H19+H24+H14</f>
        <v>26349</v>
      </c>
      <c r="I26" s="70"/>
      <c r="J26" s="121">
        <f>J19+J24+J14</f>
        <v>43365</v>
      </c>
      <c r="K26" s="70"/>
      <c r="L26" s="121">
        <f>L19+L24+L14</f>
        <v>981599</v>
      </c>
      <c r="M26" s="70"/>
      <c r="N26" s="121">
        <f>N19+N24+N14</f>
        <v>0</v>
      </c>
      <c r="O26" s="70"/>
      <c r="P26" s="121">
        <f>SUM(D26:N26)</f>
        <v>2869363</v>
      </c>
    </row>
    <row r="27" spans="1:16" ht="22" customHeight="1" thickTop="1"/>
  </sheetData>
  <mergeCells count="3">
    <mergeCell ref="D4:P4"/>
    <mergeCell ref="J7:L7"/>
    <mergeCell ref="D12:P12"/>
  </mergeCells>
  <pageMargins left="0.7" right="0.7" top="0.48" bottom="0.5" header="0.5" footer="0.5"/>
  <pageSetup paperSize="9" scale="80" firstPageNumber="9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rgb="FF00FF99"/>
  </sheetPr>
  <dimension ref="A1:P38"/>
  <sheetViews>
    <sheetView view="pageBreakPreview" zoomScale="80" zoomScaleNormal="55" zoomScaleSheetLayoutView="80" workbookViewId="0">
      <selection activeCell="K12" sqref="K12"/>
    </sheetView>
  </sheetViews>
  <sheetFormatPr defaultColWidth="8.1796875" defaultRowHeight="22.4" customHeight="1"/>
  <cols>
    <col min="1" max="1" width="53" style="30" customWidth="1"/>
    <col min="2" max="2" width="9.90625" style="30" customWidth="1"/>
    <col min="3" max="3" width="1.81640625" style="30" customWidth="1"/>
    <col min="4" max="4" width="13.453125" style="30" customWidth="1"/>
    <col min="5" max="5" width="1" style="30" customWidth="1"/>
    <col min="6" max="6" width="13.453125" style="30" customWidth="1"/>
    <col min="7" max="7" width="1" style="30" customWidth="1"/>
    <col min="8" max="8" width="13.453125" style="30" customWidth="1"/>
    <col min="9" max="9" width="1" style="30" customWidth="1"/>
    <col min="10" max="10" width="13.453125" style="30" customWidth="1"/>
    <col min="11" max="11" width="1" style="30" customWidth="1"/>
    <col min="12" max="12" width="13.453125" style="30" customWidth="1"/>
    <col min="13" max="13" width="1" style="30" customWidth="1"/>
    <col min="14" max="14" width="13.453125" style="30" customWidth="1"/>
    <col min="15" max="15" width="11.1796875" style="30" bestFit="1" customWidth="1"/>
    <col min="16" max="16384" width="8.1796875" style="30"/>
  </cols>
  <sheetData>
    <row r="1" spans="1:16" ht="22.4" customHeight="1">
      <c r="A1" s="28" t="s">
        <v>0</v>
      </c>
      <c r="B1" s="62"/>
      <c r="C1" s="62"/>
    </row>
    <row r="2" spans="1:16" ht="22.4" customHeight="1">
      <c r="A2" s="26" t="s">
        <v>96</v>
      </c>
      <c r="B2" s="64"/>
      <c r="C2" s="64"/>
      <c r="D2" s="64"/>
      <c r="E2" s="62"/>
      <c r="G2" s="62"/>
    </row>
    <row r="3" spans="1:16" ht="21.65" customHeight="1">
      <c r="A3" s="60"/>
      <c r="B3" s="60"/>
      <c r="C3" s="60"/>
      <c r="D3" s="60"/>
      <c r="E3" s="60"/>
      <c r="F3" s="60"/>
      <c r="G3" s="60"/>
      <c r="H3" s="60"/>
    </row>
    <row r="4" spans="1:16" ht="21.65" customHeight="1">
      <c r="A4" s="46"/>
      <c r="B4" s="46"/>
      <c r="C4" s="46"/>
      <c r="D4" s="135" t="s">
        <v>122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6" ht="22.25" customHeight="1">
      <c r="D5" s="46"/>
      <c r="E5" s="46"/>
      <c r="G5" s="46"/>
      <c r="J5" s="136" t="s">
        <v>61</v>
      </c>
      <c r="K5" s="136"/>
      <c r="L5" s="136"/>
      <c r="M5" s="46"/>
      <c r="N5" s="46"/>
    </row>
    <row r="6" spans="1:16" ht="22.25" customHeight="1">
      <c r="D6" s="46"/>
      <c r="E6" s="46"/>
      <c r="G6" s="46"/>
      <c r="H6" s="30" t="s">
        <v>101</v>
      </c>
      <c r="J6" s="46"/>
      <c r="K6" s="46"/>
      <c r="L6" s="46"/>
      <c r="M6" s="46"/>
      <c r="N6" s="46"/>
    </row>
    <row r="7" spans="1:16" ht="22.25" customHeight="1">
      <c r="D7" s="46" t="s">
        <v>102</v>
      </c>
      <c r="E7" s="46"/>
      <c r="F7" s="46"/>
      <c r="G7" s="46"/>
      <c r="H7" s="46" t="s">
        <v>103</v>
      </c>
      <c r="J7" s="46"/>
      <c r="N7" s="46"/>
    </row>
    <row r="8" spans="1:16" ht="22.25" customHeight="1">
      <c r="D8" s="46" t="s">
        <v>105</v>
      </c>
      <c r="E8" s="46"/>
      <c r="F8" s="46" t="s">
        <v>106</v>
      </c>
      <c r="G8" s="46"/>
      <c r="H8" s="46" t="s">
        <v>107</v>
      </c>
      <c r="J8" s="46" t="s">
        <v>108</v>
      </c>
      <c r="K8" s="46"/>
      <c r="L8" s="46"/>
      <c r="M8" s="46"/>
      <c r="N8" s="83" t="s">
        <v>110</v>
      </c>
    </row>
    <row r="9" spans="1:16" ht="22.25" customHeight="1">
      <c r="B9" s="59" t="s">
        <v>7</v>
      </c>
      <c r="C9" s="59"/>
      <c r="D9" s="46" t="s">
        <v>111</v>
      </c>
      <c r="E9" s="46"/>
      <c r="F9" s="46" t="s">
        <v>112</v>
      </c>
      <c r="G9" s="46"/>
      <c r="H9" s="46" t="s">
        <v>113</v>
      </c>
      <c r="J9" s="46" t="s">
        <v>114</v>
      </c>
      <c r="K9" s="46"/>
      <c r="L9" s="46" t="s">
        <v>115</v>
      </c>
      <c r="M9" s="46"/>
      <c r="N9" s="83" t="s">
        <v>116</v>
      </c>
    </row>
    <row r="10" spans="1:16" ht="22.25" customHeight="1">
      <c r="B10" s="64"/>
      <c r="C10" s="64"/>
      <c r="D10" s="132" t="s">
        <v>9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6" ht="22.25" customHeight="1">
      <c r="A11" s="64" t="s">
        <v>176</v>
      </c>
      <c r="B11" s="64"/>
      <c r="C11" s="64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6" ht="22.25" customHeight="1">
      <c r="A12" s="64" t="s">
        <v>121</v>
      </c>
      <c r="B12" s="64"/>
      <c r="C12" s="64"/>
      <c r="D12" s="84">
        <v>433655</v>
      </c>
      <c r="E12" s="67"/>
      <c r="F12" s="84">
        <v>1384395</v>
      </c>
      <c r="G12" s="67"/>
      <c r="H12" s="84">
        <v>26349</v>
      </c>
      <c r="I12" s="67"/>
      <c r="J12" s="84">
        <v>43365</v>
      </c>
      <c r="K12" s="67"/>
      <c r="L12" s="84">
        <v>1019831</v>
      </c>
      <c r="M12" s="84"/>
      <c r="N12" s="84">
        <f>SUM(D12:L12)</f>
        <v>2907595</v>
      </c>
    </row>
    <row r="13" spans="1:16" ht="19" customHeight="1">
      <c r="A13" s="64"/>
      <c r="B13" s="64"/>
      <c r="C13" s="64"/>
      <c r="D13" s="84"/>
      <c r="E13" s="67"/>
      <c r="F13" s="84"/>
      <c r="G13" s="67"/>
      <c r="H13" s="84"/>
      <c r="I13" s="67"/>
      <c r="J13" s="84"/>
      <c r="K13" s="67"/>
      <c r="L13" s="84"/>
      <c r="M13" s="84"/>
      <c r="N13" s="84"/>
    </row>
    <row r="14" spans="1:16" ht="22" customHeight="1">
      <c r="A14" s="36" t="s">
        <v>159</v>
      </c>
      <c r="B14" s="64"/>
      <c r="C14" s="64"/>
      <c r="D14" s="67"/>
      <c r="E14" s="58"/>
      <c r="F14" s="58"/>
      <c r="G14" s="58"/>
      <c r="H14" s="58"/>
      <c r="I14" s="58"/>
      <c r="J14" s="58"/>
      <c r="K14" s="58"/>
      <c r="L14" s="21"/>
      <c r="M14" s="21"/>
      <c r="N14" s="21"/>
      <c r="O14" s="58"/>
      <c r="P14"/>
    </row>
    <row r="15" spans="1:16" ht="22" customHeight="1">
      <c r="A15" s="85" t="s">
        <v>163</v>
      </c>
      <c r="B15"/>
      <c r="C1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P15" s="58"/>
    </row>
    <row r="16" spans="1:16" ht="22" customHeight="1">
      <c r="A16" s="41" t="s">
        <v>161</v>
      </c>
      <c r="B16" s="59">
        <v>9</v>
      </c>
      <c r="D16" s="68">
        <v>0</v>
      </c>
      <c r="E16" s="68"/>
      <c r="F16" s="68">
        <v>0</v>
      </c>
      <c r="G16" s="68"/>
      <c r="H16" s="68">
        <v>0</v>
      </c>
      <c r="I16" s="68"/>
      <c r="J16" s="68">
        <v>0</v>
      </c>
      <c r="K16" s="68"/>
      <c r="L16" s="68">
        <v>-63266</v>
      </c>
      <c r="M16" s="68"/>
      <c r="N16" s="68">
        <f>SUM(D16:L16)</f>
        <v>-63266</v>
      </c>
      <c r="P16" s="58"/>
    </row>
    <row r="17" spans="1:16" ht="22" customHeight="1">
      <c r="A17" s="85" t="s">
        <v>164</v>
      </c>
      <c r="B17" s="45"/>
      <c r="C17" s="45"/>
      <c r="D17" s="66">
        <f>SUM(D16)</f>
        <v>0</v>
      </c>
      <c r="E17" s="84"/>
      <c r="F17" s="66">
        <f>SUM(F16)</f>
        <v>0</v>
      </c>
      <c r="G17" s="84"/>
      <c r="H17" s="66">
        <f>SUM(H16)</f>
        <v>0</v>
      </c>
      <c r="I17" s="84"/>
      <c r="J17" s="66">
        <f>SUM(J16)</f>
        <v>0</v>
      </c>
      <c r="K17" s="84"/>
      <c r="L17" s="66">
        <f>SUM(L16)</f>
        <v>-63266</v>
      </c>
      <c r="M17" s="84"/>
      <c r="N17" s="66">
        <f>SUM(N16)</f>
        <v>-63266</v>
      </c>
      <c r="O17" s="84"/>
      <c r="P17" s="84"/>
    </row>
    <row r="18" spans="1:16" ht="19.5" customHeight="1">
      <c r="A18" s="45"/>
      <c r="B18" s="45"/>
      <c r="C18" s="45"/>
      <c r="D18" s="68"/>
      <c r="E18" s="58"/>
      <c r="F18" s="58"/>
      <c r="G18" s="58"/>
      <c r="H18" s="58"/>
      <c r="I18" s="58"/>
      <c r="J18" s="58"/>
      <c r="K18" s="58"/>
      <c r="L18" s="21"/>
      <c r="M18" s="21"/>
    </row>
    <row r="19" spans="1:16" ht="22.25" customHeight="1">
      <c r="A19" s="64" t="s">
        <v>118</v>
      </c>
      <c r="B19" s="64"/>
      <c r="C19" s="64"/>
      <c r="D19" s="67"/>
      <c r="E19" s="58"/>
      <c r="F19" s="58"/>
      <c r="G19" s="58"/>
      <c r="H19" s="58"/>
      <c r="I19" s="58"/>
      <c r="J19" s="58"/>
      <c r="K19" s="58"/>
      <c r="L19" s="21"/>
      <c r="M19" s="21"/>
    </row>
    <row r="20" spans="1:16" ht="22.25" customHeight="1">
      <c r="A20" s="30" t="s">
        <v>119</v>
      </c>
      <c r="D20" s="68">
        <v>0</v>
      </c>
      <c r="E20" s="68"/>
      <c r="F20" s="68">
        <v>0</v>
      </c>
      <c r="G20" s="68"/>
      <c r="H20" s="68">
        <v>0</v>
      </c>
      <c r="I20" s="68"/>
      <c r="J20" s="68">
        <v>0</v>
      </c>
      <c r="K20" s="68"/>
      <c r="L20" s="68">
        <f>'PL 6'!H27</f>
        <v>165595</v>
      </c>
      <c r="M20" s="68"/>
      <c r="N20" s="58">
        <f>SUM(D20:L20)</f>
        <v>165595</v>
      </c>
    </row>
    <row r="21" spans="1:16" ht="23" customHeight="1">
      <c r="A21" s="45" t="s">
        <v>94</v>
      </c>
      <c r="B21" s="45"/>
      <c r="C21" s="45"/>
      <c r="D21" s="66">
        <f>SUM(D20)</f>
        <v>0</v>
      </c>
      <c r="E21" s="67"/>
      <c r="F21" s="66">
        <f>SUM(F20)</f>
        <v>0</v>
      </c>
      <c r="G21" s="67"/>
      <c r="H21" s="66">
        <f>SUM(H20)</f>
        <v>0</v>
      </c>
      <c r="I21" s="67"/>
      <c r="J21" s="66">
        <f>SUM(J20)</f>
        <v>0</v>
      </c>
      <c r="K21" s="67"/>
      <c r="L21" s="66">
        <f>SUM(L20)</f>
        <v>165595</v>
      </c>
      <c r="M21" s="84"/>
      <c r="N21" s="66">
        <f>SUM(N20)</f>
        <v>165595</v>
      </c>
    </row>
    <row r="22" spans="1:16" ht="19.5" customHeight="1">
      <c r="A22" s="45"/>
      <c r="B22" s="45"/>
      <c r="C22" s="45"/>
      <c r="D22" s="68"/>
      <c r="E22" s="58"/>
      <c r="F22" s="58"/>
      <c r="G22" s="58"/>
      <c r="H22" s="58"/>
      <c r="I22" s="58"/>
      <c r="J22" s="58"/>
      <c r="K22" s="58"/>
      <c r="L22" s="21"/>
      <c r="M22" s="21"/>
    </row>
    <row r="23" spans="1:16" ht="22.25" customHeight="1" thickBot="1">
      <c r="A23" s="60" t="s">
        <v>177</v>
      </c>
      <c r="B23" s="60"/>
      <c r="C23" s="60"/>
      <c r="D23" s="69">
        <f>D12+D17+D21</f>
        <v>433655</v>
      </c>
      <c r="E23" s="70"/>
      <c r="F23" s="69">
        <f>F12+F17+F21</f>
        <v>1384395</v>
      </c>
      <c r="G23" s="70"/>
      <c r="H23" s="69">
        <f>H12+H17+H21</f>
        <v>26349</v>
      </c>
      <c r="I23" s="70"/>
      <c r="J23" s="69">
        <f>J12+J17+J21</f>
        <v>43365</v>
      </c>
      <c r="K23" s="70"/>
      <c r="L23" s="69">
        <f>L12+L17+L21</f>
        <v>1122160</v>
      </c>
      <c r="M23" s="70"/>
      <c r="N23" s="69">
        <f>N12+N17+N21</f>
        <v>3009924</v>
      </c>
      <c r="O23" s="58"/>
    </row>
    <row r="24" spans="1:16" ht="22.25" customHeight="1" thickTop="1">
      <c r="N24" s="58"/>
    </row>
    <row r="25" spans="1:16" ht="22.4" customHeight="1">
      <c r="N25" s="58">
        <f>N23-'BS-2-4'!H88</f>
        <v>0</v>
      </c>
    </row>
    <row r="32" spans="1:16" ht="22.4" customHeight="1">
      <c r="A32" s="3"/>
    </row>
    <row r="37" spans="1:1" ht="22.4" customHeight="1">
      <c r="A37" s="45"/>
    </row>
    <row r="38" spans="1:1" ht="22.4" customHeight="1">
      <c r="A38" s="64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rgb="FF00FF99"/>
  </sheetPr>
  <dimension ref="A1:M109"/>
  <sheetViews>
    <sheetView tabSelected="1" view="pageBreakPreview" zoomScale="90" zoomScaleNormal="90" zoomScaleSheetLayoutView="90" workbookViewId="0"/>
  </sheetViews>
  <sheetFormatPr defaultColWidth="8.1796875" defaultRowHeight="22.25" customHeight="1"/>
  <cols>
    <col min="1" max="1" width="53.81640625" style="20" customWidth="1"/>
    <col min="2" max="2" width="8.1796875" style="20" customWidth="1"/>
    <col min="3" max="3" width="12.1796875" style="15" customWidth="1"/>
    <col min="4" max="4" width="1.1796875" style="15" customWidth="1"/>
    <col min="5" max="5" width="12.1796875" style="15" customWidth="1"/>
    <col min="6" max="6" width="1.1796875" style="15" customWidth="1"/>
    <col min="7" max="7" width="12.1796875" style="15" customWidth="1"/>
    <col min="8" max="8" width="1.1796875" style="15" customWidth="1"/>
    <col min="9" max="9" width="12.1796875" style="15" customWidth="1"/>
    <col min="10" max="10" width="8.1796875" style="15"/>
    <col min="11" max="12" width="9.1796875" style="15" bestFit="1" customWidth="1"/>
    <col min="13" max="13" width="12.90625" style="15" bestFit="1" customWidth="1"/>
    <col min="14" max="16384" width="8.1796875" style="15"/>
  </cols>
  <sheetData>
    <row r="1" spans="1:9" ht="22.25" customHeight="1">
      <c r="A1" s="28" t="s">
        <v>0</v>
      </c>
      <c r="B1" s="14"/>
      <c r="D1" s="16"/>
      <c r="F1" s="16"/>
      <c r="G1" s="16"/>
      <c r="H1" s="16"/>
      <c r="I1" s="16"/>
    </row>
    <row r="2" spans="1:9" ht="22.25" customHeight="1">
      <c r="A2" s="17" t="s">
        <v>123</v>
      </c>
      <c r="B2" s="14"/>
      <c r="D2" s="16"/>
      <c r="F2" s="16"/>
      <c r="G2" s="16"/>
      <c r="H2" s="16"/>
      <c r="I2" s="16"/>
    </row>
    <row r="3" spans="1:9" s="18" customFormat="1" ht="21.5" customHeight="1">
      <c r="A3" s="17"/>
      <c r="B3" s="17"/>
      <c r="C3" s="137" t="s">
        <v>124</v>
      </c>
      <c r="D3" s="137"/>
      <c r="E3" s="137"/>
      <c r="F3" s="137"/>
      <c r="G3" s="137"/>
      <c r="H3" s="137"/>
      <c r="I3" s="137"/>
    </row>
    <row r="4" spans="1:9" ht="21.5" customHeight="1">
      <c r="A4" s="14"/>
      <c r="B4" s="14"/>
      <c r="C4" s="131" t="s">
        <v>125</v>
      </c>
      <c r="D4" s="131"/>
      <c r="E4" s="131"/>
      <c r="F4" s="36"/>
      <c r="G4" s="131" t="s">
        <v>3</v>
      </c>
      <c r="H4" s="131"/>
      <c r="I4" s="131"/>
    </row>
    <row r="5" spans="1:9" ht="21.5" customHeight="1">
      <c r="A5" s="14"/>
      <c r="B5" s="14"/>
      <c r="C5" s="131" t="s">
        <v>4</v>
      </c>
      <c r="D5" s="131"/>
      <c r="E5" s="131"/>
      <c r="F5" s="36"/>
      <c r="G5" s="131" t="s">
        <v>4</v>
      </c>
      <c r="H5" s="131"/>
      <c r="I5" s="131"/>
    </row>
    <row r="6" spans="1:9" ht="21.5" customHeight="1">
      <c r="A6" s="45"/>
      <c r="B6" s="45"/>
      <c r="C6" s="134" t="s">
        <v>173</v>
      </c>
      <c r="D6" s="134"/>
      <c r="E6" s="134"/>
      <c r="F6" s="29"/>
      <c r="G6" s="134" t="s">
        <v>173</v>
      </c>
      <c r="H6" s="134"/>
      <c r="I6" s="134"/>
    </row>
    <row r="7" spans="1:9" ht="21.5" customHeight="1">
      <c r="A7" s="17"/>
      <c r="B7" s="45"/>
      <c r="C7" s="133" t="s">
        <v>172</v>
      </c>
      <c r="D7" s="134"/>
      <c r="E7" s="134"/>
      <c r="F7" s="29"/>
      <c r="G7" s="133" t="s">
        <v>172</v>
      </c>
      <c r="H7" s="134"/>
      <c r="I7" s="134"/>
    </row>
    <row r="8" spans="1:9" ht="21.5" customHeight="1">
      <c r="A8" s="45"/>
      <c r="B8" s="47"/>
      <c r="C8" s="6">
        <v>2024</v>
      </c>
      <c r="D8" s="32"/>
      <c r="E8" s="6">
        <v>2023</v>
      </c>
      <c r="F8" s="32"/>
      <c r="G8" s="6">
        <v>2024</v>
      </c>
      <c r="H8" s="32"/>
      <c r="I8" s="6">
        <v>2023</v>
      </c>
    </row>
    <row r="9" spans="1:9" ht="21.5" customHeight="1">
      <c r="A9" s="45"/>
      <c r="B9" s="45"/>
      <c r="C9" s="132" t="s">
        <v>9</v>
      </c>
      <c r="D9" s="132"/>
      <c r="E9" s="132"/>
      <c r="F9" s="132"/>
      <c r="G9" s="132"/>
      <c r="H9" s="132"/>
      <c r="I9" s="132"/>
    </row>
    <row r="10" spans="1:9" ht="21.5" customHeight="1">
      <c r="A10" s="48" t="s">
        <v>126</v>
      </c>
      <c r="B10" s="48"/>
      <c r="C10" s="49"/>
      <c r="D10" s="49"/>
      <c r="E10" s="49"/>
      <c r="F10" s="49"/>
      <c r="G10" s="49"/>
      <c r="H10" s="49"/>
      <c r="I10" s="49"/>
    </row>
    <row r="11" spans="1:9" ht="21.5" customHeight="1">
      <c r="A11" s="126" t="s">
        <v>84</v>
      </c>
      <c r="B11" s="50"/>
      <c r="C11" s="103">
        <f>'PL 6'!D27</f>
        <v>165520</v>
      </c>
      <c r="D11" s="103"/>
      <c r="E11" s="103">
        <f>'PL 6'!F27</f>
        <v>226420</v>
      </c>
      <c r="F11" s="103"/>
      <c r="G11" s="103">
        <f>'PL 6'!H27</f>
        <v>165595</v>
      </c>
      <c r="H11" s="51"/>
      <c r="I11" s="51">
        <f>'PL 6'!J27</f>
        <v>177496</v>
      </c>
    </row>
    <row r="12" spans="1:9" ht="21.5" customHeight="1">
      <c r="A12" s="127" t="s">
        <v>127</v>
      </c>
      <c r="B12" s="52"/>
      <c r="C12" s="103"/>
      <c r="D12" s="103"/>
      <c r="E12" s="103"/>
      <c r="F12" s="103"/>
      <c r="G12" s="103"/>
      <c r="H12" s="51"/>
      <c r="I12" s="51"/>
    </row>
    <row r="13" spans="1:9" ht="21.5" customHeight="1">
      <c r="A13" s="126" t="s">
        <v>128</v>
      </c>
      <c r="B13" s="50"/>
      <c r="C13" s="103">
        <v>38873</v>
      </c>
      <c r="D13" s="103"/>
      <c r="E13" s="103">
        <v>37882</v>
      </c>
      <c r="F13" s="103"/>
      <c r="G13" s="103">
        <v>38873</v>
      </c>
      <c r="H13" s="51"/>
      <c r="I13" s="103">
        <v>37882</v>
      </c>
    </row>
    <row r="14" spans="1:9" ht="21.5" customHeight="1">
      <c r="A14" s="126" t="s">
        <v>81</v>
      </c>
      <c r="B14" s="50"/>
      <c r="C14" s="103">
        <v>22729</v>
      </c>
      <c r="D14" s="51"/>
      <c r="E14" s="51">
        <v>28303</v>
      </c>
      <c r="F14" s="51"/>
      <c r="G14" s="103">
        <v>22729</v>
      </c>
      <c r="H14" s="51"/>
      <c r="I14" s="51">
        <v>28303</v>
      </c>
    </row>
    <row r="15" spans="1:9" ht="21.5" customHeight="1">
      <c r="A15" s="125" t="s">
        <v>129</v>
      </c>
      <c r="B15" s="53"/>
      <c r="C15" s="103">
        <v>339004</v>
      </c>
      <c r="D15" s="103"/>
      <c r="E15" s="51">
        <v>338334</v>
      </c>
      <c r="F15" s="103"/>
      <c r="G15" s="103">
        <v>339004</v>
      </c>
      <c r="H15" s="51"/>
      <c r="I15" s="51">
        <v>338334</v>
      </c>
    </row>
    <row r="16" spans="1:9" ht="21.5" customHeight="1">
      <c r="A16" s="122" t="s">
        <v>182</v>
      </c>
      <c r="B16" s="53"/>
      <c r="C16" s="103">
        <v>6750</v>
      </c>
      <c r="D16" s="51"/>
      <c r="E16" s="51">
        <v>-25497</v>
      </c>
      <c r="F16" s="103"/>
      <c r="G16" s="103">
        <v>6750</v>
      </c>
      <c r="H16" s="51"/>
      <c r="I16" s="103">
        <v>-25497</v>
      </c>
    </row>
    <row r="17" spans="1:12" ht="21.5" customHeight="1">
      <c r="A17" s="122" t="s">
        <v>183</v>
      </c>
      <c r="B17" s="125"/>
      <c r="C17" s="103">
        <v>272</v>
      </c>
      <c r="D17" s="103"/>
      <c r="E17" s="103">
        <v>4</v>
      </c>
      <c r="F17" s="103"/>
      <c r="G17" s="103">
        <v>272</v>
      </c>
      <c r="H17" s="103"/>
      <c r="I17" s="103">
        <v>4</v>
      </c>
    </row>
    <row r="18" spans="1:12" ht="21.5" customHeight="1">
      <c r="A18" s="125" t="s">
        <v>130</v>
      </c>
      <c r="B18" s="30"/>
      <c r="C18" s="103">
        <v>2544</v>
      </c>
      <c r="D18" s="51"/>
      <c r="E18" s="51">
        <v>2734</v>
      </c>
      <c r="F18" s="51"/>
      <c r="G18" s="103">
        <v>2544</v>
      </c>
      <c r="H18" s="51"/>
      <c r="I18" s="51">
        <v>2734</v>
      </c>
    </row>
    <row r="19" spans="1:12" ht="21.5" customHeight="1">
      <c r="A19" s="125" t="s">
        <v>165</v>
      </c>
      <c r="B19" s="53"/>
      <c r="C19" s="103">
        <v>-120</v>
      </c>
      <c r="D19" s="51"/>
      <c r="E19" s="51">
        <v>-451</v>
      </c>
      <c r="F19" s="51"/>
      <c r="G19" s="103">
        <v>-120</v>
      </c>
      <c r="H19" s="51"/>
      <c r="I19" s="51">
        <v>-451</v>
      </c>
    </row>
    <row r="20" spans="1:12" ht="21.5" customHeight="1">
      <c r="A20" s="125" t="s">
        <v>131</v>
      </c>
      <c r="B20" s="53"/>
      <c r="C20" s="103">
        <v>7859</v>
      </c>
      <c r="D20" s="51"/>
      <c r="E20" s="51">
        <v>6892</v>
      </c>
      <c r="F20" s="51"/>
      <c r="G20" s="103">
        <v>7859</v>
      </c>
      <c r="H20" s="51"/>
      <c r="I20" s="51">
        <v>6892</v>
      </c>
    </row>
    <row r="21" spans="1:12" ht="21.5" customHeight="1">
      <c r="A21" s="122" t="s">
        <v>158</v>
      </c>
      <c r="B21" s="53"/>
      <c r="C21" s="103">
        <v>0</v>
      </c>
      <c r="D21" s="51"/>
      <c r="E21" s="103">
        <v>-63700</v>
      </c>
      <c r="F21" s="51"/>
      <c r="G21" s="103">
        <v>0</v>
      </c>
      <c r="H21" s="51"/>
      <c r="I21" s="103">
        <v>-14700</v>
      </c>
    </row>
    <row r="22" spans="1:12" s="45" customFormat="1" ht="21.5" customHeight="1">
      <c r="A22" s="126" t="s">
        <v>132</v>
      </c>
      <c r="C22" s="123">
        <v>-2529</v>
      </c>
      <c r="E22" s="124">
        <v>-3784</v>
      </c>
      <c r="F22" s="124"/>
      <c r="G22" s="124">
        <v>-2527</v>
      </c>
      <c r="H22" s="124"/>
      <c r="I22" s="124">
        <v>-3783</v>
      </c>
    </row>
    <row r="23" spans="1:12" s="18" customFormat="1" ht="21.5" customHeight="1">
      <c r="A23" s="45"/>
      <c r="B23" s="45"/>
      <c r="C23" s="54">
        <f>SUM(C11:C22)</f>
        <v>580902</v>
      </c>
      <c r="D23" s="55"/>
      <c r="E23" s="54">
        <f>SUM(E11:E22)</f>
        <v>547137</v>
      </c>
      <c r="F23" s="55"/>
      <c r="G23" s="54">
        <f>SUM(G11:G22)</f>
        <v>580979</v>
      </c>
      <c r="H23" s="55"/>
      <c r="I23" s="54">
        <f>SUM(I11:I22)</f>
        <v>547214</v>
      </c>
      <c r="L23" s="109"/>
    </row>
    <row r="24" spans="1:12" ht="21.5" customHeight="1">
      <c r="A24" s="52" t="s">
        <v>133</v>
      </c>
      <c r="B24" s="52"/>
      <c r="C24" s="51"/>
      <c r="D24" s="51"/>
      <c r="E24" s="51"/>
      <c r="F24" s="51"/>
      <c r="G24" s="51"/>
      <c r="H24" s="51"/>
      <c r="I24" s="51"/>
    </row>
    <row r="25" spans="1:12" ht="21.5" customHeight="1">
      <c r="A25" s="50" t="s">
        <v>12</v>
      </c>
      <c r="B25" s="50"/>
      <c r="C25" s="103">
        <v>-17448</v>
      </c>
      <c r="D25" s="103"/>
      <c r="E25" s="103">
        <v>78078</v>
      </c>
      <c r="F25" s="103"/>
      <c r="G25" s="103">
        <v>-17448</v>
      </c>
      <c r="H25" s="103"/>
      <c r="I25" s="103">
        <v>78078</v>
      </c>
      <c r="L25" s="22"/>
    </row>
    <row r="26" spans="1:12" ht="21.5" customHeight="1">
      <c r="A26" s="50" t="s">
        <v>14</v>
      </c>
      <c r="B26" s="50"/>
      <c r="C26" s="103">
        <v>100</v>
      </c>
      <c r="D26" s="103"/>
      <c r="E26" s="103">
        <v>-2456</v>
      </c>
      <c r="F26" s="103"/>
      <c r="G26" s="103">
        <v>100</v>
      </c>
      <c r="H26" s="103"/>
      <c r="I26" s="103">
        <v>-2456</v>
      </c>
    </row>
    <row r="27" spans="1:12" ht="21.5" customHeight="1">
      <c r="A27" s="50" t="s">
        <v>134</v>
      </c>
      <c r="B27" s="50"/>
      <c r="C27" s="103">
        <v>-17433</v>
      </c>
      <c r="D27" s="110"/>
      <c r="E27" s="103">
        <v>-4267</v>
      </c>
      <c r="F27" s="110"/>
      <c r="G27" s="103">
        <v>-17433</v>
      </c>
      <c r="H27" s="110"/>
      <c r="I27" s="103">
        <v>-4267</v>
      </c>
    </row>
    <row r="28" spans="1:12" ht="21.5" customHeight="1">
      <c r="A28" s="50" t="s">
        <v>135</v>
      </c>
      <c r="B28" s="50"/>
      <c r="C28" s="103">
        <v>-1162</v>
      </c>
      <c r="D28" s="110"/>
      <c r="E28" s="103">
        <v>1350</v>
      </c>
      <c r="F28" s="110"/>
      <c r="G28" s="103">
        <v>-1162</v>
      </c>
      <c r="H28" s="103"/>
      <c r="I28" s="103">
        <v>1350</v>
      </c>
    </row>
    <row r="29" spans="1:12" ht="21.5" customHeight="1">
      <c r="A29" s="50" t="s">
        <v>18</v>
      </c>
      <c r="B29" s="50"/>
      <c r="C29" s="103">
        <v>-7102</v>
      </c>
      <c r="D29" s="110"/>
      <c r="E29" s="103">
        <v>3006</v>
      </c>
      <c r="F29" s="110"/>
      <c r="G29" s="103">
        <v>-7089</v>
      </c>
      <c r="H29" s="103"/>
      <c r="I29" s="103">
        <v>3006</v>
      </c>
      <c r="J29" s="30"/>
      <c r="K29" s="22"/>
    </row>
    <row r="30" spans="1:12" ht="21.5" customHeight="1">
      <c r="A30" s="50" t="s">
        <v>27</v>
      </c>
      <c r="B30" s="50"/>
      <c r="C30" s="103">
        <v>-28</v>
      </c>
      <c r="D30" s="104"/>
      <c r="E30" s="103">
        <v>-1030</v>
      </c>
      <c r="F30" s="104"/>
      <c r="G30" s="103">
        <v>-28</v>
      </c>
      <c r="H30" s="104"/>
      <c r="I30" s="103">
        <v>-1030</v>
      </c>
    </row>
    <row r="31" spans="1:12" ht="21.5" customHeight="1">
      <c r="A31" s="50" t="s">
        <v>28</v>
      </c>
      <c r="B31" s="50"/>
      <c r="C31" s="103">
        <v>-76</v>
      </c>
      <c r="D31" s="104"/>
      <c r="E31" s="103">
        <v>15</v>
      </c>
      <c r="F31" s="104"/>
      <c r="G31" s="103">
        <v>-76</v>
      </c>
      <c r="H31" s="104"/>
      <c r="I31" s="103">
        <v>15</v>
      </c>
    </row>
    <row r="32" spans="1:12" ht="21.5" customHeight="1">
      <c r="A32" s="50" t="s">
        <v>32</v>
      </c>
      <c r="B32" s="50"/>
      <c r="C32" s="103">
        <v>-681</v>
      </c>
      <c r="D32" s="104"/>
      <c r="E32" s="103">
        <v>144</v>
      </c>
      <c r="F32" s="104"/>
      <c r="G32" s="103">
        <v>-680</v>
      </c>
      <c r="H32" s="104"/>
      <c r="I32" s="103">
        <v>144</v>
      </c>
    </row>
    <row r="33" spans="1:9" ht="21.5" customHeight="1">
      <c r="A33" s="50" t="s">
        <v>37</v>
      </c>
      <c r="B33" s="50"/>
      <c r="C33" s="103">
        <v>31522</v>
      </c>
      <c r="D33" s="104"/>
      <c r="E33" s="103">
        <v>38307</v>
      </c>
      <c r="F33" s="104"/>
      <c r="G33" s="103">
        <v>31538</v>
      </c>
      <c r="H33" s="104"/>
      <c r="I33" s="103">
        <v>38323</v>
      </c>
    </row>
    <row r="34" spans="1:9" ht="21.5" customHeight="1">
      <c r="A34" s="50" t="s">
        <v>136</v>
      </c>
      <c r="B34" s="50"/>
      <c r="C34" s="103">
        <v>3470</v>
      </c>
      <c r="D34" s="104"/>
      <c r="E34" s="103">
        <v>-8684</v>
      </c>
      <c r="F34" s="104"/>
      <c r="G34" s="103">
        <v>3470</v>
      </c>
      <c r="H34" s="104"/>
      <c r="I34" s="103">
        <v>-8684</v>
      </c>
    </row>
    <row r="35" spans="1:9" ht="21.5" customHeight="1">
      <c r="A35" s="50" t="s">
        <v>41</v>
      </c>
      <c r="B35" s="50"/>
      <c r="C35" s="103">
        <v>9412</v>
      </c>
      <c r="D35" s="104"/>
      <c r="E35" s="103">
        <v>1336</v>
      </c>
      <c r="F35" s="104"/>
      <c r="G35" s="103">
        <v>9413</v>
      </c>
      <c r="H35" s="104"/>
      <c r="I35" s="103">
        <v>1305</v>
      </c>
    </row>
    <row r="36" spans="1:9" ht="21.5" customHeight="1">
      <c r="A36" s="50" t="s">
        <v>137</v>
      </c>
      <c r="B36" s="50"/>
      <c r="C36" s="128">
        <f>SUM(C23:C35)</f>
        <v>581476</v>
      </c>
      <c r="D36" s="104"/>
      <c r="E36" s="128">
        <f>SUM(E23:E35)</f>
        <v>652936</v>
      </c>
      <c r="F36" s="104"/>
      <c r="G36" s="128">
        <f>SUM(G23:G35)</f>
        <v>581584</v>
      </c>
      <c r="H36" s="104"/>
      <c r="I36" s="128">
        <f>SUM(I23:I35)</f>
        <v>652998</v>
      </c>
    </row>
    <row r="37" spans="1:9" ht="21.5" customHeight="1">
      <c r="A37" s="50" t="s">
        <v>138</v>
      </c>
      <c r="B37" s="50"/>
      <c r="C37" s="118">
        <v>-43657</v>
      </c>
      <c r="D37" s="104"/>
      <c r="E37" s="118">
        <v>-37438</v>
      </c>
      <c r="F37" s="104"/>
      <c r="G37" s="118">
        <v>-43657</v>
      </c>
      <c r="H37" s="104"/>
      <c r="I37" s="118">
        <v>-37438</v>
      </c>
    </row>
    <row r="38" spans="1:9" ht="21.5" customHeight="1">
      <c r="A38" s="50" t="s">
        <v>179</v>
      </c>
      <c r="B38" s="50"/>
      <c r="C38" s="118">
        <v>5218</v>
      </c>
      <c r="D38" s="104"/>
      <c r="E38" s="118">
        <v>0</v>
      </c>
      <c r="F38" s="104"/>
      <c r="G38" s="118">
        <v>5218</v>
      </c>
      <c r="H38" s="104"/>
      <c r="I38" s="118">
        <v>0</v>
      </c>
    </row>
    <row r="39" spans="1:9" ht="21.5" customHeight="1">
      <c r="A39" s="60" t="s">
        <v>139</v>
      </c>
      <c r="B39" s="45"/>
      <c r="C39" s="57">
        <f>SUM(C36:C38)</f>
        <v>543037</v>
      </c>
      <c r="D39" s="55"/>
      <c r="E39" s="57">
        <f>SUM(E36:E38)</f>
        <v>615498</v>
      </c>
      <c r="F39" s="55"/>
      <c r="G39" s="57">
        <f>SUM(G36:G38)</f>
        <v>543145</v>
      </c>
      <c r="H39" s="55"/>
      <c r="I39" s="57">
        <f>SUM(I36:I38)</f>
        <v>615560</v>
      </c>
    </row>
    <row r="40" spans="1:9" ht="21.5" customHeight="1">
      <c r="A40" s="17"/>
      <c r="B40" s="48"/>
      <c r="C40" s="21"/>
      <c r="D40" s="21"/>
      <c r="E40" s="21"/>
      <c r="F40" s="21"/>
      <c r="G40" s="21"/>
      <c r="H40" s="21"/>
      <c r="I40" s="21"/>
    </row>
    <row r="41" spans="1:9" ht="22.25" customHeight="1">
      <c r="A41" s="28" t="s">
        <v>0</v>
      </c>
      <c r="B41" s="45"/>
      <c r="C41" s="58"/>
      <c r="D41" s="58"/>
      <c r="E41" s="58"/>
      <c r="F41" s="58"/>
      <c r="G41" s="58"/>
      <c r="H41" s="58"/>
      <c r="I41" s="58"/>
    </row>
    <row r="42" spans="1:9" ht="22.25" customHeight="1">
      <c r="A42" s="17" t="s">
        <v>123</v>
      </c>
      <c r="B42" s="45"/>
      <c r="C42" s="58"/>
      <c r="D42" s="58"/>
      <c r="E42" s="58"/>
      <c r="F42" s="58"/>
      <c r="G42" s="58"/>
      <c r="H42" s="58"/>
      <c r="I42" s="58"/>
    </row>
    <row r="43" spans="1:9" ht="21.5" customHeight="1">
      <c r="A43" s="45"/>
      <c r="B43" s="45"/>
      <c r="C43" s="58"/>
      <c r="D43" s="58"/>
      <c r="E43" s="58"/>
      <c r="F43" s="58"/>
      <c r="G43" s="58"/>
      <c r="H43" s="58"/>
      <c r="I43" s="58"/>
    </row>
    <row r="44" spans="1:9" ht="21.5" customHeight="1">
      <c r="A44" s="45"/>
      <c r="B44" s="45"/>
      <c r="C44" s="131" t="s">
        <v>125</v>
      </c>
      <c r="D44" s="131"/>
      <c r="E44" s="131"/>
      <c r="F44" s="36"/>
      <c r="G44" s="131" t="s">
        <v>3</v>
      </c>
      <c r="H44" s="131"/>
      <c r="I44" s="131"/>
    </row>
    <row r="45" spans="1:9" ht="21.5" customHeight="1">
      <c r="A45" s="45"/>
      <c r="B45" s="45"/>
      <c r="C45" s="131" t="s">
        <v>4</v>
      </c>
      <c r="D45" s="131"/>
      <c r="E45" s="131"/>
      <c r="F45" s="36"/>
      <c r="G45" s="131" t="s">
        <v>4</v>
      </c>
      <c r="H45" s="131"/>
      <c r="I45" s="131"/>
    </row>
    <row r="46" spans="1:9" ht="21.5" customHeight="1">
      <c r="A46" s="45"/>
      <c r="B46" s="45"/>
      <c r="C46" s="134" t="s">
        <v>173</v>
      </c>
      <c r="D46" s="134"/>
      <c r="E46" s="134"/>
      <c r="F46" s="29"/>
      <c r="G46" s="134" t="s">
        <v>173</v>
      </c>
      <c r="H46" s="134"/>
      <c r="I46" s="134"/>
    </row>
    <row r="47" spans="1:9" ht="21.5" customHeight="1">
      <c r="A47" s="45"/>
      <c r="B47" s="45"/>
      <c r="C47" s="133" t="s">
        <v>172</v>
      </c>
      <c r="D47" s="134"/>
      <c r="E47" s="134"/>
      <c r="F47" s="29"/>
      <c r="G47" s="133" t="s">
        <v>172</v>
      </c>
      <c r="H47" s="134"/>
      <c r="I47" s="134"/>
    </row>
    <row r="48" spans="1:9" ht="21.5" customHeight="1">
      <c r="A48" s="45"/>
      <c r="B48" s="47"/>
      <c r="C48" s="6">
        <v>2024</v>
      </c>
      <c r="D48" s="32"/>
      <c r="E48" s="6">
        <v>2023</v>
      </c>
      <c r="F48" s="32"/>
      <c r="G48" s="6">
        <v>2024</v>
      </c>
      <c r="H48" s="32"/>
      <c r="I48" s="6">
        <v>2023</v>
      </c>
    </row>
    <row r="49" spans="1:13" ht="21.5" customHeight="1">
      <c r="A49" s="45"/>
      <c r="B49" s="45"/>
      <c r="C49" s="132" t="s">
        <v>9</v>
      </c>
      <c r="D49" s="132"/>
      <c r="E49" s="132"/>
      <c r="F49" s="132"/>
      <c r="G49" s="132"/>
      <c r="H49" s="132"/>
      <c r="I49" s="132"/>
    </row>
    <row r="50" spans="1:13" ht="21.5" customHeight="1">
      <c r="A50" s="48" t="s">
        <v>140</v>
      </c>
      <c r="B50" s="48"/>
      <c r="C50" s="21"/>
      <c r="D50" s="21"/>
      <c r="E50" s="21"/>
      <c r="F50" s="21"/>
      <c r="G50" s="21"/>
      <c r="H50" s="21"/>
      <c r="I50" s="21"/>
    </row>
    <row r="51" spans="1:13" ht="21.5" customHeight="1">
      <c r="A51" s="30" t="s">
        <v>141</v>
      </c>
      <c r="B51" s="59"/>
      <c r="C51" s="51">
        <v>1323</v>
      </c>
      <c r="D51" s="21"/>
      <c r="E51" s="51">
        <v>545</v>
      </c>
      <c r="F51" s="21"/>
      <c r="G51" s="51">
        <v>1323</v>
      </c>
      <c r="H51" s="21"/>
      <c r="I51" s="51">
        <v>545</v>
      </c>
    </row>
    <row r="52" spans="1:13" ht="21.5" customHeight="1">
      <c r="A52" s="30" t="s">
        <v>142</v>
      </c>
      <c r="B52" s="59"/>
      <c r="C52" s="51">
        <v>-479007</v>
      </c>
      <c r="D52" s="21"/>
      <c r="E52" s="51">
        <v>-321765</v>
      </c>
      <c r="F52" s="21"/>
      <c r="G52" s="51">
        <v>-479007</v>
      </c>
      <c r="H52" s="21"/>
      <c r="I52" s="51">
        <v>-321765</v>
      </c>
    </row>
    <row r="53" spans="1:13" ht="21.5" customHeight="1">
      <c r="A53" s="30" t="s">
        <v>143</v>
      </c>
      <c r="B53" s="59"/>
      <c r="C53" s="51">
        <v>-3535</v>
      </c>
      <c r="D53" s="21"/>
      <c r="E53" s="51">
        <v>-1810</v>
      </c>
      <c r="F53" s="21"/>
      <c r="G53" s="51">
        <v>-3535</v>
      </c>
      <c r="H53" s="21"/>
      <c r="I53" s="51">
        <v>-1810</v>
      </c>
    </row>
    <row r="54" spans="1:13" ht="21.5" customHeight="1">
      <c r="A54" s="30" t="s">
        <v>144</v>
      </c>
      <c r="B54" s="59"/>
      <c r="C54" s="51">
        <v>-4453</v>
      </c>
      <c r="D54" s="21"/>
      <c r="E54" s="51">
        <v>-4972</v>
      </c>
      <c r="F54" s="21"/>
      <c r="G54" s="51">
        <v>-4453</v>
      </c>
      <c r="H54" s="21"/>
      <c r="I54" s="51">
        <v>-4972</v>
      </c>
    </row>
    <row r="55" spans="1:13" ht="21.5" customHeight="1">
      <c r="A55" s="30" t="s">
        <v>22</v>
      </c>
      <c r="B55" s="59"/>
      <c r="C55" s="51">
        <v>0</v>
      </c>
      <c r="D55" s="21"/>
      <c r="E55" s="51">
        <v>-5000</v>
      </c>
      <c r="F55" s="21"/>
      <c r="G55" s="51">
        <v>0</v>
      </c>
      <c r="H55" s="21"/>
      <c r="I55" s="51">
        <v>-5000</v>
      </c>
    </row>
    <row r="56" spans="1:13" ht="21.5" customHeight="1">
      <c r="A56" s="30" t="s">
        <v>166</v>
      </c>
      <c r="B56" s="59"/>
      <c r="C56" s="51">
        <v>0</v>
      </c>
      <c r="D56" s="21"/>
      <c r="E56" s="51">
        <v>149500</v>
      </c>
      <c r="F56" s="21"/>
      <c r="G56" s="51">
        <v>0</v>
      </c>
      <c r="H56" s="21"/>
      <c r="I56" s="51">
        <v>149500</v>
      </c>
    </row>
    <row r="57" spans="1:13" ht="21.5" customHeight="1">
      <c r="A57" s="30" t="s">
        <v>145</v>
      </c>
      <c r="B57" s="59"/>
      <c r="C57" s="51">
        <v>2712</v>
      </c>
      <c r="D57" s="21"/>
      <c r="E57" s="51">
        <v>3228</v>
      </c>
      <c r="F57" s="21"/>
      <c r="G57" s="51">
        <v>2709</v>
      </c>
      <c r="H57" s="21"/>
      <c r="I57" s="51">
        <v>3227</v>
      </c>
    </row>
    <row r="58" spans="1:13" ht="21.5" customHeight="1">
      <c r="A58" s="60" t="s">
        <v>146</v>
      </c>
      <c r="B58" s="60"/>
      <c r="C58" s="57">
        <f>SUM(C51:C57)</f>
        <v>-482960</v>
      </c>
      <c r="D58" s="21"/>
      <c r="E58" s="57">
        <f t="shared" ref="E58:I58" si="0">SUM(E51:E57)</f>
        <v>-180274</v>
      </c>
      <c r="F58" s="21"/>
      <c r="G58" s="57">
        <f t="shared" si="0"/>
        <v>-482963</v>
      </c>
      <c r="H58" s="21"/>
      <c r="I58" s="57">
        <f t="shared" si="0"/>
        <v>-180275</v>
      </c>
    </row>
    <row r="59" spans="1:13" ht="21.5" customHeight="1">
      <c r="A59" s="45"/>
      <c r="B59" s="45"/>
      <c r="C59" s="55"/>
      <c r="D59" s="21"/>
      <c r="E59" s="55"/>
      <c r="F59" s="21"/>
      <c r="G59" s="55"/>
      <c r="H59" s="21"/>
      <c r="I59" s="55"/>
    </row>
    <row r="60" spans="1:13" ht="21.5" customHeight="1">
      <c r="A60" s="48" t="s">
        <v>147</v>
      </c>
      <c r="B60" s="45"/>
      <c r="C60" s="51"/>
      <c r="D60" s="21"/>
      <c r="E60" s="51"/>
      <c r="F60" s="21"/>
      <c r="G60" s="51"/>
      <c r="H60" s="21"/>
      <c r="I60" s="51"/>
    </row>
    <row r="61" spans="1:13" ht="21.5" customHeight="1">
      <c r="A61" s="50" t="s">
        <v>167</v>
      </c>
      <c r="B61" s="45"/>
      <c r="C61" s="51">
        <v>0</v>
      </c>
      <c r="D61" s="21"/>
      <c r="E61" s="51">
        <v>63700</v>
      </c>
      <c r="F61" s="21"/>
      <c r="G61" s="51">
        <v>0</v>
      </c>
      <c r="H61" s="21"/>
      <c r="I61" s="51">
        <v>63700</v>
      </c>
    </row>
    <row r="62" spans="1:13" ht="21.5" customHeight="1">
      <c r="A62" s="50" t="s">
        <v>180</v>
      </c>
      <c r="B62" s="45"/>
      <c r="C62" s="51">
        <v>65000</v>
      </c>
      <c r="D62" s="21"/>
      <c r="E62" s="51">
        <v>0</v>
      </c>
      <c r="F62" s="21"/>
      <c r="G62" s="51">
        <v>65000</v>
      </c>
      <c r="H62" s="21"/>
      <c r="I62" s="51">
        <v>0</v>
      </c>
    </row>
    <row r="63" spans="1:13" ht="21.5" customHeight="1">
      <c r="A63" s="50" t="s">
        <v>148</v>
      </c>
      <c r="B63" s="45"/>
      <c r="C63" s="51">
        <v>-219051</v>
      </c>
      <c r="D63" s="21"/>
      <c r="E63" s="51">
        <v>-233566</v>
      </c>
      <c r="F63" s="21"/>
      <c r="G63" s="51">
        <v>-219051</v>
      </c>
      <c r="H63" s="21"/>
      <c r="I63" s="51">
        <v>-233566</v>
      </c>
      <c r="M63" s="22"/>
    </row>
    <row r="64" spans="1:13" ht="21.5" customHeight="1">
      <c r="A64" s="50" t="s">
        <v>168</v>
      </c>
      <c r="B64" s="45"/>
      <c r="C64" s="51">
        <v>50000</v>
      </c>
      <c r="D64" s="21"/>
      <c r="E64" s="51">
        <v>100000</v>
      </c>
      <c r="F64" s="21"/>
      <c r="G64" s="51">
        <v>50000</v>
      </c>
      <c r="H64" s="21"/>
      <c r="I64" s="51">
        <v>100000</v>
      </c>
      <c r="M64" s="22"/>
    </row>
    <row r="65" spans="1:11" ht="21.5" customHeight="1">
      <c r="A65" s="50" t="s">
        <v>149</v>
      </c>
      <c r="B65" s="45"/>
      <c r="C65" s="51">
        <v>-55369</v>
      </c>
      <c r="D65" s="21"/>
      <c r="E65" s="51">
        <v>-56614</v>
      </c>
      <c r="F65" s="21"/>
      <c r="G65" s="51">
        <v>-55369</v>
      </c>
      <c r="H65" s="21"/>
      <c r="I65" s="51">
        <v>-56614</v>
      </c>
    </row>
    <row r="66" spans="1:11" ht="21.5" customHeight="1">
      <c r="A66" s="50" t="s">
        <v>169</v>
      </c>
      <c r="B66" s="45"/>
      <c r="C66" s="51">
        <v>-63258</v>
      </c>
      <c r="D66" s="21"/>
      <c r="E66" s="51">
        <v>-40549</v>
      </c>
      <c r="F66" s="21"/>
      <c r="G66" s="51">
        <v>-63258</v>
      </c>
      <c r="H66" s="21"/>
      <c r="I66" s="51">
        <v>-40549</v>
      </c>
    </row>
    <row r="67" spans="1:11" ht="21.5" customHeight="1">
      <c r="A67" s="50" t="s">
        <v>150</v>
      </c>
      <c r="B67" s="45"/>
      <c r="C67" s="51">
        <v>-22597</v>
      </c>
      <c r="D67" s="21"/>
      <c r="E67" s="51">
        <v>-27980</v>
      </c>
      <c r="F67" s="21"/>
      <c r="G67" s="51">
        <v>-22597</v>
      </c>
      <c r="H67" s="21"/>
      <c r="I67" s="51">
        <v>-27980</v>
      </c>
    </row>
    <row r="68" spans="1:11" ht="21.5" customHeight="1">
      <c r="A68" s="2" t="s">
        <v>151</v>
      </c>
      <c r="B68" s="45"/>
      <c r="C68" s="57">
        <f>SUM(C61:C67)</f>
        <v>-245275</v>
      </c>
      <c r="D68" s="21"/>
      <c r="E68" s="57">
        <f t="shared" ref="E68:I68" si="1">SUM(E61:E67)</f>
        <v>-195009</v>
      </c>
      <c r="F68" s="21"/>
      <c r="G68" s="57">
        <f t="shared" si="1"/>
        <v>-245275</v>
      </c>
      <c r="H68" s="21"/>
      <c r="I68" s="57">
        <f t="shared" si="1"/>
        <v>-195009</v>
      </c>
    </row>
    <row r="69" spans="1:11" ht="21.5" customHeight="1">
      <c r="A69" s="45"/>
      <c r="B69" s="45"/>
      <c r="C69" s="55"/>
      <c r="D69" s="21"/>
      <c r="E69" s="55"/>
      <c r="F69" s="21"/>
      <c r="G69" s="55"/>
      <c r="H69" s="21"/>
      <c r="I69" s="55"/>
    </row>
    <row r="70" spans="1:11" ht="21.5" customHeight="1">
      <c r="A70" s="53" t="s">
        <v>170</v>
      </c>
      <c r="B70" s="45"/>
      <c r="C70" s="55"/>
      <c r="D70" s="21"/>
      <c r="E70" s="55"/>
      <c r="F70" s="21"/>
      <c r="G70" s="55"/>
      <c r="H70" s="55"/>
      <c r="I70" s="55"/>
    </row>
    <row r="71" spans="1:11" ht="21.5" customHeight="1">
      <c r="A71" s="53" t="s">
        <v>152</v>
      </c>
      <c r="B71" s="45"/>
      <c r="C71" s="103">
        <f>C39+C58+C68</f>
        <v>-185198</v>
      </c>
      <c r="D71" s="55"/>
      <c r="E71" s="103">
        <f>E39+E58+E68</f>
        <v>240215</v>
      </c>
      <c r="F71" s="55"/>
      <c r="G71" s="103">
        <f>G39+G58+G68</f>
        <v>-185093</v>
      </c>
      <c r="H71" s="55"/>
      <c r="I71" s="103">
        <f>I39+I58+I68</f>
        <v>240276</v>
      </c>
    </row>
    <row r="72" spans="1:11" ht="21.5" customHeight="1">
      <c r="A72" s="50" t="s">
        <v>153</v>
      </c>
      <c r="B72" s="45"/>
      <c r="C72" s="51">
        <v>-5809</v>
      </c>
      <c r="D72" s="55"/>
      <c r="E72" s="51">
        <v>10915</v>
      </c>
      <c r="F72" s="107"/>
      <c r="G72" s="108">
        <v>-5809</v>
      </c>
      <c r="H72" s="107"/>
      <c r="I72" s="51">
        <v>10915</v>
      </c>
    </row>
    <row r="73" spans="1:11" ht="21.5" customHeight="1">
      <c r="A73" s="60" t="s">
        <v>171</v>
      </c>
      <c r="B73" s="45"/>
      <c r="C73" s="106">
        <f>SUM(C71:C72)</f>
        <v>-191007</v>
      </c>
      <c r="D73" s="21"/>
      <c r="E73" s="106">
        <f>SUM(E71:E72)</f>
        <v>251130</v>
      </c>
      <c r="F73" s="21"/>
      <c r="G73" s="106">
        <f>SUM(G71:G72)</f>
        <v>-190902</v>
      </c>
      <c r="H73" s="21"/>
      <c r="I73" s="106">
        <f>SUM(I71:I72)</f>
        <v>251191</v>
      </c>
    </row>
    <row r="74" spans="1:11" ht="21.5" customHeight="1">
      <c r="A74" s="50" t="s">
        <v>154</v>
      </c>
      <c r="B74" s="50"/>
      <c r="C74" s="24">
        <v>399995</v>
      </c>
      <c r="D74" s="56"/>
      <c r="E74" s="24">
        <v>199512</v>
      </c>
      <c r="F74" s="56"/>
      <c r="G74" s="51">
        <v>399046</v>
      </c>
      <c r="H74" s="56"/>
      <c r="I74" s="51">
        <v>198460</v>
      </c>
    </row>
    <row r="75" spans="1:11" ht="21.5" customHeight="1" thickBot="1">
      <c r="A75" s="45" t="s">
        <v>178</v>
      </c>
      <c r="B75" s="45"/>
      <c r="C75" s="61">
        <f>SUM(C73:C74)</f>
        <v>208988</v>
      </c>
      <c r="D75" s="55"/>
      <c r="E75" s="61">
        <f>SUM(E73:E74)</f>
        <v>450642</v>
      </c>
      <c r="F75" s="55"/>
      <c r="G75" s="61">
        <f>SUM(G73:G74)</f>
        <v>208144</v>
      </c>
      <c r="H75" s="55"/>
      <c r="I75" s="61">
        <f>SUM(I73:I74)</f>
        <v>449651</v>
      </c>
      <c r="J75" s="22"/>
      <c r="K75" s="22"/>
    </row>
    <row r="76" spans="1:11" ht="21.5" customHeight="1" thickTop="1">
      <c r="A76" s="28"/>
      <c r="B76" s="45"/>
      <c r="D76" s="55"/>
      <c r="E76" s="55"/>
      <c r="F76" s="55"/>
      <c r="H76" s="55"/>
      <c r="I76" s="55"/>
    </row>
    <row r="77" spans="1:11" ht="21.5" customHeight="1">
      <c r="A77" s="85" t="s">
        <v>155</v>
      </c>
      <c r="B77" s="45"/>
      <c r="D77" s="55"/>
      <c r="E77" s="55"/>
      <c r="F77" s="55"/>
      <c r="H77" s="55"/>
      <c r="I77" s="55"/>
    </row>
    <row r="78" spans="1:11" ht="21.5" customHeight="1">
      <c r="A78" s="50" t="s">
        <v>184</v>
      </c>
      <c r="B78" s="45"/>
      <c r="C78" s="51"/>
      <c r="D78" s="51"/>
      <c r="E78" s="51"/>
      <c r="F78" s="51"/>
      <c r="G78" s="51"/>
      <c r="H78" s="51"/>
      <c r="I78" s="51"/>
    </row>
    <row r="79" spans="1:11" ht="21.5" customHeight="1">
      <c r="A79" s="50" t="s">
        <v>185</v>
      </c>
      <c r="B79" s="45"/>
      <c r="C79" s="51"/>
      <c r="D79" s="51"/>
      <c r="E79" s="51"/>
      <c r="F79" s="51"/>
      <c r="G79" s="51"/>
      <c r="H79" s="51"/>
      <c r="I79" s="51"/>
    </row>
    <row r="80" spans="1:11" ht="21.5" customHeight="1">
      <c r="A80" s="50"/>
      <c r="B80" s="45"/>
      <c r="C80" s="51"/>
      <c r="D80" s="51"/>
      <c r="E80" s="51"/>
      <c r="F80" s="51"/>
      <c r="G80" s="51"/>
      <c r="H80" s="51"/>
      <c r="I80" s="51"/>
    </row>
    <row r="81" spans="1:9" ht="21.5" customHeight="1">
      <c r="A81" s="50" t="s">
        <v>189</v>
      </c>
      <c r="B81" s="45"/>
      <c r="C81" s="51"/>
      <c r="D81" s="51"/>
      <c r="E81" s="51"/>
      <c r="F81" s="51"/>
      <c r="G81" s="51"/>
      <c r="H81" s="51"/>
      <c r="I81" s="51"/>
    </row>
    <row r="82" spans="1:9" ht="21.5" customHeight="1">
      <c r="A82" s="50" t="s">
        <v>188</v>
      </c>
      <c r="B82" s="45"/>
      <c r="C82" s="51"/>
      <c r="D82" s="51"/>
      <c r="E82" s="51"/>
      <c r="F82" s="51"/>
      <c r="G82" s="51"/>
      <c r="H82" s="51"/>
      <c r="I82" s="51"/>
    </row>
    <row r="83" spans="1:9" ht="21.5" customHeight="1">
      <c r="A83" s="50"/>
      <c r="B83" s="45"/>
      <c r="C83" s="51"/>
      <c r="D83" s="51"/>
      <c r="E83" s="51"/>
      <c r="F83" s="51"/>
      <c r="G83" s="51"/>
      <c r="H83" s="51"/>
      <c r="I83" s="51"/>
    </row>
    <row r="84" spans="1:9" ht="21.5" customHeight="1">
      <c r="A84" s="50" t="s">
        <v>186</v>
      </c>
      <c r="B84" s="45"/>
      <c r="C84" s="51"/>
      <c r="D84" s="51"/>
      <c r="E84" s="51"/>
      <c r="F84" s="51"/>
      <c r="G84" s="51"/>
      <c r="H84" s="51"/>
      <c r="I84" s="51"/>
    </row>
    <row r="85" spans="1:9" ht="21.5" customHeight="1">
      <c r="A85" s="50" t="s">
        <v>187</v>
      </c>
      <c r="B85" s="45"/>
      <c r="C85" s="51"/>
      <c r="D85" s="51"/>
      <c r="E85" s="51"/>
      <c r="F85" s="51"/>
      <c r="G85" s="51"/>
      <c r="H85" s="51"/>
      <c r="I85" s="51"/>
    </row>
    <row r="86" spans="1:9" ht="21.5" customHeight="1">
      <c r="A86" s="50"/>
      <c r="B86" s="45"/>
      <c r="C86" s="51">
        <f>C75-'BS-2-4'!D11</f>
        <v>0</v>
      </c>
      <c r="D86" s="51"/>
      <c r="E86" s="51"/>
      <c r="F86" s="51"/>
      <c r="G86" s="51">
        <f>G75-'BS-2-4'!H11</f>
        <v>0</v>
      </c>
      <c r="H86" s="51"/>
      <c r="I86" s="51"/>
    </row>
    <row r="87" spans="1:9" ht="21.5" customHeight="1">
      <c r="A87" s="85"/>
      <c r="B87" s="45"/>
      <c r="C87" s="55"/>
      <c r="D87" s="55"/>
      <c r="E87" s="55"/>
      <c r="F87" s="55"/>
      <c r="G87" s="55"/>
      <c r="H87" s="55"/>
      <c r="I87" s="55"/>
    </row>
    <row r="88" spans="1:9" ht="21.5" customHeight="1">
      <c r="A88" s="50"/>
      <c r="B88" s="45"/>
      <c r="C88" s="51"/>
      <c r="D88" s="55"/>
      <c r="E88" s="51"/>
      <c r="F88" s="55"/>
      <c r="G88" s="51"/>
      <c r="H88" s="55"/>
      <c r="I88" s="51"/>
    </row>
    <row r="89" spans="1:9" ht="21.5" customHeight="1">
      <c r="A89" s="53"/>
      <c r="B89" s="45"/>
      <c r="C89" s="51"/>
      <c r="D89" s="55"/>
      <c r="E89" s="51"/>
      <c r="F89" s="55"/>
      <c r="G89" s="51"/>
      <c r="H89" s="55"/>
      <c r="I89" s="51"/>
    </row>
    <row r="90" spans="1:9" ht="21.5" customHeight="1">
      <c r="A90" s="53"/>
      <c r="B90" s="45"/>
      <c r="C90" s="51"/>
      <c r="D90" s="55"/>
      <c r="E90" s="51"/>
      <c r="F90" s="55"/>
      <c r="G90" s="51"/>
      <c r="H90" s="55"/>
      <c r="I90" s="51"/>
    </row>
    <row r="91" spans="1:9" ht="21.5" customHeight="1">
      <c r="A91" s="53"/>
      <c r="B91" s="45"/>
      <c r="C91" s="51"/>
      <c r="D91" s="55"/>
      <c r="E91" s="51"/>
      <c r="F91" s="55"/>
      <c r="G91" s="51"/>
      <c r="H91" s="55"/>
      <c r="I91" s="51"/>
    </row>
    <row r="92" spans="1:9" ht="21.5" customHeight="1">
      <c r="A92" s="50"/>
      <c r="B92" s="45"/>
      <c r="C92" s="51"/>
      <c r="D92" s="55"/>
      <c r="E92" s="51"/>
      <c r="F92" s="55"/>
      <c r="G92" s="51"/>
      <c r="H92" s="55"/>
      <c r="I92" s="51"/>
    </row>
    <row r="93" spans="1:9" ht="21.5" customHeight="1">
      <c r="A93" s="50"/>
      <c r="B93" s="45"/>
      <c r="C93" s="51"/>
      <c r="D93" s="55"/>
      <c r="E93" s="51"/>
      <c r="F93" s="55"/>
      <c r="G93" s="51"/>
      <c r="H93" s="55"/>
      <c r="I93" s="51"/>
    </row>
    <row r="94" spans="1:9" ht="21.5" customHeight="1">
      <c r="A94" s="50"/>
      <c r="B94" s="45"/>
      <c r="C94" s="51"/>
      <c r="D94" s="55"/>
      <c r="E94" s="51"/>
      <c r="F94" s="55"/>
      <c r="G94" s="51"/>
      <c r="H94" s="55"/>
      <c r="I94" s="51"/>
    </row>
    <row r="95" spans="1:9" ht="21.5" customHeight="1">
      <c r="A95" s="50"/>
      <c r="B95" s="50"/>
      <c r="C95" s="103"/>
      <c r="D95" s="30"/>
      <c r="E95" s="103"/>
      <c r="F95" s="30"/>
      <c r="G95" s="103"/>
      <c r="H95" s="30"/>
      <c r="I95" s="103"/>
    </row>
    <row r="96" spans="1:9" ht="21.5" customHeight="1">
      <c r="A96" s="50"/>
      <c r="B96" s="50"/>
      <c r="C96" s="51"/>
      <c r="D96" s="30"/>
      <c r="E96" s="51"/>
      <c r="F96" s="30"/>
      <c r="G96" s="51"/>
      <c r="H96" s="30"/>
      <c r="I96" s="51"/>
    </row>
    <row r="97" spans="1:9" ht="22.25" customHeight="1">
      <c r="A97" s="85"/>
      <c r="B97" s="45"/>
      <c r="C97" s="55"/>
      <c r="D97" s="55"/>
      <c r="E97" s="55"/>
      <c r="F97" s="55"/>
      <c r="G97" s="55"/>
      <c r="H97" s="55"/>
      <c r="I97" s="55"/>
    </row>
    <row r="98" spans="1:9" ht="22.25" customHeight="1">
      <c r="A98" s="41"/>
      <c r="B98" s="45"/>
      <c r="C98" s="107"/>
      <c r="D98" s="107"/>
      <c r="E98" s="107"/>
      <c r="F98" s="107"/>
      <c r="G98" s="107"/>
      <c r="H98" s="107"/>
      <c r="I98" s="107"/>
    </row>
    <row r="99" spans="1:9" ht="22.25" customHeight="1">
      <c r="A99" s="41"/>
      <c r="B99" s="45"/>
      <c r="C99" s="55"/>
      <c r="D99" s="107"/>
      <c r="E99" s="107"/>
      <c r="F99" s="107"/>
      <c r="G99" s="55"/>
      <c r="H99" s="107"/>
      <c r="I99" s="107"/>
    </row>
    <row r="100" spans="1:9" ht="22.25" customHeight="1">
      <c r="A100" s="41"/>
      <c r="B100" s="45"/>
      <c r="C100" s="107"/>
      <c r="D100" s="107"/>
      <c r="E100" s="107"/>
      <c r="F100" s="107"/>
      <c r="G100" s="107"/>
      <c r="H100" s="107"/>
      <c r="I100" s="107"/>
    </row>
    <row r="101" spans="1:9" ht="22.25" customHeight="1">
      <c r="A101" s="41"/>
      <c r="B101" s="45"/>
      <c r="C101" s="107"/>
      <c r="D101" s="107"/>
      <c r="E101" s="107"/>
      <c r="F101" s="107"/>
      <c r="G101" s="107"/>
      <c r="H101" s="107"/>
      <c r="I101" s="107"/>
    </row>
    <row r="102" spans="1:9" ht="22.25" customHeight="1">
      <c r="A102" s="41"/>
      <c r="B102" s="45"/>
      <c r="C102" s="107"/>
      <c r="D102" s="107"/>
      <c r="E102" s="107"/>
      <c r="F102" s="107"/>
      <c r="G102" s="107"/>
      <c r="H102" s="107"/>
      <c r="I102" s="107"/>
    </row>
    <row r="103" spans="1:9" ht="22.25" customHeight="1">
      <c r="A103" s="41"/>
      <c r="B103" s="45"/>
      <c r="C103" s="107"/>
      <c r="D103" s="107"/>
      <c r="E103" s="107"/>
      <c r="F103" s="107"/>
      <c r="G103" s="107"/>
      <c r="H103" s="107"/>
      <c r="I103" s="107"/>
    </row>
    <row r="104" spans="1:9" ht="22.25" customHeight="1">
      <c r="A104" s="50"/>
      <c r="B104" s="45"/>
      <c r="C104" s="107"/>
      <c r="D104" s="107"/>
      <c r="E104" s="107"/>
      <c r="F104" s="30"/>
      <c r="G104" s="107"/>
      <c r="H104" s="30"/>
      <c r="I104" s="30"/>
    </row>
    <row r="105" spans="1:9" ht="22.25" customHeight="1">
      <c r="A105" s="50"/>
      <c r="B105" s="50"/>
      <c r="C105" s="103"/>
      <c r="D105" s="30"/>
      <c r="E105" s="103"/>
      <c r="F105" s="30"/>
      <c r="G105" s="103"/>
      <c r="H105" s="30"/>
      <c r="I105" s="103"/>
    </row>
    <row r="106" spans="1:9" ht="22.25" customHeight="1">
      <c r="A106" s="50"/>
      <c r="B106" s="45"/>
      <c r="C106" s="51"/>
      <c r="D106" s="55"/>
      <c r="E106" s="51"/>
      <c r="F106" s="55"/>
      <c r="G106" s="51"/>
      <c r="H106" s="55"/>
      <c r="I106" s="51"/>
    </row>
    <row r="107" spans="1:9" ht="22.25" customHeight="1">
      <c r="A107" s="50"/>
      <c r="B107" s="50"/>
      <c r="C107" s="51"/>
      <c r="D107" s="30"/>
      <c r="E107" s="103"/>
      <c r="F107" s="30"/>
      <c r="G107" s="51"/>
      <c r="H107" s="30"/>
      <c r="I107" s="103"/>
    </row>
    <row r="108" spans="1:9" ht="22.25" customHeight="1">
      <c r="A108" s="50"/>
      <c r="B108" s="50"/>
      <c r="C108" s="51"/>
      <c r="D108" s="30"/>
      <c r="E108" s="51"/>
      <c r="F108" s="30"/>
      <c r="G108" s="51"/>
      <c r="H108" s="30"/>
      <c r="I108" s="51"/>
    </row>
    <row r="109" spans="1:9" ht="22.25" customHeight="1">
      <c r="C109" s="22"/>
      <c r="G109" s="22"/>
    </row>
  </sheetData>
  <mergeCells count="19">
    <mergeCell ref="C9:I9"/>
    <mergeCell ref="C47:E47"/>
    <mergeCell ref="G47:I47"/>
    <mergeCell ref="C49:I49"/>
    <mergeCell ref="C7:E7"/>
    <mergeCell ref="G7:I7"/>
    <mergeCell ref="C44:E44"/>
    <mergeCell ref="G44:I44"/>
    <mergeCell ref="C45:E45"/>
    <mergeCell ref="G45:I45"/>
    <mergeCell ref="C46:E46"/>
    <mergeCell ref="G46:I46"/>
    <mergeCell ref="C3:I3"/>
    <mergeCell ref="C4:E4"/>
    <mergeCell ref="G4:I4"/>
    <mergeCell ref="C6:E6"/>
    <mergeCell ref="G6:I6"/>
    <mergeCell ref="C5:E5"/>
    <mergeCell ref="G5:I5"/>
  </mergeCells>
  <pageMargins left="0.8" right="0.7" top="0.48" bottom="0.5" header="0.5" footer="0.5"/>
  <pageSetup paperSize="9" scale="75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0" max="16383" man="1"/>
  </rowBreaks>
  <customProperties>
    <customPr name="OrphanNamesChecked" r:id="rId2"/>
  </customProperties>
  <ignoredErrors>
    <ignoredError sqref="C39 E39 G39 I3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56cab373-fe8d-4108-aa57-94fbb43b3006" dataSnipperSheetDeleted="false" guid="4ae63dc7-fa67-4408-92c9-a46a88775d21" revision="2">
  <settings xmlns="" guid="e70622d9-6b36-41e1-9fdd-3bb3c5b247b6">
    <setting type="boolean" value="True" name="embed-documents" guid="82c9efe5-0466-453f-a8b4-bf45fbf742b8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5BC200-CCF6-491A-B02B-BCCC373C7235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00D34BFB-988B-4415-8743-4AB15B0CFE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FFAE63-B299-4F12-9667-AD057811DE6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</vt:lpstr>
      <vt:lpstr>PL 6</vt:lpstr>
      <vt:lpstr>SCE 7</vt:lpstr>
      <vt:lpstr>SCE 8</vt:lpstr>
      <vt:lpstr>SCE 9</vt:lpstr>
      <vt:lpstr>SCE 10</vt:lpstr>
      <vt:lpstr>CF 11-12</vt:lpstr>
      <vt:lpstr>'BS-2-4'!Print_Area</vt:lpstr>
      <vt:lpstr>'CF 11-12'!Print_Area</vt:lpstr>
      <vt:lpstr>'PL 5'!Print_Area</vt:lpstr>
      <vt:lpstr>'PL 6'!Print_Area</vt:lpstr>
      <vt:lpstr>'SCE 10'!Print_Area</vt:lpstr>
      <vt:lpstr>'SCE 7'!Print_Area</vt:lpstr>
      <vt:lpstr>'SCE 8'!Print_Area</vt:lpstr>
      <vt:lpstr>'SCE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Tanyaporn, In-o-chanon</cp:lastModifiedBy>
  <cp:revision/>
  <cp:lastPrinted>2024-11-03T03:47:46Z</cp:lastPrinted>
  <dcterms:created xsi:type="dcterms:W3CDTF">2020-04-29T10:42:38Z</dcterms:created>
  <dcterms:modified xsi:type="dcterms:W3CDTF">2024-11-07T09:32:50Z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</Properties>
</file>