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4/Q3'24/FS_Q3'24/Convert file/"/>
    </mc:Choice>
  </mc:AlternateContent>
  <xr:revisionPtr revIDLastSave="0" documentId="13_ncr:1_{2E2D4B51-CC78-4321-9D60-5BD72ED3E5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'!$A$1:$F$66</definedName>
    <definedName name="_xlnm.Print_Area" localSheetId="3">CF!$A$1:$G$62</definedName>
    <definedName name="_xlnm.Print_Area" localSheetId="1">PL!$A$1:$G$65</definedName>
    <definedName name="_xlnm.Print_Area" localSheetId="2">SCE!$A$1:$K$24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14" l="1"/>
  <c r="K20" i="11" l="1"/>
  <c r="I22" i="11"/>
  <c r="D10" i="8" l="1"/>
  <c r="D15" i="8"/>
  <c r="D43" i="8"/>
  <c r="D48" i="8"/>
  <c r="F10" i="8"/>
  <c r="D49" i="8" l="1"/>
  <c r="D52" i="8" s="1"/>
  <c r="D54" i="8" s="1"/>
  <c r="D16" i="8"/>
  <c r="D19" i="8" s="1"/>
  <c r="D21" i="8" s="1"/>
  <c r="D58" i="8" l="1"/>
  <c r="D63" i="8"/>
  <c r="D25" i="8"/>
  <c r="D30" i="8"/>
  <c r="F52" i="15" l="1"/>
  <c r="D52" i="15"/>
  <c r="K13" i="11"/>
  <c r="E16" i="8"/>
  <c r="E19" i="8" s="1"/>
  <c r="F15" i="8"/>
  <c r="F16" i="8" s="1"/>
  <c r="F19" i="8" s="1"/>
  <c r="F21" i="8" s="1"/>
  <c r="D46" i="14"/>
  <c r="F30" i="8" l="1"/>
  <c r="F25" i="8"/>
  <c r="D47" i="15" l="1"/>
  <c r="D42" i="14" l="1"/>
  <c r="D25" i="14"/>
  <c r="D16" i="14"/>
  <c r="F48" i="8"/>
  <c r="F43" i="8"/>
  <c r="E49" i="8"/>
  <c r="E52" i="8" s="1"/>
  <c r="F49" i="8" l="1"/>
  <c r="F52" i="8" s="1"/>
  <c r="F54" i="8" s="1"/>
  <c r="F63" i="8" s="1"/>
  <c r="D47" i="14"/>
  <c r="D59" i="14" s="1"/>
  <c r="D26" i="14"/>
  <c r="I17" i="11" l="1"/>
  <c r="F58" i="8"/>
  <c r="I10" i="11" s="1"/>
  <c r="F8" i="15"/>
  <c r="D8" i="15"/>
  <c r="D19" i="15" s="1"/>
  <c r="E53" i="15"/>
  <c r="F47" i="15"/>
  <c r="D30" i="15" l="1"/>
  <c r="D32" i="15" s="1"/>
  <c r="D53" i="15" s="1"/>
  <c r="D55" i="15" s="1"/>
  <c r="D56" i="15" s="1"/>
  <c r="F58" i="14"/>
  <c r="F46" i="14"/>
  <c r="F42" i="14"/>
  <c r="F25" i="14"/>
  <c r="F16" i="14"/>
  <c r="F26" i="14" l="1"/>
  <c r="F47" i="14"/>
  <c r="F59" i="14" s="1"/>
  <c r="F60" i="14" l="1"/>
  <c r="F19" i="15"/>
  <c r="F30" i="15" s="1"/>
  <c r="F32" i="15" s="1"/>
  <c r="F53" i="15" s="1"/>
  <c r="F55" i="15" s="1"/>
  <c r="D60" i="14"/>
  <c r="G19" i="11" l="1"/>
  <c r="G21" i="11" s="1"/>
  <c r="E19" i="11"/>
  <c r="E21" i="11" s="1"/>
  <c r="C19" i="11"/>
  <c r="C21" i="11" s="1"/>
  <c r="K18" i="11"/>
  <c r="G12" i="11"/>
  <c r="E12" i="11"/>
  <c r="C12" i="11"/>
  <c r="G22" i="11" l="1"/>
  <c r="G14" i="11"/>
  <c r="C22" i="11"/>
  <c r="C14" i="11"/>
  <c r="E22" i="11"/>
  <c r="E14" i="11"/>
  <c r="C23" i="11"/>
  <c r="E23" i="11"/>
  <c r="G23" i="11"/>
  <c r="I12" i="11"/>
  <c r="I14" i="11" s="1"/>
  <c r="K9" i="11" l="1"/>
  <c r="I19" i="11" l="1"/>
  <c r="I21" i="11" l="1"/>
  <c r="I23" i="11" s="1"/>
  <c r="K17" i="11"/>
  <c r="K19" i="11" s="1"/>
  <c r="K21" i="11" s="1"/>
  <c r="K16" i="11"/>
  <c r="K22" i="11" s="1"/>
  <c r="K23" i="11" l="1"/>
  <c r="K10" i="11"/>
  <c r="K12" i="11" s="1"/>
  <c r="K14" i="11" s="1"/>
</calcChain>
</file>

<file path=xl/sharedStrings.xml><?xml version="1.0" encoding="utf-8"?>
<sst xmlns="http://schemas.openxmlformats.org/spreadsheetml/2006/main" count="212" uniqueCount="149">
  <si>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</si>
  <si>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</si>
  <si>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</si>
  <si>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</si>
  <si>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</si>
  <si>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</si>
  <si>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</si>
  <si>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</si>
  <si>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</si>
  <si>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</si>
  <si>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</si>
  <si>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</si>
  <si>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</si>
  <si>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</si>
  <si>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</si>
  <si>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</si>
  <si>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</si>
  <si>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</si>
  <si>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</si>
  <si>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</si>
  <si>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</si>
  <si>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</si>
  <si>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</si>
  <si>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</si>
  <si>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</si>
  <si>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</si>
  <si>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</si>
  <si>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</si>
  <si>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</si>
  <si>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</si>
  <si>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</si>
  <si>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</si>
  <si>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</si>
  <si>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</si>
  <si>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</si>
  <si>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</si>
  <si>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</si>
  <si>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</si>
  <si>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</si>
  <si>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</si>
  <si>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</si>
  <si>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</si>
  <si>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</si>
  <si>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</si>
  <si>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</si>
  <si>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</si>
  <si>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</si>
  <si>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</si>
  <si>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</si>
  <si>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</si>
  <si>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</si>
  <si>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</si>
  <si>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</si>
  <si>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</si>
  <si>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</si>
  <si>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</si>
  <si>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</si>
  <si>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</si>
  <si>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</si>
  <si>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</si>
  <si>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</si>
  <si>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</si>
  <si>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</si>
  <si>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</si>
  <si>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</si>
  <si>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</si>
  <si>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</si>
  <si>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</si>
  <si>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</si>
  <si>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</si>
  <si>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</si>
  <si>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</si>
  <si>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</si>
  <si>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</si>
  <si>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</si>
  <si>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</si>
  <si>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</si>
  <si>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</si>
  <si>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</si>
  <si>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</si>
  <si>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</si>
  <si>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</si>
  <si>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</si>
  <si>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</si>
  <si>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</si>
  <si>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</si>
  <si>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</si>
  <si>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</si>
  <si>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</si>
  <si>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</si>
  <si>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</si>
  <si>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</si>
  <si>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</si>
  <si>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</si>
  <si>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</si>
  <si>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</si>
  <si>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</si>
  <si>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</si>
  <si>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</si>
  <si>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</si>
  <si>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>Provision for long-term employee benefits</t>
  </si>
  <si>
    <t>Proceeds from sale of equipment</t>
  </si>
  <si>
    <t xml:space="preserve">Cost of sales, services and license </t>
  </si>
  <si>
    <t>Other comprehensive income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</si>
  <si>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</si>
  <si>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</si>
  <si>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</si>
  <si>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</si>
  <si>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</si>
  <si>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</si>
  <si>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</si>
  <si>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</si>
  <si>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</si>
  <si>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</si>
  <si>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</si>
  <si>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</si>
  <si>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>Other non-current financial assets</t>
  </si>
  <si>
    <t>Balance as at 1 January 2023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</si>
  <si>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</si>
  <si>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</si>
  <si>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</si>
  <si>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</si>
  <si>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</si>
  <si>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</si>
  <si>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>Non-cash items</t>
  </si>
  <si>
    <t>Income tax expense</t>
  </si>
  <si>
    <t>Payments of principal portion of lease liabilities</t>
  </si>
  <si>
    <t>Deferred income</t>
  </si>
  <si>
    <t xml:space="preserve">   Deferred income</t>
  </si>
  <si>
    <t>31 December 2023</t>
  </si>
  <si>
    <t>Balance as at 1 January 2024</t>
  </si>
  <si>
    <t>2023</t>
  </si>
  <si>
    <t>Cash flows from (used in) operating activities</t>
  </si>
  <si>
    <t>Net cash flows from (used in) operating activities</t>
  </si>
  <si>
    <t xml:space="preserve">   Reversal of the reduction of inventories to net realisable value</t>
  </si>
  <si>
    <t>Divided paid (Note 8)</t>
  </si>
  <si>
    <t>Net cash flows from (used in) investing activities</t>
  </si>
  <si>
    <t>Net increase (decrease) in cash and cash equivalents</t>
  </si>
  <si>
    <t>Decrease (increase) in fixed deposits</t>
  </si>
  <si>
    <t>Dividend paid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</si>
  <si>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</si>
  <si>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</si>
  <si>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</si>
  <si>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</si>
  <si>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</si>
  <si>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</si>
  <si>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 xml:space="preserve">   Long-term employee benefits paid</t>
  </si>
  <si>
    <t xml:space="preserve">   Increase (decrease) in account payable from acquisition of equipment</t>
  </si>
  <si>
    <t xml:space="preserve">  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</si>
</sst>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2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6">
    <xf numFmtId="0" fontId="0" fillId="0" borderId="0"/>
    <xf numFmtId="43" fontId="4" fillId="0" borderId="0" applyFont="0" applyFill="0" applyBorder="0" applyAlignment="0" applyProtection="0"/>
    <xf numFmtId="168" fontId="5" fillId="0" borderId="0"/>
    <xf numFmtId="166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4" fillId="0" borderId="0"/>
    <xf numFmtId="0" fontId="9" fillId="0" borderId="0"/>
    <xf numFmtId="0" fontId="9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0" fillId="0" borderId="0"/>
    <xf numFmtId="0" fontId="35" fillId="0" borderId="0">
      <alignment vertical="center"/>
    </xf>
    <xf numFmtId="0" fontId="3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0" fillId="0" borderId="0"/>
    <xf numFmtId="0" fontId="34" fillId="0" borderId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6" applyNumberFormat="0" applyFon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5" fillId="0" borderId="0">
      <alignment vertical="center"/>
    </xf>
    <xf numFmtId="0" fontId="3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2" applyNumberFormat="0" applyAlignment="0" applyProtection="0"/>
    <xf numFmtId="0" fontId="47" fillId="8" borderId="12" applyNumberFormat="0" applyAlignment="0" applyProtection="0"/>
    <xf numFmtId="0" fontId="25" fillId="8" borderId="12" applyNumberFormat="0" applyAlignment="0" applyProtection="0"/>
    <xf numFmtId="0" fontId="47" fillId="8" borderId="12" applyNumberFormat="0" applyAlignment="0" applyProtection="0"/>
    <xf numFmtId="0" fontId="48" fillId="9" borderId="15" applyNumberFormat="0" applyAlignment="0" applyProtection="0"/>
    <xf numFmtId="0" fontId="48" fillId="9" borderId="15" applyNumberFormat="0" applyAlignment="0" applyProtection="0"/>
    <xf numFmtId="0" fontId="27" fillId="9" borderId="15" applyNumberFormat="0" applyAlignment="0" applyProtection="0"/>
    <xf numFmtId="0" fontId="48" fillId="9" borderId="15" applyNumberFormat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8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9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20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23" fillId="7" borderId="12" applyNumberFormat="0" applyAlignment="0" applyProtection="0"/>
    <xf numFmtId="0" fontId="54" fillId="7" borderId="12" applyNumberFormat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26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2" fillId="10" borderId="16" applyNumberFormat="0" applyFont="0" applyAlignment="0" applyProtection="0"/>
    <xf numFmtId="0" fontId="42" fillId="10" borderId="16" applyNumberFormat="0" applyFont="0" applyAlignment="0" applyProtection="0"/>
    <xf numFmtId="0" fontId="2" fillId="10" borderId="16" applyNumberFormat="0" applyFon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24" fillId="8" borderId="13" applyNumberFormat="0" applyAlignment="0" applyProtection="0"/>
    <xf numFmtId="0" fontId="57" fillId="8" borderId="1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30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42" fillId="0" borderId="0"/>
    <xf numFmtId="0" fontId="10" fillId="0" borderId="0"/>
    <xf numFmtId="0" fontId="10" fillId="0" borderId="0"/>
    <xf numFmtId="0" fontId="2" fillId="10" borderId="16" applyNumberFormat="0" applyFont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0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21" fillId="4" borderId="0" applyNumberFormat="0" applyBorder="0" applyAlignment="0" applyProtection="0"/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12" fillId="0" borderId="0" xfId="0" applyFont="1" applyAlignment="1">
      <alignment vertical="center"/>
    </xf>
    <xf numFmtId="41" fontId="12" fillId="0" borderId="0" xfId="14" applyNumberFormat="1" applyFont="1" applyFill="1" applyAlignment="1">
      <alignment vertical="center"/>
    </xf>
    <xf numFmtId="41" fontId="12" fillId="0" borderId="4" xfId="14" applyNumberFormat="1" applyFont="1" applyFill="1" applyBorder="1" applyAlignment="1">
      <alignment vertical="center"/>
    </xf>
    <xf numFmtId="41" fontId="12" fillId="0" borderId="4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Border="1" applyAlignment="1">
      <alignment vertical="center"/>
    </xf>
    <xf numFmtId="41" fontId="12" fillId="0" borderId="0" xfId="14" applyNumberFormat="1" applyFont="1" applyFill="1" applyBorder="1" applyAlignment="1">
      <alignment horizontal="right" vertical="center"/>
    </xf>
    <xf numFmtId="43" fontId="12" fillId="0" borderId="0" xfId="14" applyFont="1" applyFill="1" applyBorder="1" applyAlignment="1">
      <alignment vertical="center"/>
    </xf>
    <xf numFmtId="0" fontId="12" fillId="0" borderId="0" xfId="9" applyFont="1" applyAlignment="1">
      <alignment vertical="center"/>
    </xf>
    <xf numFmtId="41" fontId="12" fillId="0" borderId="3" xfId="14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9" applyNumberFormat="1" applyFont="1" applyAlignment="1">
      <alignment horizontal="left" vertical="center"/>
    </xf>
    <xf numFmtId="41" fontId="12" fillId="0" borderId="0" xfId="9" applyNumberFormat="1" applyFont="1" applyAlignment="1">
      <alignment horizontal="right" vertical="center"/>
    </xf>
    <xf numFmtId="0" fontId="12" fillId="0" borderId="4" xfId="9" quotePrefix="1" applyFont="1" applyBorder="1" applyAlignment="1">
      <alignment horizontal="center" vertical="center"/>
    </xf>
    <xf numFmtId="0" fontId="11" fillId="0" borderId="0" xfId="54" applyFont="1" applyAlignment="1">
      <alignment vertical="center"/>
    </xf>
    <xf numFmtId="0" fontId="12" fillId="0" borderId="0" xfId="54" applyFont="1" applyAlignment="1">
      <alignment vertical="center"/>
    </xf>
    <xf numFmtId="37" fontId="12" fillId="0" borderId="0" xfId="54" applyNumberFormat="1" applyFont="1" applyAlignment="1">
      <alignment horizontal="right" vertical="center"/>
    </xf>
    <xf numFmtId="37" fontId="12" fillId="0" borderId="0" xfId="54" applyNumberFormat="1" applyFont="1" applyAlignment="1">
      <alignment horizontal="centerContinuous" vertical="center"/>
    </xf>
    <xf numFmtId="0" fontId="12" fillId="0" borderId="4" xfId="54" applyFont="1" applyBorder="1" applyAlignment="1">
      <alignment horizontal="center" vertical="center"/>
    </xf>
    <xf numFmtId="0" fontId="12" fillId="0" borderId="0" xfId="54" applyFont="1" applyAlignment="1">
      <alignment horizontal="right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4" xfId="54" quotePrefix="1" applyFont="1" applyBorder="1" applyAlignment="1">
      <alignment horizontal="center" vertical="center"/>
    </xf>
    <xf numFmtId="0" fontId="14" fillId="0" borderId="0" xfId="54" applyFont="1" applyAlignment="1">
      <alignment horizontal="center" vertical="center"/>
    </xf>
    <xf numFmtId="0" fontId="14" fillId="0" borderId="0" xfId="54" applyFont="1" applyAlignment="1">
      <alignment horizontal="right" vertical="center"/>
    </xf>
    <xf numFmtId="0" fontId="12" fillId="0" borderId="0" xfId="54" applyFont="1" applyAlignment="1">
      <alignment horizontal="center" vertical="center"/>
    </xf>
    <xf numFmtId="0" fontId="11" fillId="0" borderId="0" xfId="54" applyFont="1" applyAlignment="1">
      <alignment horizontal="left" vertical="center"/>
    </xf>
    <xf numFmtId="37" fontId="12" fillId="0" borderId="0" xfId="54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37" fontId="12" fillId="0" borderId="0" xfId="14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37" fontId="12" fillId="0" borderId="0" xfId="53" applyNumberFormat="1" applyFont="1" applyAlignment="1">
      <alignment horizontal="right" vertical="center"/>
    </xf>
    <xf numFmtId="41" fontId="12" fillId="0" borderId="0" xfId="53" applyNumberFormat="1" applyFont="1" applyAlignment="1">
      <alignment horizontal="right" vertical="center"/>
    </xf>
    <xf numFmtId="41" fontId="12" fillId="0" borderId="3" xfId="14" applyNumberFormat="1" applyFont="1" applyFill="1" applyBorder="1" applyAlignment="1">
      <alignment horizontal="right" vertical="center"/>
    </xf>
    <xf numFmtId="41" fontId="12" fillId="0" borderId="0" xfId="54" applyNumberFormat="1" applyFont="1" applyAlignment="1">
      <alignment horizontal="right" vertical="center"/>
    </xf>
    <xf numFmtId="41" fontId="12" fillId="0" borderId="0" xfId="53" applyNumberFormat="1" applyFont="1" applyAlignment="1">
      <alignment vertical="center"/>
    </xf>
    <xf numFmtId="41" fontId="12" fillId="0" borderId="4" xfId="53" applyNumberFormat="1" applyFont="1" applyBorder="1" applyAlignment="1">
      <alignment horizontal="right" vertical="center"/>
    </xf>
    <xf numFmtId="37" fontId="11" fillId="0" borderId="0" xfId="54" applyNumberFormat="1" applyFont="1" applyAlignment="1">
      <alignment vertical="center"/>
    </xf>
    <xf numFmtId="41" fontId="12" fillId="0" borderId="5" xfId="53" applyNumberFormat="1" applyFont="1" applyBorder="1" applyAlignment="1">
      <alignment horizontal="right" vertical="center"/>
    </xf>
    <xf numFmtId="41" fontId="12" fillId="0" borderId="0" xfId="1" applyNumberFormat="1" applyFont="1" applyFill="1" applyAlignment="1">
      <alignment horizontal="center" vertical="center"/>
    </xf>
    <xf numFmtId="0" fontId="12" fillId="0" borderId="0" xfId="54" applyFont="1" applyAlignment="1">
      <alignment horizontal="left" vertical="center"/>
    </xf>
    <xf numFmtId="0" fontId="12" fillId="0" borderId="0" xfId="9" applyFont="1" applyAlignment="1">
      <alignment horizontal="center" vertical="center"/>
    </xf>
    <xf numFmtId="41" fontId="12" fillId="0" borderId="0" xfId="14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41" fontId="12" fillId="0" borderId="6" xfId="9" applyNumberFormat="1" applyFont="1" applyBorder="1" applyAlignment="1">
      <alignment horizontal="right" vertical="center"/>
    </xf>
    <xf numFmtId="37" fontId="12" fillId="0" borderId="0" xfId="9" applyNumberFormat="1" applyFont="1" applyAlignment="1">
      <alignment vertical="center"/>
    </xf>
    <xf numFmtId="41" fontId="12" fillId="0" borderId="0" xfId="54" applyNumberFormat="1" applyFont="1" applyAlignment="1">
      <alignment vertical="center"/>
    </xf>
    <xf numFmtId="41" fontId="12" fillId="0" borderId="6" xfId="14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right" vertical="center"/>
    </xf>
    <xf numFmtId="37" fontId="12" fillId="0" borderId="7" xfId="54" applyNumberFormat="1" applyFont="1" applyBorder="1" applyAlignment="1">
      <alignment vertical="center"/>
    </xf>
    <xf numFmtId="37" fontId="13" fillId="0" borderId="0" xfId="54" applyNumberFormat="1" applyFont="1" applyAlignment="1">
      <alignment horizontal="center" vertical="center"/>
    </xf>
    <xf numFmtId="37" fontId="12" fillId="0" borderId="0" xfId="54" applyNumberFormat="1" applyFont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left" vertical="center"/>
    </xf>
    <xf numFmtId="37" fontId="12" fillId="0" borderId="0" xfId="9" applyNumberFormat="1" applyFont="1" applyAlignment="1">
      <alignment horizontal="center" vertical="center"/>
    </xf>
    <xf numFmtId="37" fontId="12" fillId="0" borderId="0" xfId="18" applyNumberFormat="1" applyFont="1" applyAlignment="1">
      <alignment horizontal="right" vertical="center"/>
    </xf>
    <xf numFmtId="0" fontId="12" fillId="0" borderId="0" xfId="9" quotePrefix="1" applyFont="1" applyAlignment="1">
      <alignment horizontal="center" vertical="center"/>
    </xf>
    <xf numFmtId="41" fontId="12" fillId="0" borderId="4" xfId="9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41" fontId="12" fillId="0" borderId="6" xfId="0" applyNumberFormat="1" applyFont="1" applyBorder="1" applyAlignment="1">
      <alignment horizontal="right" vertical="center"/>
    </xf>
    <xf numFmtId="37" fontId="12" fillId="0" borderId="0" xfId="57" applyNumberFormat="1" applyFont="1" applyAlignment="1">
      <alignment horizontal="right" vertical="center"/>
    </xf>
    <xf numFmtId="39" fontId="12" fillId="0" borderId="0" xfId="9" applyNumberFormat="1" applyFont="1" applyAlignment="1">
      <alignment vertical="center"/>
    </xf>
    <xf numFmtId="170" fontId="12" fillId="0" borderId="0" xfId="9" applyNumberFormat="1" applyFont="1" applyAlignment="1">
      <alignment vertical="center"/>
    </xf>
    <xf numFmtId="0" fontId="12" fillId="0" borderId="0" xfId="9" applyFont="1" applyAlignment="1">
      <alignment horizontal="centerContinuous" vertical="center"/>
    </xf>
    <xf numFmtId="37" fontId="12" fillId="0" borderId="0" xfId="9" applyNumberFormat="1" applyFont="1" applyAlignment="1">
      <alignment horizontal="centerContinuous" vertical="center"/>
    </xf>
    <xf numFmtId="0" fontId="12" fillId="0" borderId="0" xfId="11" applyFont="1" applyAlignment="1">
      <alignment vertical="center"/>
    </xf>
    <xf numFmtId="41" fontId="12" fillId="0" borderId="0" xfId="55" applyNumberFormat="1" applyFont="1" applyAlignment="1">
      <alignment vertical="center"/>
    </xf>
    <xf numFmtId="37" fontId="12" fillId="0" borderId="0" xfId="54" applyNumberFormat="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41" fontId="14" fillId="0" borderId="0" xfId="11" applyNumberFormat="1" applyFont="1" applyAlignment="1">
      <alignment horizontal="center" vertical="center"/>
    </xf>
    <xf numFmtId="41" fontId="12" fillId="0" borderId="8" xfId="11" applyNumberFormat="1" applyFont="1" applyBorder="1" applyAlignment="1">
      <alignment horizontal="center" vertical="center"/>
    </xf>
    <xf numFmtId="37" fontId="14" fillId="0" borderId="0" xfId="55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41" fontId="12" fillId="0" borderId="0" xfId="11" applyNumberFormat="1" applyFont="1" applyAlignment="1">
      <alignment horizontal="right" vertical="center"/>
    </xf>
    <xf numFmtId="41" fontId="12" fillId="0" borderId="0" xfId="11" applyNumberFormat="1" applyFont="1" applyAlignment="1">
      <alignment vertical="center"/>
    </xf>
    <xf numFmtId="41" fontId="12" fillId="0" borderId="5" xfId="11" applyNumberFormat="1" applyFont="1" applyBorder="1" applyAlignment="1">
      <alignment vertical="center"/>
    </xf>
    <xf numFmtId="41" fontId="12" fillId="0" borderId="0" xfId="55" applyNumberFormat="1" applyFont="1" applyAlignment="1">
      <alignment horizontal="centerContinuous" vertical="center"/>
    </xf>
    <xf numFmtId="0" fontId="11" fillId="0" borderId="0" xfId="10" applyFont="1" applyAlignment="1">
      <alignment vertical="center"/>
    </xf>
    <xf numFmtId="41" fontId="12" fillId="0" borderId="4" xfId="11" applyNumberFormat="1" applyFont="1" applyBorder="1" applyAlignment="1">
      <alignment horizontal="right" vertical="center"/>
    </xf>
    <xf numFmtId="37" fontId="12" fillId="0" borderId="0" xfId="52" applyNumberFormat="1" applyFont="1" applyAlignment="1">
      <alignment vertical="center"/>
    </xf>
    <xf numFmtId="41" fontId="12" fillId="0" borderId="4" xfId="11" applyNumberFormat="1" applyFont="1" applyBorder="1" applyAlignment="1">
      <alignment horizontal="center" vertical="center"/>
    </xf>
    <xf numFmtId="172" fontId="12" fillId="0" borderId="6" xfId="9" applyNumberFormat="1" applyFont="1" applyBorder="1" applyAlignment="1">
      <alignment vertical="center"/>
    </xf>
    <xf numFmtId="164" fontId="12" fillId="0" borderId="0" xfId="0" applyNumberFormat="1" applyFont="1" applyAlignment="1">
      <alignment horizontal="centerContinuous"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12" fillId="0" borderId="0" xfId="9" applyNumberFormat="1" applyFont="1" applyAlignment="1">
      <alignment horizontal="center" vertical="center"/>
    </xf>
    <xf numFmtId="41" fontId="12" fillId="0" borderId="4" xfId="9" applyNumberFormat="1" applyFont="1" applyBorder="1" applyAlignment="1">
      <alignment horizontal="center" vertical="center"/>
    </xf>
    <xf numFmtId="164" fontId="12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1" fontId="12" fillId="0" borderId="3" xfId="9" applyNumberFormat="1" applyFont="1" applyBorder="1" applyAlignment="1">
      <alignment horizontal="center" vertical="center"/>
    </xf>
    <xf numFmtId="41" fontId="12" fillId="0" borderId="6" xfId="9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2" fillId="0" borderId="0" xfId="54" applyNumberFormat="1" applyFont="1" applyAlignment="1">
      <alignment horizontal="right" vertical="center"/>
    </xf>
    <xf numFmtId="41" fontId="12" fillId="0" borderId="4" xfId="11" applyNumberFormat="1" applyFont="1" applyBorder="1" applyAlignment="1">
      <alignment horizontal="center" vertical="center"/>
    </xf>
  </cellXfs>
  <cellStyles count="1176">
    <cellStyle name="20% - Accent1 2" xfId="150" xr:uid="{6C59C231-ED02-4809-955A-87AEEDC90DA1}"/>
    <cellStyle name="20% - Accent1 2 2" xfId="694" xr:uid="{D200084E-D7AA-4594-A1BE-D8B20D3314D5}"/>
    <cellStyle name="20% - Accent1 2 2 2" xfId="1110" xr:uid="{D9713858-E614-44EC-A932-BE24DB88EE0D}"/>
    <cellStyle name="20% - Accent1 2 3" xfId="253" xr:uid="{66D24AE2-3307-4275-9F2E-C8D521A380EE}"/>
    <cellStyle name="20% - Accent1 2 4" xfId="803" xr:uid="{F847AD19-28C4-4B7D-9F6E-F5D76CC0E4D4}"/>
    <cellStyle name="20% - Accent1 3" xfId="254" xr:uid="{F81EBEF9-8351-4B52-A69A-E3BE11B140A5}"/>
    <cellStyle name="20% - Accent1 3 2" xfId="443" xr:uid="{04CBA8D7-F611-469C-A941-C17EA4D3A095}"/>
    <cellStyle name="20% - Accent1 3 2 2" xfId="907" xr:uid="{E62EFCDC-C68C-4F28-9E73-383F10E04687}"/>
    <cellStyle name="20% - Accent1 3 3" xfId="878" xr:uid="{C901C08C-D346-4A5C-8DF3-F03F522B0BB2}"/>
    <cellStyle name="20% - Accent1 4" xfId="255" xr:uid="{3F57DD56-E897-4110-8BBA-97AACFF11BDF}"/>
    <cellStyle name="20% - Accent1 5" xfId="444" xr:uid="{6477E794-DA77-430F-9479-950A4E22542A}"/>
    <cellStyle name="20% - Accent1 5 2" xfId="908" xr:uid="{649A70C6-E73C-4124-B8A4-42CA70D8C7EB}"/>
    <cellStyle name="20% - Accent1 6" xfId="248" xr:uid="{B1D0C3A0-BCFC-4C00-96D3-EE9C19144043}"/>
    <cellStyle name="20% - Accent2 2" xfId="154" xr:uid="{B7E20171-65BF-4B73-9C31-AEE5F54ACD8C}"/>
    <cellStyle name="20% - Accent2 2 2" xfId="698" xr:uid="{3A621CE4-D55B-4DE0-9EC2-66DA7AB4DBF5}"/>
    <cellStyle name="20% - Accent2 2 2 2" xfId="1112" xr:uid="{3189E784-53E5-4612-AE44-937D23888D50}"/>
    <cellStyle name="20% - Accent2 2 3" xfId="257" xr:uid="{A12AABA5-866A-440C-9265-79B1596DDC6B}"/>
    <cellStyle name="20% - Accent2 2 4" xfId="805" xr:uid="{8796C973-9282-4B69-86B3-4B485CC01ED5}"/>
    <cellStyle name="20% - Accent2 3" xfId="258" xr:uid="{80BC6E9C-671D-4056-A578-9D4169222FA4}"/>
    <cellStyle name="20% - Accent2 3 2" xfId="445" xr:uid="{4571DE00-F498-4588-8539-909E4BE07065}"/>
    <cellStyle name="20% - Accent2 3 2 2" xfId="909" xr:uid="{4F3DF91E-E79B-4576-BA73-E7EA2F6C4DCB}"/>
    <cellStyle name="20% - Accent2 3 3" xfId="879" xr:uid="{DBE655B0-649B-4DDC-B6ED-C88694C64A0F}"/>
    <cellStyle name="20% - Accent2 4" xfId="259" xr:uid="{4A43CA08-3218-495B-B43A-74D45C70373E}"/>
    <cellStyle name="20% - Accent2 5" xfId="446" xr:uid="{A1F3BE9E-B93F-45AD-BDCE-E112C4CADF10}"/>
    <cellStyle name="20% - Accent2 5 2" xfId="910" xr:uid="{CD7F0064-D222-4F2B-9916-890AD8EEDA2C}"/>
    <cellStyle name="20% - Accent2 6" xfId="256" xr:uid="{DF63CDA1-44A9-41CA-A0DB-579C8DDE15CC}"/>
    <cellStyle name="20% - Accent3 2" xfId="158" xr:uid="{6D65F1F9-B33C-42E4-AA9B-31CAAB61BA83}"/>
    <cellStyle name="20% - Accent3 2 2" xfId="702" xr:uid="{268EA6DE-A9F9-42AC-821C-45D2A74F0371}"/>
    <cellStyle name="20% - Accent3 2 2 2" xfId="1114" xr:uid="{3945C1F5-2DF8-423E-AF8A-81D68C8D2146}"/>
    <cellStyle name="20% - Accent3 2 3" xfId="261" xr:uid="{7EE49BDA-782D-41EA-8A5A-53B72140C46A}"/>
    <cellStyle name="20% - Accent3 2 4" xfId="807" xr:uid="{999DFE63-79ED-4A38-BFBA-84E83EEF8657}"/>
    <cellStyle name="20% - Accent3 3" xfId="262" xr:uid="{FEFB833D-9E75-47EE-B63C-3AB04F81E5A1}"/>
    <cellStyle name="20% - Accent3 3 2" xfId="447" xr:uid="{CE418B5E-559E-4BF7-A71B-5F90B543B00D}"/>
    <cellStyle name="20% - Accent3 3 2 2" xfId="911" xr:uid="{3763A018-DCDA-483B-8B16-0E60770982D4}"/>
    <cellStyle name="20% - Accent3 3 3" xfId="880" xr:uid="{99F7F66A-D1F8-4403-A317-AE2D549B3427}"/>
    <cellStyle name="20% - Accent3 4" xfId="263" xr:uid="{4558F6CC-B52D-4768-8838-8D30162FA1BA}"/>
    <cellStyle name="20% - Accent3 5" xfId="448" xr:uid="{B78A3204-F9BA-4FF4-A639-714A19CE58AD}"/>
    <cellStyle name="20% - Accent3 5 2" xfId="912" xr:uid="{02E89950-F24F-41D6-B6BE-52DFFFEC096F}"/>
    <cellStyle name="20% - Accent3 6" xfId="260" xr:uid="{1893CFB9-ABAD-42F6-9655-9F8F4270B06F}"/>
    <cellStyle name="20% - Accent4 2" xfId="162" xr:uid="{7390E85C-D7A1-4D4A-BFEE-48DF7EAFCA1A}"/>
    <cellStyle name="20% - Accent4 2 2" xfId="706" xr:uid="{11735093-19D5-4683-98E2-3ED5614DD3D6}"/>
    <cellStyle name="20% - Accent4 2 2 2" xfId="1116" xr:uid="{6D498DB7-90B8-4D7C-8F11-57E8606FD6BF}"/>
    <cellStyle name="20% - Accent4 2 3" xfId="265" xr:uid="{DD0474A2-96AC-4740-92E4-B41C07E7FAC9}"/>
    <cellStyle name="20% - Accent4 2 4" xfId="809" xr:uid="{C26A84FA-7B88-49D4-B702-4DAC18A7D3C6}"/>
    <cellStyle name="20% - Accent4 3" xfId="266" xr:uid="{96BD75D0-B335-4D3F-969D-93D585E6EADB}"/>
    <cellStyle name="20% - Accent4 3 2" xfId="449" xr:uid="{150BC9E2-71A3-4FC0-8818-86AF04950107}"/>
    <cellStyle name="20% - Accent4 3 2 2" xfId="913" xr:uid="{57268DD3-A1CF-44EA-B437-901BF6C0E33C}"/>
    <cellStyle name="20% - Accent4 3 3" xfId="881" xr:uid="{E7F94590-3B11-4E2F-A124-F74F7629A4D8}"/>
    <cellStyle name="20% - Accent4 4" xfId="267" xr:uid="{FF3B7D00-849A-44B9-BE4C-E255613897A4}"/>
    <cellStyle name="20% - Accent4 5" xfId="450" xr:uid="{B61CB8F9-9210-47BA-84BD-34AF9F7FA7C1}"/>
    <cellStyle name="20% - Accent4 5 2" xfId="914" xr:uid="{423931C2-AF7F-492F-8176-B08EDD5206C9}"/>
    <cellStyle name="20% - Accent4 6" xfId="264" xr:uid="{48FB0B7C-C63F-4DA5-B69D-0CC6F6FF8B76}"/>
    <cellStyle name="20% - Accent5 2" xfId="166" xr:uid="{3404C04A-DACF-4EFA-AFDC-A72A6EDF6CA3}"/>
    <cellStyle name="20% - Accent5 2 2" xfId="710" xr:uid="{DFE71FA0-4FAE-4A8A-A0B5-01484C9D6576}"/>
    <cellStyle name="20% - Accent5 2 2 2" xfId="1118" xr:uid="{2C0A7847-C131-456B-9391-2154E0FD7D5C}"/>
    <cellStyle name="20% - Accent5 2 3" xfId="269" xr:uid="{6AF160CB-F061-45C9-B4EB-13D6ACF4055C}"/>
    <cellStyle name="20% - Accent5 2 4" xfId="811" xr:uid="{5E477480-5CA6-46FF-B688-7CF3C6460E56}"/>
    <cellStyle name="20% - Accent5 3" xfId="270" xr:uid="{6ADC4675-1CC3-4802-8974-D14B4EE0D73F}"/>
    <cellStyle name="20% - Accent5 3 2" xfId="451" xr:uid="{EDCEC994-3530-4DA8-95C2-C5BCC1C0A2EC}"/>
    <cellStyle name="20% - Accent5 3 2 2" xfId="915" xr:uid="{DAE21BB2-1824-4F9F-9EAD-DEB6AEAD2031}"/>
    <cellStyle name="20% - Accent5 3 3" xfId="882" xr:uid="{6F8231A0-2BAD-4C48-BBB7-DD0FB3B60CB0}"/>
    <cellStyle name="20% - Accent5 4" xfId="271" xr:uid="{414BD5D3-E69E-4866-87F6-EAD2DC3DE040}"/>
    <cellStyle name="20% - Accent5 5" xfId="452" xr:uid="{2B6A0426-DF9B-4EFD-8260-90FB7BEA6BF3}"/>
    <cellStyle name="20% - Accent5 5 2" xfId="916" xr:uid="{5A0978F0-B6D2-47E2-9CC6-6576B29406EB}"/>
    <cellStyle name="20% - Accent5 6" xfId="268" xr:uid="{452F9C71-FD55-4296-AE67-0E1701FD1B7E}"/>
    <cellStyle name="20% - Accent6 2" xfId="170" xr:uid="{924B8522-0340-4854-8EA6-2C1BC6C1410B}"/>
    <cellStyle name="20% - Accent6 2 2" xfId="714" xr:uid="{DEB4B19B-AE41-4545-99B6-407F818EFEA9}"/>
    <cellStyle name="20% - Accent6 2 2 2" xfId="1120" xr:uid="{116AF17D-C5C8-41B1-86A4-FD2948465940}"/>
    <cellStyle name="20% - Accent6 2 3" xfId="273" xr:uid="{6A28505F-BCAF-4443-9A10-811A0ADEA06E}"/>
    <cellStyle name="20% - Accent6 2 4" xfId="813" xr:uid="{8E6E33A7-E75E-4B48-915E-11E4BC09384E}"/>
    <cellStyle name="20% - Accent6 3" xfId="274" xr:uid="{245D53C1-5BCE-4404-9E17-ED2803300C48}"/>
    <cellStyle name="20% - Accent6 3 2" xfId="453" xr:uid="{A42E2317-95C7-4CEB-8780-250B9ECEE32C}"/>
    <cellStyle name="20% - Accent6 3 2 2" xfId="917" xr:uid="{18989AE9-B896-447D-9F84-425D4649C4A5}"/>
    <cellStyle name="20% - Accent6 3 3" xfId="883" xr:uid="{C4224219-D87F-4229-B73A-C59D30514F45}"/>
    <cellStyle name="20% - Accent6 4" xfId="275" xr:uid="{B3F567E1-8F1A-482D-B0A9-AD09B71176AC}"/>
    <cellStyle name="20% - Accent6 5" xfId="454" xr:uid="{107CFB57-94EB-4510-B11F-29B92CCE77D4}"/>
    <cellStyle name="20% - Accent6 5 2" xfId="918" xr:uid="{D7CF45FB-7A7E-4E0A-9727-2E9D7E4257EF}"/>
    <cellStyle name="20% - Accent6 6" xfId="272" xr:uid="{2DF86EBC-7E24-480F-859D-B80CFB8F87D7}"/>
    <cellStyle name="40% - Accent1 2" xfId="151" xr:uid="{322E09C2-BE13-4D47-B52C-6A7B944742C2}"/>
    <cellStyle name="40% - Accent1 2 2" xfId="695" xr:uid="{D7D58854-7BA3-4520-B1AE-A45E8397ECC7}"/>
    <cellStyle name="40% - Accent1 2 2 2" xfId="1111" xr:uid="{A125DC70-177B-4FA1-A647-ABCDDE4C8961}"/>
    <cellStyle name="40% - Accent1 2 3" xfId="277" xr:uid="{D3376B50-6B05-4C94-AFE1-76B50F5C0656}"/>
    <cellStyle name="40% - Accent1 2 4" xfId="804" xr:uid="{B300179A-8417-4389-88FB-D39CA27A38E9}"/>
    <cellStyle name="40% - Accent1 3" xfId="278" xr:uid="{F874788F-EBA4-4BBE-B15F-C9CD00D3CED6}"/>
    <cellStyle name="40% - Accent1 3 2" xfId="455" xr:uid="{55EDF40B-241B-4BD1-B9F7-03F39DF7D81A}"/>
    <cellStyle name="40% - Accent1 3 2 2" xfId="919" xr:uid="{CD31A25B-A544-443E-9353-BEF9DF76619C}"/>
    <cellStyle name="40% - Accent1 3 3" xfId="884" xr:uid="{35380723-8E1F-4749-B60A-480DFED3CCCC}"/>
    <cellStyle name="40% - Accent1 4" xfId="279" xr:uid="{54E2AEB3-836E-4EA5-9E03-D0DC39026506}"/>
    <cellStyle name="40% - Accent1 5" xfId="456" xr:uid="{71CBA3C4-4D69-4407-8D89-2BB188ED4E26}"/>
    <cellStyle name="40% - Accent1 5 2" xfId="920" xr:uid="{B547060A-594D-428B-A3CB-762E425AA8A6}"/>
    <cellStyle name="40% - Accent1 6" xfId="276" xr:uid="{9BC59570-70A6-4914-A273-4C458D4A9F0E}"/>
    <cellStyle name="40% - Accent2 2" xfId="155" xr:uid="{B3ABD93B-4C4F-4901-A299-90818826CE70}"/>
    <cellStyle name="40% - Accent2 2 2" xfId="699" xr:uid="{9DD4963C-8EC4-48DF-B6DC-BC58781B1FC9}"/>
    <cellStyle name="40% - Accent2 2 2 2" xfId="1113" xr:uid="{E5753535-D15C-4E37-AC44-519127B734BE}"/>
    <cellStyle name="40% - Accent2 2 3" xfId="281" xr:uid="{2128B312-974D-4F76-8DD7-FAF906CE2437}"/>
    <cellStyle name="40% - Accent2 2 4" xfId="806" xr:uid="{B01C8B97-B405-4BDF-A005-786C82DE1715}"/>
    <cellStyle name="40% - Accent2 3" xfId="282" xr:uid="{9E105BCE-5670-4041-99CD-349E0E13B1F7}"/>
    <cellStyle name="40% - Accent2 3 2" xfId="457" xr:uid="{927334BA-80AD-4CE0-9D40-697C8C098D50}"/>
    <cellStyle name="40% - Accent2 3 2 2" xfId="921" xr:uid="{AF090DEE-07BF-4135-A20B-B4A605759990}"/>
    <cellStyle name="40% - Accent2 3 3" xfId="885" xr:uid="{4F35CFD0-9FB3-4D96-8A5A-861692F28F5C}"/>
    <cellStyle name="40% - Accent2 4" xfId="283" xr:uid="{D5882279-0114-4873-B5E3-2B1D63A2B0F0}"/>
    <cellStyle name="40% - Accent2 5" xfId="458" xr:uid="{0EBF9A59-DED2-47D4-BE7E-A37B49FC1B1F}"/>
    <cellStyle name="40% - Accent2 5 2" xfId="922" xr:uid="{E911C79E-0F37-46FE-8F0D-9ED5E0194B9F}"/>
    <cellStyle name="40% - Accent2 6" xfId="280" xr:uid="{F54474FC-C3E8-4F28-BD22-91744F90E157}"/>
    <cellStyle name="40% - Accent3 2" xfId="159" xr:uid="{DAFFBCF1-5B4D-4DC5-A191-41AB009CB9D0}"/>
    <cellStyle name="40% - Accent3 2 2" xfId="703" xr:uid="{E2A8912E-D58A-4E63-AD45-0A20174B44F3}"/>
    <cellStyle name="40% - Accent3 2 2 2" xfId="1115" xr:uid="{1E2B40DA-0B12-48AA-82AF-6014F825F75F}"/>
    <cellStyle name="40% - Accent3 2 3" xfId="285" xr:uid="{DCD9066E-6EA2-4EF4-8524-9A3F307CB516}"/>
    <cellStyle name="40% - Accent3 2 4" xfId="808" xr:uid="{59391E65-BE8A-43B5-8393-6C7F7FE62FBF}"/>
    <cellStyle name="40% - Accent3 3" xfId="286" xr:uid="{321380C8-995A-47D8-95B6-9953D209EE77}"/>
    <cellStyle name="40% - Accent3 3 2" xfId="459" xr:uid="{10901D3F-0F1A-4B27-90EC-45BEF0F7566C}"/>
    <cellStyle name="40% - Accent3 3 2 2" xfId="923" xr:uid="{E86B6108-13BF-446A-A460-67A86C3C12BA}"/>
    <cellStyle name="40% - Accent3 3 3" xfId="886" xr:uid="{AE75D2C3-DBC5-4FFF-BF29-8848CE5B821D}"/>
    <cellStyle name="40% - Accent3 4" xfId="287" xr:uid="{C96BA58F-EA5A-4E19-B701-96E04155C7C9}"/>
    <cellStyle name="40% - Accent3 5" xfId="460" xr:uid="{B78B3EC1-2941-457A-9B70-6DFEF4F800FD}"/>
    <cellStyle name="40% - Accent3 5 2" xfId="924" xr:uid="{57928B08-628A-4D8B-A57A-7C7309987E59}"/>
    <cellStyle name="40% - Accent3 6" xfId="284" xr:uid="{622ED024-55D4-4691-8528-32D1DF71A2DA}"/>
    <cellStyle name="40% - Accent4 2" xfId="163" xr:uid="{DB4B8443-1D61-4A05-9DC9-36AC4906ACEC}"/>
    <cellStyle name="40% - Accent4 2 2" xfId="707" xr:uid="{1B318F2A-A874-4655-A92B-6D9E2BC03200}"/>
    <cellStyle name="40% - Accent4 2 2 2" xfId="1117" xr:uid="{EB7A12FE-AC18-4D9B-A1BB-8B17C24499D9}"/>
    <cellStyle name="40% - Accent4 2 3" xfId="289" xr:uid="{86E2694E-0A0A-42DE-B1F5-519FB9409210}"/>
    <cellStyle name="40% - Accent4 2 4" xfId="810" xr:uid="{C5535E60-04CE-4092-A4BE-95443F90EA23}"/>
    <cellStyle name="40% - Accent4 3" xfId="290" xr:uid="{D3BDE4C4-C3E4-4369-90CC-1E4FE6381A17}"/>
    <cellStyle name="40% - Accent4 3 2" xfId="461" xr:uid="{8F0D8987-55EA-43B3-8253-1B3001AC3C82}"/>
    <cellStyle name="40% - Accent4 3 2 2" xfId="925" xr:uid="{8F31CFF6-F8BC-40AA-B33A-3F9B98F0F22E}"/>
    <cellStyle name="40% - Accent4 3 3" xfId="887" xr:uid="{7073037D-2919-4396-9C34-BF23FC434AB9}"/>
    <cellStyle name="40% - Accent4 4" xfId="291" xr:uid="{C0B3F758-F806-4A5D-8700-3C3CFD42F238}"/>
    <cellStyle name="40% - Accent4 5" xfId="462" xr:uid="{590AB40B-911C-4393-BB32-EE2CB357721E}"/>
    <cellStyle name="40% - Accent4 5 2" xfId="926" xr:uid="{21332308-D035-4E45-9B85-B651F37BEF2A}"/>
    <cellStyle name="40% - Accent4 6" xfId="288" xr:uid="{EE824850-757F-4CC3-8489-1BBEB131302C}"/>
    <cellStyle name="40% - Accent5 2" xfId="167" xr:uid="{BE40E149-691C-4AB1-93E7-47773A60DC59}"/>
    <cellStyle name="40% - Accent5 2 2" xfId="711" xr:uid="{45F353DB-5E47-4F0D-AB99-942B9D39F8C0}"/>
    <cellStyle name="40% - Accent5 2 2 2" xfId="1119" xr:uid="{1A10155C-0ED9-4E1C-A245-A7B33738F195}"/>
    <cellStyle name="40% - Accent5 2 3" xfId="293" xr:uid="{FEA1B710-CD24-4288-96C4-58A2F9ED6AE0}"/>
    <cellStyle name="40% - Accent5 2 4" xfId="812" xr:uid="{E5C61B35-76BA-4CC8-86AA-C4BCAE8381A0}"/>
    <cellStyle name="40% - Accent5 3" xfId="294" xr:uid="{76F2F732-1D33-443A-B0DD-0B7ED18DE502}"/>
    <cellStyle name="40% - Accent5 3 2" xfId="463" xr:uid="{DE0BFA21-1EA2-44FF-93E9-6DED444CBC8A}"/>
    <cellStyle name="40% - Accent5 3 2 2" xfId="927" xr:uid="{2EC69047-CC5E-4D43-A88D-96992F267E07}"/>
    <cellStyle name="40% - Accent5 3 3" xfId="888" xr:uid="{58530739-6E63-4E4B-BA56-72A2019E92A7}"/>
    <cellStyle name="40% - Accent5 4" xfId="295" xr:uid="{FD3C5600-FBC8-4703-99B7-E4FF7F0AEB16}"/>
    <cellStyle name="40% - Accent5 5" xfId="464" xr:uid="{3A306A34-0B03-4723-98AB-D8764CBB9F53}"/>
    <cellStyle name="40% - Accent5 5 2" xfId="928" xr:uid="{8AD3CA98-2F9A-452B-8009-1F65B3645989}"/>
    <cellStyle name="40% - Accent5 6" xfId="292" xr:uid="{E07FD3C4-5C0B-4BEB-8259-88E20FBE8B82}"/>
    <cellStyle name="40% - Accent6 2" xfId="171" xr:uid="{24A2C3CF-BEF7-41DE-A45E-005FBAC6BBB8}"/>
    <cellStyle name="40% - Accent6 2 2" xfId="715" xr:uid="{7C5B7E62-D483-4315-BF7F-073DA6901B6E}"/>
    <cellStyle name="40% - Accent6 2 2 2" xfId="1121" xr:uid="{DA24C074-15CF-4315-A046-7CEE79DB5706}"/>
    <cellStyle name="40% - Accent6 2 3" xfId="297" xr:uid="{721328CF-9664-46EB-AB44-D147CA69A16C}"/>
    <cellStyle name="40% - Accent6 2 4" xfId="814" xr:uid="{068CC7A9-6457-4D4F-A626-BC78BF47947B}"/>
    <cellStyle name="40% - Accent6 3" xfId="298" xr:uid="{AE524CF5-7F40-49A5-83FF-974F50DFA431}"/>
    <cellStyle name="40% - Accent6 3 2" xfId="465" xr:uid="{853C2208-74E8-45EC-A779-9BFC9F9F25DB}"/>
    <cellStyle name="40% - Accent6 3 2 2" xfId="929" xr:uid="{07C4739C-3D73-477A-9C96-BB42A1C115C4}"/>
    <cellStyle name="40% - Accent6 3 3" xfId="889" xr:uid="{22823F62-5DE8-4335-A4FB-16E8BCF59E6E}"/>
    <cellStyle name="40% - Accent6 4" xfId="299" xr:uid="{A22067DF-EAFC-434C-B399-2EDD28ED4ECD}"/>
    <cellStyle name="40% - Accent6 5" xfId="466" xr:uid="{D433A42A-5D6D-402E-9857-7159E04810EC}"/>
    <cellStyle name="40% - Accent6 5 2" xfId="930" xr:uid="{E718C34D-2110-4917-B9BA-3B5F7F403D11}"/>
    <cellStyle name="40% - Accent6 6" xfId="296" xr:uid="{64E3A2BC-3E5C-401B-BDDA-65E421121E1C}"/>
    <cellStyle name="60% - Accent1 2" xfId="152" xr:uid="{142229CB-B4CA-4456-B915-2AD3D82E07DD}"/>
    <cellStyle name="60% - Accent1 2 2" xfId="696" xr:uid="{BEBFC725-E49D-4E96-9B2B-69FE9BF89A26}"/>
    <cellStyle name="60% - Accent1 2 3" xfId="301" xr:uid="{C8DF6C4E-DAC8-4D77-A468-1C795FCB8FF9}"/>
    <cellStyle name="60% - Accent1 3" xfId="302" xr:uid="{570C699B-5AE0-4BE9-ABC4-319A711ADBD6}"/>
    <cellStyle name="60% - Accent1 4" xfId="303" xr:uid="{513E9B0B-48CE-4DEC-9CD6-9843203030FC}"/>
    <cellStyle name="60% - Accent1 5" xfId="300" xr:uid="{74F3671C-9C7E-4156-9E20-3335A8150003}"/>
    <cellStyle name="60% - Accent2 2" xfId="156" xr:uid="{49634815-0B27-49A9-93A2-B0EA5F5960AB}"/>
    <cellStyle name="60% - Accent2 2 2" xfId="700" xr:uid="{55CACF64-C095-4188-B847-38830037F8E4}"/>
    <cellStyle name="60% - Accent2 2 3" xfId="305" xr:uid="{5DEA9A00-C571-4C5A-817F-49ECD4A46D1D}"/>
    <cellStyle name="60% - Accent2 3" xfId="306" xr:uid="{E52AB1AE-BA96-4EE5-B1E9-8AE5EA4AA1AB}"/>
    <cellStyle name="60% - Accent2 4" xfId="307" xr:uid="{7104A3ED-2EED-4E36-B197-78D88BE45B7A}"/>
    <cellStyle name="60% - Accent2 5" xfId="304" xr:uid="{AEBE5705-E6CE-4C4A-86A5-99779C69FFF2}"/>
    <cellStyle name="60% - Accent3 2" xfId="160" xr:uid="{81F0C0A5-1339-4792-BEC6-E5D0FA7DBC61}"/>
    <cellStyle name="60% - Accent3 2 2" xfId="704" xr:uid="{0A92618D-F7C2-460C-B062-1ADB9D37A5DA}"/>
    <cellStyle name="60% - Accent3 2 3" xfId="309" xr:uid="{FC22E22C-4578-46C2-ACD7-47635A54804A}"/>
    <cellStyle name="60% - Accent3 3" xfId="310" xr:uid="{CA0743F6-BF0D-44F3-A0C4-DCB7B9D81CF1}"/>
    <cellStyle name="60% - Accent3 4" xfId="311" xr:uid="{6CBD90E7-9575-450D-91FF-B0E297F764F7}"/>
    <cellStyle name="60% - Accent3 5" xfId="308" xr:uid="{7059CF8A-F463-45D1-BFE8-CD3A1D0B11DD}"/>
    <cellStyle name="60% - Accent4 2" xfId="164" xr:uid="{7556F9B9-9532-482E-A2F7-D125A3AF7274}"/>
    <cellStyle name="60% - Accent4 2 2" xfId="708" xr:uid="{02DEF968-9A12-4F06-AB5D-2F50BAEF4432}"/>
    <cellStyle name="60% - Accent4 2 3" xfId="313" xr:uid="{7FC14F2A-91C1-4912-A758-88CC4BF51CAC}"/>
    <cellStyle name="60% - Accent4 3" xfId="314" xr:uid="{8BFA95A7-4704-4BFA-A094-AA709CEB59A1}"/>
    <cellStyle name="60% - Accent4 4" xfId="315" xr:uid="{CBF00F57-ECD8-491B-9D17-4B3CAAA4E754}"/>
    <cellStyle name="60% - Accent4 5" xfId="312" xr:uid="{0B4DE6AA-D91B-4A78-8DD3-D3916159A880}"/>
    <cellStyle name="60% - Accent5 2" xfId="168" xr:uid="{E0B8F547-D6CC-46AB-80E3-0B1DB1AFF5F7}"/>
    <cellStyle name="60% - Accent5 2 2" xfId="712" xr:uid="{0D94C861-3F71-4FB6-A0CD-BC627E63FEF0}"/>
    <cellStyle name="60% - Accent5 2 3" xfId="317" xr:uid="{E03388C3-20E6-4A25-B457-510026F3A328}"/>
    <cellStyle name="60% - Accent5 3" xfId="318" xr:uid="{1BAF2606-62E5-4151-8E3F-DECCE3FAFA77}"/>
    <cellStyle name="60% - Accent5 4" xfId="319" xr:uid="{0A132750-F6A0-416C-8D2C-94CB1BAF02A3}"/>
    <cellStyle name="60% - Accent5 5" xfId="316" xr:uid="{318B2F8F-1CB0-4074-8441-73760A3494D8}"/>
    <cellStyle name="60% - Accent6 2" xfId="172" xr:uid="{7B91AE85-9076-42AE-8F9D-6B56B3775E51}"/>
    <cellStyle name="60% - Accent6 2 2" xfId="716" xr:uid="{DB26097C-B204-426E-8617-5C3002D9312F}"/>
    <cellStyle name="60% - Accent6 2 3" xfId="321" xr:uid="{5E7479A1-1F9E-46C4-8555-7B4271350160}"/>
    <cellStyle name="60% - Accent6 3" xfId="322" xr:uid="{9CDF73D1-A3C5-42EB-B410-21B7D953ECC4}"/>
    <cellStyle name="60% - Accent6 4" xfId="323" xr:uid="{712BEE01-F35C-4C6D-9488-3ECDC3AE5B57}"/>
    <cellStyle name="60% - Accent6 5" xfId="320" xr:uid="{C83CCD2E-AB1C-4590-B6A8-5F23D8C7BBE4}"/>
    <cellStyle name="Accent1 2" xfId="149" xr:uid="{5ED02358-A5B9-492B-B08B-E9113006D3B2}"/>
    <cellStyle name="Accent1 2 2" xfId="693" xr:uid="{9EF2942F-BD57-4048-A36E-C5ADD83AFC7F}"/>
    <cellStyle name="Accent1 2 3" xfId="325" xr:uid="{82554F6D-42ED-4C6D-8B5A-8B0E5311944D}"/>
    <cellStyle name="Accent1 3" xfId="326" xr:uid="{A9B4CE81-D76C-4FA9-8D02-C87DA07C9A9A}"/>
    <cellStyle name="Accent1 4" xfId="327" xr:uid="{0F16B664-64B9-453D-B45E-B55F5D9FF746}"/>
    <cellStyle name="Accent1 5" xfId="324" xr:uid="{5C2934C7-515A-4027-BA63-C13B64538383}"/>
    <cellStyle name="Accent2 2" xfId="153" xr:uid="{64556877-066E-4E97-9648-ABEF155372E5}"/>
    <cellStyle name="Accent2 2 2" xfId="697" xr:uid="{B39E0C6A-57D3-4FB0-BBA4-E390F7EB5982}"/>
    <cellStyle name="Accent2 2 3" xfId="329" xr:uid="{91D44461-F11D-4608-BB2F-21B20EE657FF}"/>
    <cellStyle name="Accent2 3" xfId="330" xr:uid="{67ECD817-9F66-4EB8-A192-0DE27CA5A83D}"/>
    <cellStyle name="Accent2 4" xfId="331" xr:uid="{DA4279B8-246C-4C09-8AFE-386456A82C0A}"/>
    <cellStyle name="Accent2 5" xfId="328" xr:uid="{A3992510-DE5A-42C5-83F7-F2A26771E06C}"/>
    <cellStyle name="Accent3 2" xfId="157" xr:uid="{1B6B3593-333C-4044-AA6B-6EF4C63C25C8}"/>
    <cellStyle name="Accent3 2 2" xfId="701" xr:uid="{E41D55D1-0B04-42AC-BF7F-019A50B1F317}"/>
    <cellStyle name="Accent3 2 3" xfId="333" xr:uid="{8597454C-E438-4BA1-AC9C-69676B77048A}"/>
    <cellStyle name="Accent3 3" xfId="334" xr:uid="{65D19B32-4417-491A-A2B7-17AE69A00451}"/>
    <cellStyle name="Accent3 4" xfId="335" xr:uid="{4590EDA7-3171-42E8-9D67-2A38706ADD0F}"/>
    <cellStyle name="Accent3 5" xfId="332" xr:uid="{2B94449B-67A8-402A-8C45-D8075AEFA268}"/>
    <cellStyle name="Accent4 2" xfId="161" xr:uid="{641B9A61-2E9D-48BE-88BA-1034AE6E5123}"/>
    <cellStyle name="Accent4 2 2" xfId="705" xr:uid="{00F3E1C4-FA39-4BFF-95B1-24B04931B085}"/>
    <cellStyle name="Accent4 2 3" xfId="337" xr:uid="{1D222327-7750-46A1-B023-31935EC14B24}"/>
    <cellStyle name="Accent4 3" xfId="338" xr:uid="{486BEEE7-7A76-4A0C-B95E-E55C3354EC3A}"/>
    <cellStyle name="Accent4 4" xfId="339" xr:uid="{2BB9254B-AC33-42C0-B4BC-456C93B4F7E0}"/>
    <cellStyle name="Accent4 5" xfId="336" xr:uid="{3B492E3A-06B6-41B2-816A-F47F76B11070}"/>
    <cellStyle name="Accent5 2" xfId="165" xr:uid="{16D509CE-80F6-4282-BCF4-E2BD27A4E31B}"/>
    <cellStyle name="Accent5 2 2" xfId="709" xr:uid="{D2257130-DF47-4D0F-BBE9-C17FBD40410D}"/>
    <cellStyle name="Accent5 2 3" xfId="341" xr:uid="{6ADB20CD-44AA-4E5A-8230-F12B344DF89F}"/>
    <cellStyle name="Accent5 3" xfId="342" xr:uid="{A073BDB9-C2B8-405C-B733-294E256AB53C}"/>
    <cellStyle name="Accent5 4" xfId="343" xr:uid="{E2BE2EB6-F995-45BC-A771-EBDD4FBCE6CC}"/>
    <cellStyle name="Accent5 5" xfId="340" xr:uid="{1EC44A10-5A31-4F25-8C3E-D459E2266B7B}"/>
    <cellStyle name="Accent6 2" xfId="169" xr:uid="{9A68FFDE-BF85-4277-B43E-DAFE367D4775}"/>
    <cellStyle name="Accent6 2 2" xfId="713" xr:uid="{F18FF4A0-873A-4044-B96F-6F0FF4AFA9E6}"/>
    <cellStyle name="Accent6 2 3" xfId="345" xr:uid="{4A985B63-A2D2-4F05-AB1F-B2C9DDF6F40B}"/>
    <cellStyle name="Accent6 3" xfId="346" xr:uid="{F7799679-BA61-4FA6-81F6-787B7D3931DA}"/>
    <cellStyle name="Accent6 4" xfId="347" xr:uid="{65519056-EE4C-49F4-B715-C0346A5A2CCF}"/>
    <cellStyle name="Accent6 5" xfId="344" xr:uid="{AA2926BA-D89B-4510-AA39-529026F174C4}"/>
    <cellStyle name="Bad 2" xfId="138" xr:uid="{5DEABCDF-0FA5-41F5-A8AB-B9243B4BE072}"/>
    <cellStyle name="Bad 2 2" xfId="683" xr:uid="{0FCD2F23-23F1-497D-9365-822CF179926F}"/>
    <cellStyle name="Bad 2 3" xfId="349" xr:uid="{D9BFA399-8C5F-4CD5-9F63-07FBA02A8A6E}"/>
    <cellStyle name="Bad 3" xfId="350" xr:uid="{90D8AD5F-6C33-4E64-A5DA-7921BED0B132}"/>
    <cellStyle name="Bad 4" xfId="351" xr:uid="{8E371297-B04E-432F-B361-F9198B767FFE}"/>
    <cellStyle name="Bad 5" xfId="348" xr:uid="{7CC0ED92-2976-4C7B-AD6E-27E0C330335F}"/>
    <cellStyle name="Calculation 2" xfId="142" xr:uid="{C5692679-99B7-453E-BE28-1ADC9D5A4D53}"/>
    <cellStyle name="Calculation 2 2" xfId="687" xr:uid="{C1051B80-9BFE-4840-BB12-304C1980D339}"/>
    <cellStyle name="Calculation 2 3" xfId="353" xr:uid="{5E5953C8-6867-4C0B-AF08-9D3B7F57C482}"/>
    <cellStyle name="Calculation 3" xfId="354" xr:uid="{23929F07-2C09-4FCA-9841-64DBF6655244}"/>
    <cellStyle name="Calculation 4" xfId="355" xr:uid="{E6C3E3ED-C6CB-4F95-9282-664996F84C64}"/>
    <cellStyle name="Calculation 5" xfId="352" xr:uid="{0CA90383-35AD-4A3E-9BCC-39CD7CC2E4DA}"/>
    <cellStyle name="Check Cell 2" xfId="144" xr:uid="{D63AC1EB-0A53-4374-8464-BF229BDC15FE}"/>
    <cellStyle name="Check Cell 2 2" xfId="689" xr:uid="{8BB2DA28-1778-4E58-8642-85CBD90D2775}"/>
    <cellStyle name="Check Cell 2 3" xfId="357" xr:uid="{4A60EE51-2D9A-46D4-B5AC-79EC98CCC8B1}"/>
    <cellStyle name="Check Cell 3" xfId="358" xr:uid="{C465BE60-F69D-4C78-B6FD-AA99D2E36B42}"/>
    <cellStyle name="Check Cell 4" xfId="359" xr:uid="{6F2E4E2B-72A2-4BE9-BAE2-5C155E8493D1}"/>
    <cellStyle name="Check Cell 5" xfId="356" xr:uid="{2884EB60-2790-4EBC-9D35-4323EBEFE59F}"/>
    <cellStyle name="Comma" xfId="1" builtinId="3"/>
    <cellStyle name="Comma 10" xfId="180" xr:uid="{B1935B20-EDEE-491A-9794-7844952F1E92}"/>
    <cellStyle name="Comma 10 2" xfId="209" xr:uid="{0EDF9527-7242-4DA0-A9D1-708F41DC84DA}"/>
    <cellStyle name="Comma 10 2 2" xfId="850" xr:uid="{686A681C-13F0-4956-857A-E2F097A3875F}"/>
    <cellStyle name="Comma 10 3" xfId="755" xr:uid="{DF8E1F4B-3A3B-4184-9DCB-FEA03EBE378E}"/>
    <cellStyle name="Comma 10 3 2" xfId="1145" xr:uid="{0A50CD8A-3778-440E-B7C1-20AEDE3F4313}"/>
    <cellStyle name="Comma 10 4" xfId="822" xr:uid="{9A2F0A88-FDCF-4E43-B8AF-F447D51736A9}"/>
    <cellStyle name="Comma 11" xfId="182" xr:uid="{5F2B7FB7-FB90-4623-963C-F51ECE00F6A3}"/>
    <cellStyle name="Comma 11 2" xfId="441" xr:uid="{0732DAF9-5717-4DFE-8A6C-08904B793662}"/>
    <cellStyle name="Comma 11 2 2" xfId="905" xr:uid="{AE3F15E3-445B-46D7-B29E-C2DFDA5106B6}"/>
    <cellStyle name="Comma 11 3" xfId="757" xr:uid="{B94A2D16-3B4F-4B94-8FD5-48AAAE3624E9}"/>
    <cellStyle name="Comma 11 3 2" xfId="1147" xr:uid="{20526547-80CC-4DAE-8462-195AC9EE8744}"/>
    <cellStyle name="Comma 11 4" xfId="824" xr:uid="{D71FB134-57F6-40D1-9F7E-7F56A259979A}"/>
    <cellStyle name="Comma 12" xfId="184" xr:uid="{1C2CEB05-0130-42BC-A5DD-A4B5D3F06BD7}"/>
    <cellStyle name="Comma 12 2" xfId="477" xr:uid="{06707C94-FC27-460E-84B4-1187E99BF932}"/>
    <cellStyle name="Comma 12 2 2" xfId="935" xr:uid="{B808A8ED-DCB1-4820-9CA6-A9A343EA0AC3}"/>
    <cellStyle name="Comma 12 3" xfId="759" xr:uid="{49F70C03-BA1B-463A-9B7E-56754E6958B4}"/>
    <cellStyle name="Comma 12 3 2" xfId="1149" xr:uid="{FBC65E34-618A-45E5-B119-7B59B1FE2E51}"/>
    <cellStyle name="Comma 12 4" xfId="826" xr:uid="{49CAF242-02DA-450E-89DD-3A4516D96F0F}"/>
    <cellStyle name="Comma 13" xfId="187" xr:uid="{390369F0-C7F0-4672-B872-155D625BF228}"/>
    <cellStyle name="Comma 13 2" xfId="480" xr:uid="{1138C09B-4084-4F81-B0F0-B146E07E436C}"/>
    <cellStyle name="Comma 13 3" xfId="718" xr:uid="{3C451015-E96B-4FFF-85DC-953E2E395E51}"/>
    <cellStyle name="Comma 13 3 2" xfId="1123" xr:uid="{4D2AE4ED-3279-490E-8DEA-36582D95A28D}"/>
    <cellStyle name="Comma 13 4" xfId="761" xr:uid="{CF45E369-D063-4AF3-BCDD-E84787DB5208}"/>
    <cellStyle name="Comma 13 4 2" xfId="1151" xr:uid="{D447F31F-C10C-49EF-8693-D8E27FB0147C}"/>
    <cellStyle name="Comma 13 5" xfId="829" xr:uid="{D05F7B7E-D9CE-4A15-AD7B-9C1FB56A12AA}"/>
    <cellStyle name="Comma 14" xfId="189" xr:uid="{40D3CEDE-683B-4790-B501-11DD77927808}"/>
    <cellStyle name="Comma 14 2" xfId="483" xr:uid="{FA869940-543D-4295-987E-B350AD4856DA}"/>
    <cellStyle name="Comma 14 2 2" xfId="937" xr:uid="{2BD8EDEB-F782-4493-BC15-222C3F36032D}"/>
    <cellStyle name="Comma 14 3" xfId="763" xr:uid="{EE9331DF-8716-4349-8BD6-B6F680E3FFD6}"/>
    <cellStyle name="Comma 14 3 2" xfId="1153" xr:uid="{E10F5F09-1403-4989-B731-8D66C7757841}"/>
    <cellStyle name="Comma 14 4" xfId="831" xr:uid="{4E17E220-B255-4ABD-B717-58DA10698F3B}"/>
    <cellStyle name="Comma 15" xfId="191" xr:uid="{03B3BD0E-ABF9-4BF0-A12E-3C1EAA01A907}"/>
    <cellStyle name="Comma 15 2" xfId="612" xr:uid="{FA1E1C85-1250-4F39-B62A-26C234D7E1B5}"/>
    <cellStyle name="Comma 15 2 2" xfId="772" xr:uid="{579D1AE6-8F13-4293-B784-42E2B1D76FC4}"/>
    <cellStyle name="Comma 15 2 2 2" xfId="1162" xr:uid="{0425D139-A8AD-4402-8C03-10E8B2CAE7BF}"/>
    <cellStyle name="Comma 15 2 3" xfId="1066" xr:uid="{ACF10696-2F1F-41E4-9633-4BA933F79192}"/>
    <cellStyle name="Comma 15 3" xfId="765" xr:uid="{C78A807C-93BD-451F-8C1A-09C410EC33D2}"/>
    <cellStyle name="Comma 15 3 2" xfId="1155" xr:uid="{178AF0E2-B1CA-4962-9685-8011F018562C}"/>
    <cellStyle name="Comma 15 4" xfId="833" xr:uid="{3DC894D1-838E-414C-B7E6-9EDC2EF4BEF5}"/>
    <cellStyle name="Comma 16" xfId="193" xr:uid="{B9560776-07E2-4665-91A7-8A57E4AC910F}"/>
    <cellStyle name="Comma 16 2" xfId="623" xr:uid="{96BAF077-CEA3-4C96-972B-B3923DB30A1E}"/>
    <cellStyle name="Comma 16 2 2" xfId="1076" xr:uid="{269C7528-911F-4540-8958-1C62C208D156}"/>
    <cellStyle name="Comma 16 3" xfId="766" xr:uid="{08D9EB4D-5216-42B0-AEA1-8169642F95DF}"/>
    <cellStyle name="Comma 16 3 2" xfId="1156" xr:uid="{E5DA4323-567D-44B2-8960-991173789ED1}"/>
    <cellStyle name="Comma 16 4" xfId="835" xr:uid="{5B40DB7D-3219-48A2-A50C-C4A48E429954}"/>
    <cellStyle name="Comma 17" xfId="195" xr:uid="{13A60069-1305-4554-B3C3-01AA6E69E532}"/>
    <cellStyle name="Comma 17 2" xfId="233" xr:uid="{986D5842-2C4E-4321-B566-67D558A423A2}"/>
    <cellStyle name="Comma 17 2 2" xfId="865" xr:uid="{1A5B8D2D-05FC-43CA-8748-4AC02389D24C}"/>
    <cellStyle name="Comma 17 3" xfId="720" xr:uid="{7BCCAB6E-C57A-4974-A235-565E1B6882F1}"/>
    <cellStyle name="Comma 17 3 2" xfId="1125" xr:uid="{6EC1608F-3922-4B16-8E79-DE2F0E4D1892}"/>
    <cellStyle name="Comma 17 4" xfId="767" xr:uid="{820C9E99-43A9-420A-8205-27DD10D17A4F}"/>
    <cellStyle name="Comma 17 4 2" xfId="1157" xr:uid="{EFAFAA67-CEBA-41BC-AFCC-CDA27076D5EB}"/>
    <cellStyle name="Comma 17 5" xfId="837" xr:uid="{4F818933-9453-45BF-9B6A-4F71406C5DAC}"/>
    <cellStyle name="Comma 18" xfId="197" xr:uid="{3C3A909F-6E95-46E5-8B21-3C53288C13AE}"/>
    <cellStyle name="Comma 18 2" xfId="232" xr:uid="{F5E53109-7DA7-4159-BCC5-540A9B9088D5}"/>
    <cellStyle name="Comma 18 2 2" xfId="864" xr:uid="{0FBA5C3B-21E4-407A-8766-6ABF377AA86B}"/>
    <cellStyle name="Comma 18 3" xfId="238" xr:uid="{366AC789-9E67-4A54-A407-A6F66C2C609D}"/>
    <cellStyle name="Comma 18 3 2" xfId="869" xr:uid="{43546250-F46B-4919-BE50-529633D597BA}"/>
    <cellStyle name="Comma 18 4" xfId="721" xr:uid="{5BB35347-ED01-476C-B407-C5C38ABA4654}"/>
    <cellStyle name="Comma 18 4 2" xfId="1126" xr:uid="{E76A2652-E6FE-4FDC-A6C3-4F8DE5481F66}"/>
    <cellStyle name="Comma 18 5" xfId="839" xr:uid="{383E6949-E9B9-4D47-B7D9-627CE0427450}"/>
    <cellStyle name="Comma 19" xfId="199" xr:uid="{070B4998-894D-4B2E-8D76-3B7529D0CE11}"/>
    <cellStyle name="Comma 19 2" xfId="237" xr:uid="{88DFA7F4-2B4C-437E-B6AE-029D7A629B77}"/>
    <cellStyle name="Comma 19 2 2" xfId="868" xr:uid="{957D7952-927B-496E-AFF4-F210CBC486C9}"/>
    <cellStyle name="Comma 19 3" xfId="723" xr:uid="{5EBC33E1-DF1C-418C-9A2C-E8F823AC5C9D}"/>
    <cellStyle name="Comma 19 3 2" xfId="1128" xr:uid="{48E7D53B-3B04-4301-85C6-E189678CB38C}"/>
    <cellStyle name="Comma 19 4" xfId="841" xr:uid="{9A64B325-68BE-4988-9854-CC06E6C7C4F1}"/>
    <cellStyle name="Comma 2" xfId="19" xr:uid="{00000000-0005-0000-0000-000001000000}"/>
    <cellStyle name="Comma 2 2" xfId="59" xr:uid="{00000000-0005-0000-0000-000002000000}"/>
    <cellStyle name="Comma 2 2 2" xfId="108" xr:uid="{83D83099-73AB-4B91-9707-0161484E8DF4}"/>
    <cellStyle name="Comma 2 2 2 2" xfId="668" xr:uid="{CCB518AA-97F8-436E-9207-EACDC217FADB}"/>
    <cellStyle name="Comma 2 2 2 3" xfId="361" xr:uid="{425CB623-FCE3-415B-992E-EEE69D4829C1}"/>
    <cellStyle name="Comma 2 2 3" xfId="114" xr:uid="{5E7FE088-0957-461C-B2F2-B5EBFB146114}"/>
    <cellStyle name="Comma 2 2 4" xfId="663" xr:uid="{EAB3F74B-1ED7-4FD7-A926-F76082FC84B0}"/>
    <cellStyle name="Comma 2 2 5" xfId="226" xr:uid="{3FC4C2E5-5B97-4B4D-B1F2-D55131C26444}"/>
    <cellStyle name="Comma 2 2 6" xfId="741" xr:uid="{8EEA2633-A61A-4F32-8836-FA94483777AA}"/>
    <cellStyle name="Comma 2 2 7" xfId="730" xr:uid="{9CE37CAD-6877-4739-80D6-5ADAC267708A}"/>
    <cellStyle name="Comma 2 2 7 2" xfId="1133" xr:uid="{E7DE8B85-38C1-492A-9267-57BB585E564A}"/>
    <cellStyle name="Comma 2 2 8" xfId="66" xr:uid="{44261CA5-93D4-4B8C-BC02-6D6F6AB0CF01}"/>
    <cellStyle name="Comma 2 3" xfId="64" xr:uid="{AF7BEADC-5B5B-4B9C-B1D3-0343A253A9CC}"/>
    <cellStyle name="Comma 2 3 2" xfId="111" xr:uid="{BB3F4CB7-B140-459A-8253-FA40BFD449B9}"/>
    <cellStyle name="Comma 2 3 2 2" xfId="223" xr:uid="{4BEE8650-C1B2-47A9-99E3-8FCE5C8FD502}"/>
    <cellStyle name="Comma 2 3 3" xfId="115" xr:uid="{BA1D977C-1F57-41A0-B087-7B842E9C3FE4}"/>
    <cellStyle name="Comma 2 3 4" xfId="660" xr:uid="{6231464F-B6AE-4F52-A8AA-3F01446FAFBE}"/>
    <cellStyle name="Comma 2 3 5" xfId="95" xr:uid="{0FEC09BC-FF80-433D-B02E-820768ECEF61}"/>
    <cellStyle name="Comma 2 4" xfId="101" xr:uid="{39C81114-7291-4CE3-9465-250B427FF182}"/>
    <cellStyle name="Comma 2 4 2" xfId="133" xr:uid="{84CF4290-7B8D-498B-80E3-3B18C52B375D}"/>
    <cellStyle name="Comma 2 4 2 2" xfId="801" xr:uid="{B2683E76-164D-49B3-B25A-C3631096301A}"/>
    <cellStyle name="Comma 2 4 3" xfId="666" xr:uid="{F3E2B24C-95FF-4309-9892-33363EA4B738}"/>
    <cellStyle name="Comma 2 4 4" xfId="360" xr:uid="{C029DB79-463A-4C00-82DE-7F9C35676267}"/>
    <cellStyle name="Comma 2 5" xfId="104" xr:uid="{D6D15DA1-1DC4-47BC-B4A4-D76B1F15FC5E}"/>
    <cellStyle name="Comma 2 5 2" xfId="221" xr:uid="{540F8F78-1D9F-4C4D-B076-CCC808058C87}"/>
    <cellStyle name="Comma 2 6" xfId="113" xr:uid="{1DD4983A-1391-4F2F-9282-D8AF9A0DBE51}"/>
    <cellStyle name="Comma 2 7" xfId="657" xr:uid="{D5FB152F-8E4E-46B1-96A2-8B5365526A50}"/>
    <cellStyle name="Comma 2 8" xfId="735" xr:uid="{A3007C1D-E118-470B-9822-4151FF841940}"/>
    <cellStyle name="Comma 2 9" xfId="775" xr:uid="{F05D2471-EEAF-4F89-847A-503F022BBDC3}"/>
    <cellStyle name="Comma 2 9 2" xfId="1165" xr:uid="{38C32332-7157-4D9E-A4DC-DE4D1F6BADE7}"/>
    <cellStyle name="Comma 20" xfId="202" xr:uid="{0F388D48-78D9-42B3-A490-CA1469E2F74D}"/>
    <cellStyle name="Comma 20 2" xfId="724" xr:uid="{80C904D5-0A89-4E59-A426-9AF6A69A3C9A}"/>
    <cellStyle name="Comma 20 2 2" xfId="1129" xr:uid="{22AAFCB6-AB0A-4F48-BDA7-D486088B86F8}"/>
    <cellStyle name="Comma 20 3" xfId="843" xr:uid="{B350EA10-6171-4620-B72D-1903F4E8BB69}"/>
    <cellStyle name="Comma 21" xfId="204" xr:uid="{0786BDA3-5503-4597-BCD4-F156D6595903}"/>
    <cellStyle name="Comma 21 2" xfId="725" xr:uid="{028EE111-E3E1-4833-8C22-E08EF37288FD}"/>
    <cellStyle name="Comma 21 2 2" xfId="1130" xr:uid="{04F275EA-5954-42CC-A368-6A6E8ADE6816}"/>
    <cellStyle name="Comma 21 3" xfId="845" xr:uid="{154D0F07-8A79-4E17-B9F9-F7BC55C28E40}"/>
    <cellStyle name="Comma 22" xfId="206" xr:uid="{0C8A3B16-9D7E-408F-8AB1-965E2187BD6D}"/>
    <cellStyle name="Comma 22 2" xfId="847" xr:uid="{42418FBF-DCA6-42E5-A6A0-A953259BC7D5}"/>
    <cellStyle name="Comma 23" xfId="208" xr:uid="{791AB4F5-D78E-4FE5-AFA3-4668D23CCBD4}"/>
    <cellStyle name="Comma 23 2" xfId="849" xr:uid="{1B06EB06-7447-4BF0-B0EE-646346CF9054}"/>
    <cellStyle name="Comma 24" xfId="213" xr:uid="{11434A7A-AE6B-4D1B-AEC4-047C58463F92}"/>
    <cellStyle name="Comma 24 2" xfId="854" xr:uid="{9C6439BA-4601-47B7-A5F8-20CB194E9FE3}"/>
    <cellStyle name="Comma 25" xfId="216" xr:uid="{7393DE60-7FED-4167-B002-308BD10793C2}"/>
    <cellStyle name="Comma 25 2" xfId="856" xr:uid="{062A9DEE-EB8F-48C1-9E8B-0BFB8A4A0A38}"/>
    <cellStyle name="Comma 26" xfId="125" xr:uid="{2B8944C3-E002-49C9-8226-93BE976D5954}"/>
    <cellStyle name="Comma 27" xfId="732" xr:uid="{4CBB0F3C-25AB-4094-9890-CB0C7EB90867}"/>
    <cellStyle name="Comma 27 2" xfId="1135" xr:uid="{651B11C1-CEE6-4493-803D-0AA94213214D}"/>
    <cellStyle name="Comma 28" xfId="783" xr:uid="{9AFD194D-F214-462B-8AE4-DC12C3A17E0D}"/>
    <cellStyle name="Comma 28 2" xfId="1172" xr:uid="{85CC11A9-D2CD-4D2C-AFF4-749F6189B63D}"/>
    <cellStyle name="Comma 29" xfId="82" xr:uid="{879D6E9B-8F90-41CD-9CC7-4B4F80ADC79B}"/>
    <cellStyle name="Comma 29 2" xfId="789" xr:uid="{F1382D65-D950-4B94-8AEE-6B21CE23910F}"/>
    <cellStyle name="Comma 3" xfId="14" xr:uid="{00000000-0005-0000-0000-000003000000}"/>
    <cellStyle name="Comma 3 2" xfId="86" xr:uid="{3F9A79C9-EDC6-4B59-A5FE-BEECF44EFAF5}"/>
    <cellStyle name="Comma 3 2 2" xfId="467" xr:uid="{FFF31CE4-B112-483B-A649-87756FA95A9E}"/>
    <cellStyle name="Comma 3 2 3" xfId="658" xr:uid="{CB8C812E-6C21-4951-B6E0-94711775F264}"/>
    <cellStyle name="Comma 3 2 4" xfId="250" xr:uid="{E86E8ED8-D78C-48EF-90F9-02DDF0FBBCAC}"/>
    <cellStyle name="Comma 3 2 4 2" xfId="875" xr:uid="{FF693988-4F75-4157-9883-FA99C9B64BDC}"/>
    <cellStyle name="Comma 3 2 5" xfId="737" xr:uid="{A1239670-A676-4C88-AD2E-DD0B404A6BB4}"/>
    <cellStyle name="Comma 3 3" xfId="109" xr:uid="{BF6315FB-3F70-4C6A-A824-76CC636AB247}"/>
    <cellStyle name="Comma 3 3 2" xfId="793" xr:uid="{1D619AFE-338B-4688-8605-BD43A2717C08}"/>
    <cellStyle name="Comma 3 4" xfId="116" xr:uid="{5BA09690-1337-4A31-A165-EE0AE0122202}"/>
    <cellStyle name="Comma 3 5" xfId="217" xr:uid="{61DB67AE-8582-47D7-A7E1-FE93C1C413D9}"/>
    <cellStyle name="Comma 3 6" xfId="87" xr:uid="{9A675680-C1C7-420D-BD07-D9E7A27620C6}"/>
    <cellStyle name="Comma 4" xfId="58" xr:uid="{00000000-0005-0000-0000-000004000000}"/>
    <cellStyle name="Comma 4 2" xfId="96" xr:uid="{E4CC21B4-0266-4CE2-B6CA-69D4F560EAD7}"/>
    <cellStyle name="Comma 4 2 2" xfId="661" xr:uid="{9DD042EB-84AA-4ADA-8383-77356FE73217}"/>
    <cellStyle name="Comma 4 2 3" xfId="468" xr:uid="{D9593014-D4D5-4758-8543-884870B175B1}"/>
    <cellStyle name="Comma 4 2 3 2" xfId="931" xr:uid="{A5093E60-9CFD-49E2-96DE-DB6EF8FB7B4F}"/>
    <cellStyle name="Comma 4 3" xfId="122" xr:uid="{8C43C5A1-7541-4601-A71A-3CAA3659F382}"/>
    <cellStyle name="Comma 4 3 2" xfId="673" xr:uid="{89B32F08-56D8-4600-9C7B-6DB911282682}"/>
    <cellStyle name="Comma 4 3 3" xfId="559" xr:uid="{C00F0EAB-7FEF-4648-859F-313FDB3A94EE}"/>
    <cellStyle name="Comma 4 3 3 2" xfId="1013" xr:uid="{4A515281-7484-4298-BC40-D3BC1C5C1582}"/>
    <cellStyle name="Comma 4 4" xfId="362" xr:uid="{6DB2AB36-101F-4F55-8122-8AC452CC2E8E}"/>
    <cellStyle name="Comma 4 4 2" xfId="890" xr:uid="{4935F39B-CD88-4C2B-846E-880CA1C35300}"/>
    <cellStyle name="Comma 4 5" xfId="667" xr:uid="{ED0631A3-BE65-4C03-BEB1-E3A8CCA50718}"/>
    <cellStyle name="Comma 4 6" xfId="224" xr:uid="{C8D8C00C-C67C-406E-A1B1-0F04C9362035}"/>
    <cellStyle name="Comma 4 6 2" xfId="858" xr:uid="{C16978A3-1173-4F5F-B144-773C317CD3F3}"/>
    <cellStyle name="Comma 4 7" xfId="743" xr:uid="{98CC4A46-1F5F-4A69-BDDC-0087B61F13AD}"/>
    <cellStyle name="Comma 4 8" xfId="102" xr:uid="{6F20CD9C-D971-42B7-BDEB-B3C4FD013D5B}"/>
    <cellStyle name="Comma 5" xfId="84" xr:uid="{EF29AFE4-9C3F-42BF-809E-C517AF703B70}"/>
    <cellStyle name="Comma 5 10" xfId="620" xr:uid="{AA19704B-1038-4DDF-BD8E-65DA35DA736B}"/>
    <cellStyle name="Comma 5 10 2" xfId="1073" xr:uid="{30277CE2-651E-453B-80BA-5A4AC6EB6302}"/>
    <cellStyle name="Comma 5 11" xfId="625" xr:uid="{204FED2A-FAF0-4D2D-9363-06534FD2432F}"/>
    <cellStyle name="Comma 5 11 2" xfId="1078" xr:uid="{CC9C21AC-5D83-4AC0-9A0C-831D209FA009}"/>
    <cellStyle name="Comma 5 12" xfId="631" xr:uid="{BF72EB11-4EBA-4AF1-9C63-C671D998B524}"/>
    <cellStyle name="Comma 5 12 2" xfId="1084" xr:uid="{4D7CF91D-1E60-40B7-8C08-2A61DC05B18D}"/>
    <cellStyle name="Comma 5 13" xfId="635" xr:uid="{1C1409AC-0E8A-417D-AEF1-98D9CEB37DB0}"/>
    <cellStyle name="Comma 5 13 2" xfId="1088" xr:uid="{D5D6E885-51A9-4296-B376-E1D8EAD90731}"/>
    <cellStyle name="Comma 5 14" xfId="638" xr:uid="{719ABC4F-EA79-4067-B8E4-1D8E4280A832}"/>
    <cellStyle name="Comma 5 14 2" xfId="1091" xr:uid="{2679D791-CD06-4295-87FA-E4E51F36C2DC}"/>
    <cellStyle name="Comma 5 15" xfId="641" xr:uid="{C145334C-CFC2-4FF8-BB2A-57D260A11765}"/>
    <cellStyle name="Comma 5 15 2" xfId="1094" xr:uid="{1C043A30-69FA-4EED-A356-8060962DAA45}"/>
    <cellStyle name="Comma 5 16" xfId="645" xr:uid="{A9A32409-075B-46A5-8FF9-CDD699E0F1B4}"/>
    <cellStyle name="Comma 5 16 2" xfId="1098" xr:uid="{DF5D91F8-7D22-4388-A48E-7B419CB29C2F}"/>
    <cellStyle name="Comma 5 17" xfId="648" xr:uid="{8334D425-EAFF-4C32-86CB-12A078835590}"/>
    <cellStyle name="Comma 5 17 2" xfId="1101" xr:uid="{778241D8-47E9-4CBD-BF7D-1F0911954CDC}"/>
    <cellStyle name="Comma 5 18" xfId="651" xr:uid="{8E1FE2F5-4B56-405A-99DA-4A0A6BD7643E}"/>
    <cellStyle name="Comma 5 18 2" xfId="1104" xr:uid="{D2B54D8D-D1B6-4866-A5C5-D0E75C48D1CF}"/>
    <cellStyle name="Comma 5 19" xfId="363" xr:uid="{3F1C4516-4B1A-49A9-84C9-623757A42DB9}"/>
    <cellStyle name="Comma 5 2" xfId="130" xr:uid="{D9625CE9-D14B-4CB5-B63E-B629A12A5C75}"/>
    <cellStyle name="Comma 5 2 2" xfId="799" xr:uid="{E66078D0-357A-4D29-BE8B-286AF2C1CB1A}"/>
    <cellStyle name="Comma 5 20" xfId="656" xr:uid="{BEDA9A0A-0CC1-477F-84D8-3EB696BECD20}"/>
    <cellStyle name="Comma 5 21" xfId="734" xr:uid="{B5228F8D-F449-4558-8174-5C268A338723}"/>
    <cellStyle name="Comma 5 3" xfId="124" xr:uid="{F03522B8-D1B8-4EE4-820B-F9F01150D35D}"/>
    <cellStyle name="Comma 5 3 2" xfId="796" xr:uid="{CFB0F62C-DA01-481A-AC42-54A6B1503172}"/>
    <cellStyle name="Comma 5 4" xfId="569" xr:uid="{403AE393-FB7B-47C4-A608-C80F42B1F4C7}"/>
    <cellStyle name="Comma 5 4 2" xfId="1023" xr:uid="{B7F3BD02-5F90-4F2D-996C-23BC3E34D3A9}"/>
    <cellStyle name="Comma 5 5" xfId="578" xr:uid="{CF6BFC80-0F46-4136-AA68-CB439A157DA3}"/>
    <cellStyle name="Comma 5 5 2" xfId="1032" xr:uid="{17F00178-A87C-4528-86DA-136F7105334A}"/>
    <cellStyle name="Comma 5 6" xfId="586" xr:uid="{170BCBE0-2ADF-4F87-ABAA-3DDB83A4F67C}"/>
    <cellStyle name="Comma 5 6 2" xfId="1040" xr:uid="{539DD63B-B8D2-4F49-AF63-91C5D9009B60}"/>
    <cellStyle name="Comma 5 7" xfId="595" xr:uid="{D054918B-8B02-4A16-853C-3A3AE298837D}"/>
    <cellStyle name="Comma 5 7 2" xfId="1049" xr:uid="{7044D816-7B52-489A-86DF-0F12B5F98F50}"/>
    <cellStyle name="Comma 5 8" xfId="600" xr:uid="{2CEEEECF-E002-4748-BF96-2944209DD23B}"/>
    <cellStyle name="Comma 5 8 2" xfId="1054" xr:uid="{1E5D7379-7203-416B-8AE1-0D874E1D46F8}"/>
    <cellStyle name="Comma 5 9" xfId="607" xr:uid="{A9427D0A-EB35-4F62-9FC0-319382E93CAB}"/>
    <cellStyle name="Comma 5 9 2" xfId="1061" xr:uid="{E5A4A80B-0245-4D1E-A90E-1764954A5828}"/>
    <cellStyle name="Comma 6" xfId="90" xr:uid="{992406D1-DCE4-47FB-85B1-48E80454BC0B}"/>
    <cellStyle name="Comma 6 10" xfId="228" xr:uid="{5EBCEBAB-9531-43FC-91D8-EFDCDC55EC13}"/>
    <cellStyle name="Comma 6 10 2" xfId="860" xr:uid="{6172372D-F31E-4410-995F-44BFE5C417D6}"/>
    <cellStyle name="Comma 6 11" xfId="739" xr:uid="{E1E1559F-65F8-46D9-A535-C85FAD912F64}"/>
    <cellStyle name="Comma 6 2" xfId="127" xr:uid="{0D607419-7F98-491A-B594-8535A57F8FE4}"/>
    <cellStyle name="Comma 6 2 2" xfId="675" xr:uid="{F28E5BA3-1F37-403C-8572-C2F910C4AC6B}"/>
    <cellStyle name="Comma 6 2 3" xfId="469" xr:uid="{EF76DC55-F562-47C4-8732-605628727AA8}"/>
    <cellStyle name="Comma 6 3" xfId="571" xr:uid="{27EDA3C5-3F32-409E-8FB6-FD91ADB0102B}"/>
    <cellStyle name="Comma 6 3 2" xfId="1025" xr:uid="{E800D6E3-F167-41C9-B219-DC38F637B982}"/>
    <cellStyle name="Comma 6 4" xfId="580" xr:uid="{73C65326-366C-42CD-8EB5-9F59F1275490}"/>
    <cellStyle name="Comma 6 4 2" xfId="1034" xr:uid="{0952B3BE-B014-497E-B0D2-A39BDF5C9B19}"/>
    <cellStyle name="Comma 6 5" xfId="588" xr:uid="{3A14CE3D-9264-4FF6-9F84-8335F8CD9633}"/>
    <cellStyle name="Comma 6 5 2" xfId="1042" xr:uid="{DA458875-5271-4447-9FD4-1EF1A4C5472D}"/>
    <cellStyle name="Comma 6 6" xfId="597" xr:uid="{D330BE98-1E89-4058-BBEF-F5073720F509}"/>
    <cellStyle name="Comma 6 6 2" xfId="1051" xr:uid="{B6C73E4E-0A39-4BBE-A51B-8B5DC4E9E989}"/>
    <cellStyle name="Comma 6 7" xfId="602" xr:uid="{9CCA2976-5833-4CC7-8771-5E0AACA98341}"/>
    <cellStyle name="Comma 6 7 2" xfId="1056" xr:uid="{9615B3B0-2D5F-4B04-B663-6AE37B973D57}"/>
    <cellStyle name="Comma 6 8" xfId="609" xr:uid="{82B275DB-853D-4D01-855D-A28BAD7E8D35}"/>
    <cellStyle name="Comma 6 8 2" xfId="1063" xr:uid="{F0839F98-7972-4746-90C2-2D0F1A60AE16}"/>
    <cellStyle name="Comma 6 9" xfId="428" xr:uid="{06B8A2ED-E70A-49D5-AD1F-218BC1FFD798}"/>
    <cellStyle name="Comma 7" xfId="174" xr:uid="{FEC92EB1-3BFA-4D4F-A862-0F4B527C133F}"/>
    <cellStyle name="Comma 7 2" xfId="431" xr:uid="{43596A7E-18B9-4A68-9D6D-B732E58A6750}"/>
    <cellStyle name="Comma 7 2 2" xfId="770" xr:uid="{A13B67EC-D481-47EE-B2A4-701D58683B99}"/>
    <cellStyle name="Comma 7 2 2 2" xfId="1160" xr:uid="{16A9F3C5-A719-4F2F-BF2B-EFD798C278F8}"/>
    <cellStyle name="Comma 7 2 3" xfId="895" xr:uid="{C390AD3C-CD6F-479A-BC46-2EE8526F765D}"/>
    <cellStyle name="Comma 7 3" xfId="750" xr:uid="{63D69123-99B4-4131-B2AB-A1D366A0AD6D}"/>
    <cellStyle name="Comma 7 3 2" xfId="1140" xr:uid="{87538604-0E05-4F01-AA99-B8DA8FC34109}"/>
    <cellStyle name="Comma 7 4" xfId="816" xr:uid="{741867F4-4FD1-4DE3-822D-39DC4B30FD5F}"/>
    <cellStyle name="Comma 8" xfId="176" xr:uid="{6C9FC3A5-5935-4C27-8159-6B8DF5746531}"/>
    <cellStyle name="Comma 8 2" xfId="231" xr:uid="{095E9D0B-3DD8-4EF8-B8AA-F36D3B26F9C5}"/>
    <cellStyle name="Comma 8 2 2" xfId="863" xr:uid="{D08EE3F6-0F21-41FB-9C50-0CA84A555E53}"/>
    <cellStyle name="Comma 8 3" xfId="432" xr:uid="{D02D52F9-9ED8-4DC9-844B-45F03ABDB08B}"/>
    <cellStyle name="Comma 8 3 2" xfId="896" xr:uid="{FFB5277B-7B47-46F2-BEA6-66ECE3481C05}"/>
    <cellStyle name="Comma 8 4" xfId="751" xr:uid="{A3A1BAA3-42F9-4446-A689-9CE92F9EF769}"/>
    <cellStyle name="Comma 8 4 2" xfId="1141" xr:uid="{6AD2C56B-7164-4E32-9DF3-CB41BF76902E}"/>
    <cellStyle name="Comma 8 5" xfId="818" xr:uid="{BFE38A94-7DFE-4239-8371-2FF4E4A84C61}"/>
    <cellStyle name="Comma 9" xfId="178" xr:uid="{1FC69406-F8F9-4BA8-9980-77712559CE2E}"/>
    <cellStyle name="Comma 9 2" xfId="437" xr:uid="{730E3410-E998-4866-965F-6B6857DC85BC}"/>
    <cellStyle name="Comma 9 2 2" xfId="901" xr:uid="{6319B9AF-32A2-4414-A7AA-59AF296925A3}"/>
    <cellStyle name="Comma 9 3" xfId="753" xr:uid="{9DEC8D30-7D49-4437-86BC-0A4D76AA21E9}"/>
    <cellStyle name="Comma 9 3 2" xfId="1143" xr:uid="{785912A2-450B-4D67-9E76-8650E7D0DB3B}"/>
    <cellStyle name="Comma 9 4" xfId="820" xr:uid="{B99931DC-4AE6-4E30-B6B3-072198D73F9E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E&amp;Y House" xfId="83" xr:uid="{F6C08A1D-66B7-472D-9A35-4ADE2A5E4B3A}"/>
    <cellStyle name="E&amp;Y House 3" xfId="200" xr:uid="{EFD28B37-F9E1-41F2-8CE7-3A5958D72DD4}"/>
    <cellStyle name="Excel Built-in Normal" xfId="479" xr:uid="{7861CBBB-3C14-4833-A0A1-E3A997377A85}"/>
    <cellStyle name="Excel Built-in Normal 2" xfId="481" xr:uid="{C31EB623-6412-4EE7-B29E-381CDDAA4D2F}"/>
    <cellStyle name="Explanatory Text 2" xfId="147" xr:uid="{A0D55B5A-A9EB-4943-B3D7-CB91D276F48C}"/>
    <cellStyle name="Explanatory Text 2 2" xfId="691" xr:uid="{47824E7F-929F-49B8-9CEE-9E895B5D269B}"/>
    <cellStyle name="Explanatory Text 2 3" xfId="365" xr:uid="{8A21C1D0-B60D-4D64-A4E9-A21ECAC0FBE2}"/>
    <cellStyle name="Explanatory Text 3" xfId="366" xr:uid="{E89D07F7-34CB-4B1B-A6F8-D63AD2379014}"/>
    <cellStyle name="Explanatory Text 4" xfId="367" xr:uid="{B44F4CE1-FE07-49AA-BA4A-D926144E12AA}"/>
    <cellStyle name="Explanatory Text 5" xfId="364" xr:uid="{3F7C7BA7-D60E-4EF1-B29B-773CFC1BFEEE}"/>
    <cellStyle name="Good 2" xfId="99" xr:uid="{0A328FD8-7044-4D78-9D50-C9C2807AB2D4}"/>
    <cellStyle name="Good 2 2" xfId="665" xr:uid="{4F0BDBA0-A3BF-4F13-A195-E442A4C5874D}"/>
    <cellStyle name="Good 2 3" xfId="369" xr:uid="{6A648C5F-3A08-4142-A120-E3DA42504D8B}"/>
    <cellStyle name="Good 3" xfId="370" xr:uid="{53681DE7-3F2D-428F-B477-B815F8F443E9}"/>
    <cellStyle name="Good 4" xfId="371" xr:uid="{31BFAC5C-9CEA-45E3-946E-B2D8638CD26E}"/>
    <cellStyle name="Good 5" xfId="368" xr:uid="{1D703B79-3C51-44CC-A826-7B9146104D7D}"/>
    <cellStyle name="Grey" xfId="5" xr:uid="{00000000-0005-0000-0000-000008000000}"/>
    <cellStyle name="Heading 1 2" xfId="134" xr:uid="{C87223EE-4440-4BA1-878C-D13B2B148475}"/>
    <cellStyle name="Heading 1 2 2" xfId="679" xr:uid="{F4FD1435-8948-4489-B97E-516F978F3881}"/>
    <cellStyle name="Heading 1 2 3" xfId="373" xr:uid="{D9952078-B6BA-4F7F-9C37-1C2B14AC2EB1}"/>
    <cellStyle name="Heading 1 3" xfId="374" xr:uid="{957DEAB2-6CF5-4232-8EE8-90B6D3BDA003}"/>
    <cellStyle name="Heading 1 4" xfId="375" xr:uid="{CFD972F1-DE62-46D6-84BF-17B4B5664173}"/>
    <cellStyle name="Heading 1 5" xfId="372" xr:uid="{53827785-A9D1-4E93-BAD4-4CE8C77D0401}"/>
    <cellStyle name="Heading 2 2" xfId="135" xr:uid="{09806D01-32C3-48A7-AAAB-368F8E099F0D}"/>
    <cellStyle name="Heading 2 2 2" xfId="680" xr:uid="{9E1406C7-77C7-47A2-965C-2A0AD01BF871}"/>
    <cellStyle name="Heading 2 2 3" xfId="377" xr:uid="{CC5FDF29-B2E9-4857-990D-619589B7228A}"/>
    <cellStyle name="Heading 2 3" xfId="378" xr:uid="{D2732E02-9D48-4944-996A-CFC69B725D88}"/>
    <cellStyle name="Heading 2 4" xfId="379" xr:uid="{85E0DE1E-1637-42D0-BDB6-B23AED8A0A57}"/>
    <cellStyle name="Heading 2 5" xfId="376" xr:uid="{CC6269B3-2DFE-4D83-A093-C17CB82AA2DD}"/>
    <cellStyle name="Heading 3 2" xfId="136" xr:uid="{8862174C-CE52-45CA-88F9-BEC47C0D9458}"/>
    <cellStyle name="Heading 3 2 2" xfId="681" xr:uid="{FAEE64CB-F2C7-48B9-B1FD-A05B2986A4BB}"/>
    <cellStyle name="Heading 3 2 3" xfId="381" xr:uid="{C8C60ACC-09AA-4B2C-8893-042FB1F8AFD0}"/>
    <cellStyle name="Heading 3 3" xfId="382" xr:uid="{F50E2FC5-CF2D-49D5-A547-ADFD4C274C5B}"/>
    <cellStyle name="Heading 3 4" xfId="383" xr:uid="{55A1F01B-9945-4D07-B1FF-7E0E9552D6F0}"/>
    <cellStyle name="Heading 3 5" xfId="380" xr:uid="{5432AF10-ABCC-42F2-B503-C27FF535040D}"/>
    <cellStyle name="Heading 4 2" xfId="137" xr:uid="{4C27F316-AA5A-4060-8A92-6B7680853FC1}"/>
    <cellStyle name="Heading 4 2 2" xfId="682" xr:uid="{6BF9A6B9-3AF0-48B6-B85E-98C938785F00}"/>
    <cellStyle name="Heading 4 2 3" xfId="385" xr:uid="{06C5A2CA-7D98-4F46-8AC7-E28177883DF9}"/>
    <cellStyle name="Heading 4 3" xfId="386" xr:uid="{B0FEAEA4-6789-4E3D-8D29-D3373D8DFA3E}"/>
    <cellStyle name="Heading 4 4" xfId="387" xr:uid="{43FD8346-C92A-4E53-AF59-EE6AFCEFB20E}"/>
    <cellStyle name="Heading 4 5" xfId="384" xr:uid="{63D1BE62-3A7D-4936-8617-5CB06261C96C}"/>
    <cellStyle name="Input [yellow]" xfId="6" xr:uid="{00000000-0005-0000-0000-000009000000}"/>
    <cellStyle name="Input 2" xfId="140" xr:uid="{BE68252E-21D4-44C5-B96A-1B12FA6E30EB}"/>
    <cellStyle name="Input 2 2" xfId="685" xr:uid="{659AA1CF-AFA3-4934-A16A-F7B2632F5052}"/>
    <cellStyle name="Input 2 3" xfId="389" xr:uid="{8AE4B8CF-F7E3-494C-8533-68D43E55FA93}"/>
    <cellStyle name="Input 3" xfId="390" xr:uid="{80D7499C-C169-4DCC-83CC-42506414F9BF}"/>
    <cellStyle name="Input 4" xfId="391" xr:uid="{E5A7C310-76B8-465C-B36D-01F4F2EEEC9A}"/>
    <cellStyle name="Input 5" xfId="388" xr:uid="{363DAE57-8D84-4606-8462-5BE94EE0E7EF}"/>
    <cellStyle name="Linked Cell 2" xfId="143" xr:uid="{6EFB4486-0DBD-4CA5-9D21-160299E8403B}"/>
    <cellStyle name="Linked Cell 2 2" xfId="688" xr:uid="{AE9730FF-88BE-432F-AD60-AFAFDEE52BAE}"/>
    <cellStyle name="Linked Cell 2 3" xfId="393" xr:uid="{AFCF370C-D9E8-4351-BC75-2160201F39B9}"/>
    <cellStyle name="Linked Cell 3" xfId="394" xr:uid="{A77193AD-7C51-4AFB-85F3-EB08ED4358FF}"/>
    <cellStyle name="Linked Cell 4" xfId="395" xr:uid="{812703E6-87C7-433C-AA58-F2031461EFC8}"/>
    <cellStyle name="Linked Cell 5" xfId="392" xr:uid="{1ABE9042-B176-4CFC-980C-E7212ADA171D}"/>
    <cellStyle name="Neutral 2" xfId="139" xr:uid="{60A34E09-0FDB-4162-898A-255DE92CB85E}"/>
    <cellStyle name="Neutral 2 2" xfId="684" xr:uid="{016DC3FF-817D-43B2-A3B5-4BE380772731}"/>
    <cellStyle name="Neutral 2 3" xfId="397" xr:uid="{5CDC0183-B5DC-481A-B595-366A5203BA70}"/>
    <cellStyle name="Neutral 3" xfId="398" xr:uid="{EEF654BF-3B83-4945-8E4E-407B007E4BED}"/>
    <cellStyle name="Neutral 4" xfId="399" xr:uid="{4541522A-9256-4C79-9AC5-89A08CC65540}"/>
    <cellStyle name="Neutral 5" xfId="396" xr:uid="{2C451548-4412-47B1-B6CC-4CE5D2337E9E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0 2" xfId="76" xr:uid="{564823AA-5225-47A1-A0CA-25F954F7173D}"/>
    <cellStyle name="Normal 10 2 2" xfId="433" xr:uid="{1D53C169-D45B-4F9B-88D0-2AC78B92F8D9}"/>
    <cellStyle name="Normal 10 2 2 2" xfId="897" xr:uid="{636FB086-7CB5-41E9-B56A-E18B0CC2BAA5}"/>
    <cellStyle name="Normal 10 3" xfId="742" xr:uid="{08EC9B24-1178-4409-B486-58BE264EC745}"/>
    <cellStyle name="Normal 10 3 2" xfId="1136" xr:uid="{BCA06B92-548E-4155-8BBD-035E290AF0BC}"/>
    <cellStyle name="Normal 10 4" xfId="98" xr:uid="{42178086-652B-4932-A1F7-6709D63D76B1}"/>
    <cellStyle name="Normal 10 4 2" xfId="791" xr:uid="{C9D8854C-0D34-4327-9697-45A8AFE23DAE}"/>
    <cellStyle name="Normal 100" xfId="556" xr:uid="{A2657A3B-1980-4B06-9D7B-2C46A1471BC6}"/>
    <cellStyle name="Normal 100 2" xfId="1010" xr:uid="{F1031068-130C-413B-BC99-71C26113E029}"/>
    <cellStyle name="Normal 101" xfId="557" xr:uid="{807768E3-42DC-4ABB-B15F-F468BDB2A09A}"/>
    <cellStyle name="Normal 101 2" xfId="1011" xr:uid="{5BB35913-0918-4D50-96FB-907F66DC3A7F}"/>
    <cellStyle name="Normal 102" xfId="558" xr:uid="{0ADA5B9F-2BCD-44F5-BAF4-143EBBA223B6}"/>
    <cellStyle name="Normal 102 2" xfId="1012" xr:uid="{4DF205C8-98C2-4D95-965B-D37A635D0953}"/>
    <cellStyle name="Normal 103" xfId="560" xr:uid="{B2108859-3D3C-4119-B0C0-DFA899DC0273}"/>
    <cellStyle name="Normal 103 2" xfId="1014" xr:uid="{709638B0-31B0-4406-92A0-B71A887820F3}"/>
    <cellStyle name="Normal 104" xfId="562" xr:uid="{476A171E-C846-4933-9E15-89690DF93CFB}"/>
    <cellStyle name="Normal 104 2" xfId="1016" xr:uid="{35C7C27A-E18F-442A-802D-7A48473DA1BC}"/>
    <cellStyle name="Normal 105" xfId="563" xr:uid="{7B164019-322E-41FA-B511-9CC074CF1A7D}"/>
    <cellStyle name="Normal 105 2" xfId="614" xr:uid="{AB86E911-BC05-4458-B736-C43249C90A4F}"/>
    <cellStyle name="Normal 105 2 2" xfId="1067" xr:uid="{15227BDE-C39A-4742-BA71-79C4F7EF9AD1}"/>
    <cellStyle name="Normal 105 3" xfId="779" xr:uid="{C891BB7C-43F1-4F36-B4F9-0C8BBFE4968E}"/>
    <cellStyle name="Normal 105 3 2" xfId="1168" xr:uid="{F49746C0-8DD9-4DBA-8290-DF35C395C68A}"/>
    <cellStyle name="Normal 105 4" xfId="1017" xr:uid="{5D226D62-55EC-4EC9-AA83-CC78153822B9}"/>
    <cellStyle name="Normal 106" xfId="564" xr:uid="{6F66E481-8834-41C5-A00F-D7FA6634778A}"/>
    <cellStyle name="Normal 106 2" xfId="1018" xr:uid="{A348C9FE-6A42-41B8-9706-CDF42697B46B}"/>
    <cellStyle name="Normal 107" xfId="566" xr:uid="{3B1A3E8B-3B34-45AA-A7C2-B5FF814573A2}"/>
    <cellStyle name="Normal 107 2" xfId="780" xr:uid="{1272450B-7793-47EF-BD21-939FE6FFA105}"/>
    <cellStyle name="Normal 107 2 2" xfId="1169" xr:uid="{D9A651BD-0649-4D92-85B5-759140C5E6AF}"/>
    <cellStyle name="Normal 107 3" xfId="1020" xr:uid="{1072DD74-4E51-4AC9-A7BB-FD2C948BB834}"/>
    <cellStyle name="Normal 108" xfId="239" xr:uid="{2CE310AD-E16D-4520-85E3-332818A9D0C5}"/>
    <cellStyle name="Normal 108 2" xfId="615" xr:uid="{BE8669A9-C282-481B-8A76-368F4C50595F}"/>
    <cellStyle name="Normal 108 2 2" xfId="1068" xr:uid="{C315B682-2848-4EA2-ADCE-660D17D3CEFA}"/>
    <cellStyle name="Normal 108 3" xfId="567" xr:uid="{FB41E5F8-9C9B-4831-9FFF-CD06427909D5}"/>
    <cellStyle name="Normal 108 3 2" xfId="1021" xr:uid="{900275A6-991D-4CB0-AE2C-057D3AC812AC}"/>
    <cellStyle name="Normal 108 4" xfId="870" xr:uid="{536B4FB1-7DA4-44E2-94D5-95B44204F1C3}"/>
    <cellStyle name="Normal 109" xfId="572" xr:uid="{128C6365-7450-49EE-BB07-434082FA5F65}"/>
    <cellStyle name="Normal 109 2" xfId="1026" xr:uid="{1E5B39D6-1FE8-4EA8-B5F7-DCF362FFFF3A}"/>
    <cellStyle name="Normal 11" xfId="21" xr:uid="{00000000-0005-0000-0000-00000E000000}"/>
    <cellStyle name="Normal 11 2" xfId="70" xr:uid="{9C673098-A1AE-401B-9FFF-4FDDBA65F675}"/>
    <cellStyle name="Normal 11 2 2" xfId="434" xr:uid="{6644A914-23FC-468B-AEA4-5E245AA72E9C}"/>
    <cellStyle name="Normal 11 2 2 2" xfId="898" xr:uid="{C3D8B28B-063F-41CC-B43D-FCC37EC802BB}"/>
    <cellStyle name="Normal 11 3" xfId="752" xr:uid="{86D7EF0F-BD78-4DC4-ACBE-180711244E02}"/>
    <cellStyle name="Normal 11 3 2" xfId="1142" xr:uid="{4C984318-3682-448F-9A29-8E80106B77FF}"/>
    <cellStyle name="Normal 11 4" xfId="177" xr:uid="{706AD415-4333-4E5F-9BFD-7BE643A4EDC0}"/>
    <cellStyle name="Normal 11 4 2" xfId="819" xr:uid="{C6C8CF5C-7AF9-4BFD-AC8E-7C634B40DE46}"/>
    <cellStyle name="Normal 110" xfId="573" xr:uid="{5B804E63-16B8-433F-A983-3EFC7088427C}"/>
    <cellStyle name="Normal 110 2" xfId="1027" xr:uid="{284196FD-CC74-43DA-AD0F-5B8F4A52D9BF}"/>
    <cellStyle name="Normal 111" xfId="574" xr:uid="{6B9B3F2E-7357-4CB7-9C04-AE16A0F351FF}"/>
    <cellStyle name="Normal 111 2" xfId="1028" xr:uid="{BB8B11C0-45A6-4629-8DC1-683357778A7E}"/>
    <cellStyle name="Normal 112" xfId="575" xr:uid="{B2069EA9-8797-42CF-9148-7C8D05871890}"/>
    <cellStyle name="Normal 112 2" xfId="1029" xr:uid="{267C2862-18F0-42A7-AA7E-059A6B613090}"/>
    <cellStyle name="Normal 113" xfId="576" xr:uid="{DA4F26AB-F659-4901-8BD7-A9213867BA50}"/>
    <cellStyle name="Normal 113 2" xfId="1030" xr:uid="{531F645B-6B6E-438F-82BA-341E347580C9}"/>
    <cellStyle name="Normal 114" xfId="581" xr:uid="{8D3C3ECC-E62C-46B4-9303-011E31CDFBAA}"/>
    <cellStyle name="Normal 114 2" xfId="1035" xr:uid="{3A105130-B86C-41FB-8D78-9144A3DB019C}"/>
    <cellStyle name="Normal 115" xfId="582" xr:uid="{95AD8E92-C596-4ADC-929C-11716D840098}"/>
    <cellStyle name="Normal 115 2" xfId="616" xr:uid="{50E99280-72CB-49B1-9C44-5C8B40BAD65B}"/>
    <cellStyle name="Normal 115 2 2" xfId="1069" xr:uid="{B1462496-AD55-452F-A98D-86399E0D7127}"/>
    <cellStyle name="Normal 115 3" xfId="1036" xr:uid="{9B6D5224-B02D-4C9F-89F4-21DBE2E9A0EE}"/>
    <cellStyle name="Normal 116" xfId="583" xr:uid="{5D5AFF4F-82C6-4E4A-8CC3-36C94F7EE6D2}"/>
    <cellStyle name="Normal 116 2" xfId="1037" xr:uid="{06AA2EC5-14A4-41D6-8FE9-5435D5722ED9}"/>
    <cellStyle name="Normal 117" xfId="584" xr:uid="{D69C67E7-E2F5-4323-BBB6-93781897E69C}"/>
    <cellStyle name="Normal 117 2" xfId="1038" xr:uid="{DACB13C2-1EE2-4C96-8DAF-655BAA11F1D2}"/>
    <cellStyle name="Normal 118" xfId="589" xr:uid="{3B07DF66-5B5D-4262-A1A1-6FF52979F7AB}"/>
    <cellStyle name="Normal 118 2" xfId="1043" xr:uid="{D8380790-E8BC-4CD9-BB0B-7E874AEC3315}"/>
    <cellStyle name="Normal 119" xfId="590" xr:uid="{FE5B41B1-59A4-4EBD-8EF7-992303105CE0}"/>
    <cellStyle name="Normal 119 2" xfId="1044" xr:uid="{482301B3-977E-4C9F-A583-75F166F76C72}"/>
    <cellStyle name="Normal 12" xfId="22" xr:uid="{00000000-0005-0000-0000-00000F000000}"/>
    <cellStyle name="Normal 12 2" xfId="77" xr:uid="{D9C7A6EF-0F76-4934-B6EF-FC7C0B41EB79}"/>
    <cellStyle name="Normal 12 2 2" xfId="435" xr:uid="{13449370-C854-4FC0-AC94-8B96ED73A5F8}"/>
    <cellStyle name="Normal 12 2 2 2" xfId="899" xr:uid="{BDBE4885-9FF7-4564-8AFF-83C0FB2279FC}"/>
    <cellStyle name="Normal 12 3" xfId="754" xr:uid="{F64B56C2-D7E4-4CEF-BB5C-E6632AC97D24}"/>
    <cellStyle name="Normal 12 3 2" xfId="1144" xr:uid="{6656F399-DB48-4918-B95A-708B03632482}"/>
    <cellStyle name="Normal 12 4" xfId="179" xr:uid="{1DC463E5-3363-4C35-B472-5CC9949D6EAF}"/>
    <cellStyle name="Normal 12 4 2" xfId="821" xr:uid="{6DAB9F40-AF59-487B-B420-645E485DB81A}"/>
    <cellStyle name="Normal 120" xfId="591" xr:uid="{2160D4DC-B06D-4E18-A61E-537AED76258B}"/>
    <cellStyle name="Normal 120 2" xfId="1045" xr:uid="{2763EAEC-95E8-4A15-B0C6-4D98362F2528}"/>
    <cellStyle name="Normal 121" xfId="592" xr:uid="{9EB02CD1-4B30-43A2-BD7E-7C8084A80347}"/>
    <cellStyle name="Normal 121 2" xfId="1046" xr:uid="{CFB85BCB-2EDE-427E-A30A-A267871A860F}"/>
    <cellStyle name="Normal 122" xfId="593" xr:uid="{37D149CA-F3A0-4BE6-8FD7-2B3DCDC5D54A}"/>
    <cellStyle name="Normal 122 2" xfId="1047" xr:uid="{E967A796-2848-4FAF-B4EE-805B464A1258}"/>
    <cellStyle name="Normal 123" xfId="598" xr:uid="{5FB157CE-DBCD-49D1-898A-19EC55E5AF8D}"/>
    <cellStyle name="Normal 123 2" xfId="1052" xr:uid="{D2C06DD1-A046-4223-B9AA-F0657362EA25}"/>
    <cellStyle name="Normal 124" xfId="603" xr:uid="{F0DA3B66-F2D8-46B5-979A-C452DDD2C5ED}"/>
    <cellStyle name="Normal 124 2" xfId="1057" xr:uid="{B05B83C5-B34A-491F-8005-5C3A96A430F5}"/>
    <cellStyle name="Normal 125" xfId="604" xr:uid="{CB13CE60-3E7B-4DA5-8A96-71223D1FF085}"/>
    <cellStyle name="Normal 125 2" xfId="1058" xr:uid="{5E15CBA9-1160-406C-B174-6A59F0E588F5}"/>
    <cellStyle name="Normal 126" xfId="236" xr:uid="{A734C8D5-8727-4919-B513-CD0BAB881C62}"/>
    <cellStyle name="Normal 126 2" xfId="240" xr:uid="{9B8BE53E-106E-444C-B27B-2369594A2BBC}"/>
    <cellStyle name="Normal 126 2 2" xfId="871" xr:uid="{85656219-499F-4ACF-90AF-25BBA97CF83A}"/>
    <cellStyle name="Normal 126 3" xfId="605" xr:uid="{7E0C2623-8CA8-4A21-928F-44621C330E7F}"/>
    <cellStyle name="Normal 126 3 2" xfId="1059" xr:uid="{2756BB08-A30E-4E47-8C23-7F4DF5A75A88}"/>
    <cellStyle name="Normal 126 4" xfId="778" xr:uid="{0F350FEB-0316-40F9-BF25-7C7E919AEFD4}"/>
    <cellStyle name="Normal 126 4 2" xfId="1167" xr:uid="{C6800544-E6B7-4468-BE12-0F724973BB8A}"/>
    <cellStyle name="Normal 126 5" xfId="867" xr:uid="{65B0B90D-B0A4-4DD3-A3DA-4A2C11A8743F}"/>
    <cellStyle name="Normal 127" xfId="610" xr:uid="{129CFF18-C7C2-40B6-B081-ED2A498A6E27}"/>
    <cellStyle name="Normal 127 2" xfId="1064" xr:uid="{F095F4EC-8A8E-489C-95F3-CF07EB07249A}"/>
    <cellStyle name="Normal 128" xfId="611" xr:uid="{09681EBD-E7B3-44D9-B011-FC1A0C888C84}"/>
    <cellStyle name="Normal 128 2" xfId="777" xr:uid="{D5560672-AA61-4562-BA2C-3AB275FAB1A0}"/>
    <cellStyle name="Normal 128 2 2" xfId="1166" xr:uid="{525CC5CB-709E-4D8C-8B73-442CE9A38C71}"/>
    <cellStyle name="Normal 128 3" xfId="1065" xr:uid="{8EDE01C4-76A7-4F56-AA97-469460AA9D87}"/>
    <cellStyle name="Normal 129" xfId="621" xr:uid="{99200361-9880-4CEC-8DBB-230524F50207}"/>
    <cellStyle name="Normal 129 2" xfId="1074" xr:uid="{B2DE593A-6B59-42F9-BE51-AB932D1EE7E3}"/>
    <cellStyle name="Normal 13" xfId="23" xr:uid="{00000000-0005-0000-0000-000010000000}"/>
    <cellStyle name="Normal 13 2" xfId="78" xr:uid="{3E92F289-F2C5-4923-AF3D-36FFA4795D7D}"/>
    <cellStyle name="Normal 13 2 2" xfId="771" xr:uid="{F15FCF01-CDD3-430E-87D2-542130BD12F2}"/>
    <cellStyle name="Normal 13 2 2 2" xfId="1161" xr:uid="{426B7704-9C7D-4BB2-88B3-AB14FB5ADCC4}"/>
    <cellStyle name="Normal 13 2 3" xfId="436" xr:uid="{A4E53D66-B48A-46DB-AC7F-39A60D2EDE19}"/>
    <cellStyle name="Normal 13 2 3 2" xfId="900" xr:uid="{E7ED0E8C-6291-426F-BB23-0443B9A73382}"/>
    <cellStyle name="Normal 13 3" xfId="756" xr:uid="{57C464E6-0CEA-4575-B223-5202C672AE67}"/>
    <cellStyle name="Normal 13 3 2" xfId="1146" xr:uid="{B49B6299-52F3-41E2-B25B-B0EA42C0D6F0}"/>
    <cellStyle name="Normal 13 4" xfId="181" xr:uid="{0965428D-742D-41FC-8EBA-4FAB4A28F5BF}"/>
    <cellStyle name="Normal 13 4 2" xfId="823" xr:uid="{4A86EAE9-C6AF-4A4A-83DC-A5F208BE5E9E}"/>
    <cellStyle name="Normal 130" xfId="622" xr:uid="{BABE3A45-8743-47FF-A90C-F79D310B3D48}"/>
    <cellStyle name="Normal 130 2" xfId="1075" xr:uid="{4FA90673-C996-4FEA-A263-43A3459FAD30}"/>
    <cellStyle name="Normal 131" xfId="626" xr:uid="{8C1493F3-7CC2-48BC-A68F-D90869346004}"/>
    <cellStyle name="Normal 131 2" xfId="1079" xr:uid="{54E20988-7F90-4118-B6A4-2F89F2194AC8}"/>
    <cellStyle name="Normal 132" xfId="627" xr:uid="{31B7BFCD-5704-4AF2-8420-E7F2614FB6E2}"/>
    <cellStyle name="Normal 132 2" xfId="1080" xr:uid="{B5B183F6-B99A-45FC-95AC-2B5E496D2C2C}"/>
    <cellStyle name="Normal 133" xfId="628" xr:uid="{4242ABEC-C950-4759-85C6-CD0900081694}"/>
    <cellStyle name="Normal 133 2" xfId="1081" xr:uid="{7CBF72BA-6E56-443F-879F-E76C30327772}"/>
    <cellStyle name="Normal 134" xfId="629" xr:uid="{4E8142D3-567A-4862-947B-9C21125CF912}"/>
    <cellStyle name="Normal 134 2" xfId="1082" xr:uid="{6450D00B-CB14-4E15-BCD2-3298A37F1470}"/>
    <cellStyle name="Normal 135" xfId="632" xr:uid="{C249CF7D-B47B-419C-974D-20EF357F9797}"/>
    <cellStyle name="Normal 135 2" xfId="1085" xr:uid="{213F609D-19C3-4EA2-AE5C-A2DEC2B4B606}"/>
    <cellStyle name="Normal 136" xfId="633" xr:uid="{697F8E07-C0E6-4E26-A530-62F9FA9F66C5}"/>
    <cellStyle name="Normal 136 2" xfId="1086" xr:uid="{FC27963E-D040-4E30-846C-A15D7C1A81B5}"/>
    <cellStyle name="Normal 137" xfId="636" xr:uid="{EB81FA85-4DA7-48CA-983C-1F6492754C44}"/>
    <cellStyle name="Normal 137 2" xfId="1089" xr:uid="{FFD39BA6-FB4C-4856-9D4E-61866E959932}"/>
    <cellStyle name="Normal 138" xfId="639" xr:uid="{69CE378B-2FCD-49B4-9C44-3067D89B21CC}"/>
    <cellStyle name="Normal 138 2" xfId="1092" xr:uid="{25300B58-201E-447B-8389-A60EC798E8D4}"/>
    <cellStyle name="Normal 139" xfId="642" xr:uid="{6779B43A-1D4C-421D-B233-67B387F64A95}"/>
    <cellStyle name="Normal 139 2" xfId="1095" xr:uid="{D9C0F6FC-6212-4650-8306-AB8D30998213}"/>
    <cellStyle name="Normal 14" xfId="24" xr:uid="{00000000-0005-0000-0000-000011000000}"/>
    <cellStyle name="Normal 14 2" xfId="79" xr:uid="{279303DE-8D1F-44D1-843A-E16947446667}"/>
    <cellStyle name="Normal 14 2 2" xfId="768" xr:uid="{BFA51DCC-D04E-4844-BCFF-E46835C45A6A}"/>
    <cellStyle name="Normal 14 2 2 2" xfId="1158" xr:uid="{1B68CB29-847C-4528-B3E9-8C366F4E9416}"/>
    <cellStyle name="Normal 14 2 3" xfId="210" xr:uid="{5C44FFA3-A36F-493A-ACE2-C3855232B29E}"/>
    <cellStyle name="Normal 14 2 3 2" xfId="851" xr:uid="{0E395A30-D534-4BF9-9D98-F719326F487A}"/>
    <cellStyle name="Normal 14 3" xfId="758" xr:uid="{44D2A435-26F0-47E7-B066-AD32AF60E46E}"/>
    <cellStyle name="Normal 14 3 2" xfId="1148" xr:uid="{3260A49A-3B8E-4B99-BB8C-16B9A102F837}"/>
    <cellStyle name="Normal 14 4" xfId="781" xr:uid="{A0A47763-5A62-4740-9449-7723636FE46E}"/>
    <cellStyle name="Normal 14 4 2" xfId="1170" xr:uid="{312982B4-C395-472E-BD52-57318E41E899}"/>
    <cellStyle name="Normal 14 5" xfId="183" xr:uid="{0E72774D-4118-4A07-839B-F43E055256C3}"/>
    <cellStyle name="Normal 14 5 2" xfId="825" xr:uid="{A40F581B-7241-41D8-87B6-D17127825ABA}"/>
    <cellStyle name="Normal 140" xfId="643" xr:uid="{A4372239-3BCD-419A-B6BE-502B831A6D7F}"/>
    <cellStyle name="Normal 140 2" xfId="1096" xr:uid="{2A15E337-15E3-4522-BCB3-B26E0A6B6512}"/>
    <cellStyle name="Normal 141" xfId="646" xr:uid="{BC9CE03C-7F0D-42D2-AAFE-813F49231531}"/>
    <cellStyle name="Normal 141 2" xfId="1099" xr:uid="{84B28913-931F-48F0-BE16-31CA06190C50}"/>
    <cellStyle name="Normal 142" xfId="649" xr:uid="{7D30942F-1A33-4A18-BCEF-9AF6A004D382}"/>
    <cellStyle name="Normal 142 2" xfId="1102" xr:uid="{6BE1ABE9-35FE-438C-A219-DC6D56FB9ACE}"/>
    <cellStyle name="Normal 143" xfId="652" xr:uid="{2DA9DE52-22CF-4420-BF31-9E720B9D27A2}"/>
    <cellStyle name="Normal 143 2" xfId="1105" xr:uid="{4C96D0AE-E4E9-4177-93D1-183433833C72}"/>
    <cellStyle name="Normal 144" xfId="653" xr:uid="{537A512C-0F7B-4728-B866-20BBA269F59A}"/>
    <cellStyle name="Normal 144 2" xfId="1106" xr:uid="{03FB53CC-8530-4715-A68B-1FA1F78357F5}"/>
    <cellStyle name="Normal 145" xfId="731" xr:uid="{BD2F0928-824F-4624-A459-3C59C88C116B}"/>
    <cellStyle name="Normal 145 2" xfId="1134" xr:uid="{B1E3FE47-0AA9-4CBC-8F87-EE40815723AD}"/>
    <cellStyle name="Normal 146" xfId="776" xr:uid="{27D661B8-BF64-4B99-A0E7-D27ABB4DAE86}"/>
    <cellStyle name="Normal 147" xfId="782" xr:uid="{176F244B-8351-47F0-B7BA-3B9A4D08D03E}"/>
    <cellStyle name="Normal 147 2" xfId="1171" xr:uid="{65FD9B69-0D5A-4B62-8926-DFC6F175E619}"/>
    <cellStyle name="Normal 148" xfId="81" xr:uid="{32BD1CA5-27E9-4CB2-B444-BFCF0E8CCF40}"/>
    <cellStyle name="Normal 148 2" xfId="788" xr:uid="{ECEB4AB1-083F-420C-AD04-A56DD7A4DDC7}"/>
    <cellStyle name="Normal 149" xfId="219" xr:uid="{CAAC0D15-46A0-452E-8B2C-BE6B9ECFBAC3}"/>
    <cellStyle name="Normal 149 2" xfId="857" xr:uid="{57EC69B4-E295-4BE7-B2E0-C1C8BFBAE961}"/>
    <cellStyle name="Normal 15" xfId="15" xr:uid="{00000000-0005-0000-0000-000012000000}"/>
    <cellStyle name="Normal 15 2" xfId="234" xr:uid="{641D0DF2-1E42-4E42-93B4-F7272C3487E3}"/>
    <cellStyle name="Normal 15 2 2" xfId="866" xr:uid="{BA2127C5-539F-4C2E-9674-80465B7F73DE}"/>
    <cellStyle name="Normal 15 3" xfId="438" xr:uid="{C18E504E-5FF4-4EE2-A889-1703BD00FD61}"/>
    <cellStyle name="Normal 15 3 2" xfId="902" xr:uid="{A5B2764E-FDBD-4E01-A468-8FAED8B18E8C}"/>
    <cellStyle name="Normal 15 4" xfId="760" xr:uid="{BABD6C24-1FF5-404B-A532-F0942E48F169}"/>
    <cellStyle name="Normal 15 4 2" xfId="1150" xr:uid="{4BDA4C29-6CC8-4458-A9FC-59EB89C6D208}"/>
    <cellStyle name="Normal 15 5" xfId="186" xr:uid="{D53E5D7F-340F-403B-9C47-70CF231F718B}"/>
    <cellStyle name="Normal 15 5 2" xfId="828" xr:uid="{EEABEF4B-5B94-4284-BD70-AEB35D4C3263}"/>
    <cellStyle name="Normal 150" xfId="785" xr:uid="{D7C89138-6CF0-425D-A8F4-ED9498F0063A}"/>
    <cellStyle name="Normal 150 2" xfId="1174" xr:uid="{04442CBC-C926-4926-92D9-150F22C3F040}"/>
    <cellStyle name="Normal 151" xfId="61" xr:uid="{10AE5751-CD5C-4852-8922-2DEB264CDF24}"/>
    <cellStyle name="Normal 16" xfId="16" xr:uid="{00000000-0005-0000-0000-000013000000}"/>
    <cellStyle name="Normal 16 2" xfId="439" xr:uid="{AB1B0420-4D78-426A-8A8F-E215AFA10445}"/>
    <cellStyle name="Normal 16 2 2" xfId="903" xr:uid="{30A86293-38A8-4C2C-8FD0-46798AE6F086}"/>
    <cellStyle name="Normal 16 3" xfId="762" xr:uid="{E0980796-AD07-4739-A8EA-315184B64498}"/>
    <cellStyle name="Normal 16 3 2" xfId="1152" xr:uid="{B8C40A52-605D-4FBA-83B2-00BB43CD974E}"/>
    <cellStyle name="Normal 16 4" xfId="188" xr:uid="{292D9B47-075D-4A8C-8766-73E68935066E}"/>
    <cellStyle name="Normal 16 4 2" xfId="830" xr:uid="{63628666-0A83-46D8-A521-D508DEFC5366}"/>
    <cellStyle name="Normal 17" xfId="17" xr:uid="{00000000-0005-0000-0000-000014000000}"/>
    <cellStyle name="Normal 17 2" xfId="440" xr:uid="{69FC778E-41D3-4513-8921-67A78651CFC0}"/>
    <cellStyle name="Normal 17 2 2" xfId="904" xr:uid="{304C06FB-9C5A-43AB-91D1-372905F0F7D4}"/>
    <cellStyle name="Normal 17 3" xfId="764" xr:uid="{FFAFA874-4DEC-4E43-9CCF-1D5C0CFF016B}"/>
    <cellStyle name="Normal 17 3 2" xfId="1154" xr:uid="{79F45AFA-E23A-46BF-B9A5-E93A4F9A3FEB}"/>
    <cellStyle name="Normal 17 4" xfId="190" xr:uid="{F0585B79-0A7E-432B-BFFA-4A4ED9CC27D3}"/>
    <cellStyle name="Normal 17 4 2" xfId="832" xr:uid="{9EC16D92-7408-47E4-9F23-E3C95C9647B4}"/>
    <cellStyle name="Normal 18" xfId="25" xr:uid="{00000000-0005-0000-0000-000015000000}"/>
    <cellStyle name="Normal 18 2" xfId="211" xr:uid="{0CD8016B-BE52-4B4A-91F0-36661209BB8F}"/>
    <cellStyle name="Normal 18 2 2" xfId="726" xr:uid="{C6BC52CD-1E71-4254-898B-A702D202B595}"/>
    <cellStyle name="Normal 18 2 2 2" xfId="1131" xr:uid="{53F856E4-0425-4527-AEFB-318F347135E6}"/>
    <cellStyle name="Normal 18 2 3" xfId="852" xr:uid="{45795E41-DEAB-40F2-94D2-6EE61C981085}"/>
    <cellStyle name="Normal 18 3" xfId="252" xr:uid="{36846BAA-8BA9-41C0-9591-2C6D6153A864}"/>
    <cellStyle name="Normal 18 3 2" xfId="877" xr:uid="{0E3DCE7F-E3A0-4A1D-96C5-356337B62B0D}"/>
    <cellStyle name="Normal 18 4" xfId="192" xr:uid="{12B3A1AF-471B-4476-BFF6-31FBBF62A416}"/>
    <cellStyle name="Normal 18 4 2" xfId="834" xr:uid="{487E891A-DC4E-4ADF-A505-A21A250C8538}"/>
    <cellStyle name="Normal 19" xfId="26" xr:uid="{00000000-0005-0000-0000-000016000000}"/>
    <cellStyle name="Normal 19 2" xfId="194" xr:uid="{054F6D51-AFEC-4465-9249-C7EC8729A433}"/>
    <cellStyle name="Normal 19 2 2" xfId="719" xr:uid="{D7901920-E4AD-4773-861E-B84530F2896D}"/>
    <cellStyle name="Normal 19 2 2 2" xfId="1124" xr:uid="{5647A6F5-A96F-4A05-9467-E658B046184E}"/>
    <cellStyle name="Normal 19 2 3" xfId="836" xr:uid="{5ED4EF67-BF17-48E5-A965-1DD7396C79D0}"/>
    <cellStyle name="Normal 19 3" xfId="442" xr:uid="{9296CB26-F766-48F3-B405-C35775826834}"/>
    <cellStyle name="Normal 19 3 2" xfId="906" xr:uid="{F34AE83A-643C-4A0C-984C-DC571DB17AA0}"/>
    <cellStyle name="Normal 19 4" xfId="655" xr:uid="{2998DFF5-DB00-44D9-A657-866A347E6639}"/>
    <cellStyle name="Normal 2" xfId="9" xr:uid="{00000000-0005-0000-0000-000017000000}"/>
    <cellStyle name="Normal 2 2" xfId="27" xr:uid="{00000000-0005-0000-0000-000018000000}"/>
    <cellStyle name="Normal 2 2 2" xfId="67" xr:uid="{8EBDD33A-D08A-47AD-A9F8-5CD6CD538675}"/>
    <cellStyle name="Normal 2 2 2 2" xfId="662" xr:uid="{DD67AA59-6522-46FF-A18B-67F392959F3F}"/>
    <cellStyle name="Normal 2 2 2 3" xfId="245" xr:uid="{700FD0CF-2C36-47AC-B186-616292006861}"/>
    <cellStyle name="Normal 2 2 3" xfId="93" xr:uid="{9FCFBFA2-58A9-40F7-9168-4C64C2DBFC07}"/>
    <cellStyle name="Normal 2 2 4" xfId="107" xr:uid="{77FA9A5C-B0CA-48E5-96A1-A4374159F8DB}"/>
    <cellStyle name="Normal 2 2 5" xfId="132" xr:uid="{EDEA8C23-49F2-4544-A0C9-A7731A95A07E}"/>
    <cellStyle name="Normal 2 2 5 2" xfId="800" xr:uid="{DC5A76E6-3547-4CED-AB82-E9A38B651B3D}"/>
    <cellStyle name="Normal 2 2 6" xfId="654" xr:uid="{07F28EBF-B64C-4CD5-AE75-A0081CD406CF}"/>
    <cellStyle name="Normal 2 2 7" xfId="225" xr:uid="{67273189-14F4-42E6-A065-DE9C221FD77D}"/>
    <cellStyle name="Normal 2 2 8" xfId="733" xr:uid="{9969130A-6334-4A12-96A0-EE1691838FFD}"/>
    <cellStyle name="Normal 2 2 9" xfId="729" xr:uid="{DF96CCD2-1BE2-4734-B3F7-FAA8FED0BDC9}"/>
    <cellStyle name="Normal 2 3" xfId="60" xr:uid="{00000000-0005-0000-0000-000019000000}"/>
    <cellStyle name="Normal 2 3 2" xfId="110" xr:uid="{130EF607-C0DE-4977-95DB-E6A255888ACE}"/>
    <cellStyle name="Normal 2 3 2 2" xfId="222" xr:uid="{30D82DB6-0357-4788-895B-89BCF0C371ED}"/>
    <cellStyle name="Normal 2 3 3" xfId="214" xr:uid="{0389E997-BA66-49AE-8E90-2AFC5F457013}"/>
    <cellStyle name="Normal 2 3 4" xfId="664" xr:uid="{2D2D8CA6-620D-447A-9467-3A9A20DF61DA}"/>
    <cellStyle name="Normal 2 3 5" xfId="247" xr:uid="{EEF98738-333C-4247-9273-8E6C0BA586E2}"/>
    <cellStyle name="Normal 2 3 6" xfId="97" xr:uid="{B2CD38ED-421D-4533-9B8D-95A05096948A}"/>
    <cellStyle name="Normal 2 3 7" xfId="65" xr:uid="{6E425967-A9EC-4A07-A016-22D278226EA5}"/>
    <cellStyle name="Normal 2 3 8" xfId="787" xr:uid="{0C13F0C1-7019-4F2D-AB36-EE3B8B42B968}"/>
    <cellStyle name="Normal 2 4" xfId="91" xr:uid="{7C690E27-30A0-47C3-A972-B8C6A3D65252}"/>
    <cellStyle name="Normal 2 4 2" xfId="659" xr:uid="{5D1B12C0-80A1-4790-9374-F4E74A5AC0E4}"/>
    <cellStyle name="Normal 2 4 2 2" xfId="1107" xr:uid="{572ED660-727F-44D5-B026-F2AF3C5096E9}"/>
    <cellStyle name="Normal 2 4 3" xfId="400" xr:uid="{5831077C-9437-4C3A-93E8-0DD1B12AF21C}"/>
    <cellStyle name="Normal 2 4 4" xfId="790" xr:uid="{1034414E-D251-430D-BEBC-0A411DB0B405}"/>
    <cellStyle name="Normal 2 5" xfId="100" xr:uid="{880A112F-5781-4AF4-8DB1-A776F434A7B9}"/>
    <cellStyle name="Normal 2 6" xfId="103" xr:uid="{DE26FFF2-2073-48CF-80AC-45DB6F2CEFBA}"/>
    <cellStyle name="Normal 2 6 2" xfId="220" xr:uid="{7728FF7A-DFA3-4936-859C-BD2899107851}"/>
    <cellStyle name="Normal 2 7" xfId="736" xr:uid="{110BD535-BD23-417C-8022-226CA877C606}"/>
    <cellStyle name="Normal 2 8" xfId="85" xr:uid="{2C10A645-0767-45F2-93CB-A65E8FE90B7F}"/>
    <cellStyle name="Normal 20" xfId="28" xr:uid="{00000000-0005-0000-0000-00001A000000}"/>
    <cellStyle name="Normal 20 2" xfId="476" xr:uid="{1A8B08F2-FA7F-49F4-B703-2E1490EB5F01}"/>
    <cellStyle name="Normal 20 2 2" xfId="934" xr:uid="{E50B61CE-705C-42EA-BC64-1B4AA53B1927}"/>
    <cellStyle name="Normal 20 3" xfId="235" xr:uid="{D7835BB5-86EE-4510-88B5-B3827C7FDDA5}"/>
    <cellStyle name="Normal 20 4" xfId="196" xr:uid="{7B156014-FF03-4C28-B832-67EEF433D650}"/>
    <cellStyle name="Normal 20 4 2" xfId="838" xr:uid="{1ACFA4B6-21DC-4F01-B93B-3BA5D660514C}"/>
    <cellStyle name="Normal 21" xfId="29" xr:uid="{00000000-0005-0000-0000-00001B000000}"/>
    <cellStyle name="Normal 21 2" xfId="478" xr:uid="{72BAD78F-3EF0-4F25-9DBF-9A822A6D6981}"/>
    <cellStyle name="Normal 21 3" xfId="722" xr:uid="{4595A40E-4F48-4EAF-B4A6-ECFE3F2842C9}"/>
    <cellStyle name="Normal 21 3 2" xfId="1127" xr:uid="{D164D578-72B5-4CFD-9C9E-6496655C20EA}"/>
    <cellStyle name="Normal 21 4" xfId="198" xr:uid="{041E3838-7928-4406-967E-3252318C4C26}"/>
    <cellStyle name="Normal 21 4 2" xfId="840" xr:uid="{FACCA06F-A9AE-4AE9-858C-45CFE3DAE257}"/>
    <cellStyle name="Normal 22" xfId="30" xr:uid="{00000000-0005-0000-0000-00001C000000}"/>
    <cellStyle name="Normal 22 2" xfId="482" xr:uid="{67DFAFB2-FEFB-4A4F-BEA8-304FD168CBA1}"/>
    <cellStyle name="Normal 22 2 2" xfId="936" xr:uid="{AADC8556-96C0-44D5-855F-1D8F0CFB8DE3}"/>
    <cellStyle name="Normal 22 3" xfId="201" xr:uid="{CE7C73C6-8889-4963-B6F3-CE3551EA5758}"/>
    <cellStyle name="Normal 22 3 2" xfId="842" xr:uid="{BA1788E9-87B1-4840-AEB8-7933B67F2FDC}"/>
    <cellStyle name="Normal 23" xfId="31" xr:uid="{00000000-0005-0000-0000-00001D000000}"/>
    <cellStyle name="Normal 23 2" xfId="203" xr:uid="{D47B5441-E712-4EAE-A8C2-A181CE9AF442}"/>
    <cellStyle name="Normal 23 2 2" xfId="844" xr:uid="{62F9EE0D-7F58-47D5-B720-43994F3FAC7C}"/>
    <cellStyle name="Normal 24" xfId="32" xr:uid="{00000000-0005-0000-0000-00001E000000}"/>
    <cellStyle name="Normal 24 2" xfId="205" xr:uid="{C1DC7C1D-49F8-47D1-BB4F-3C0BB9C73809}"/>
    <cellStyle name="Normal 24 2 2" xfId="846" xr:uid="{5047762D-7664-424A-A04D-C05D02D36143}"/>
    <cellStyle name="Normal 25" xfId="33" xr:uid="{00000000-0005-0000-0000-00001F000000}"/>
    <cellStyle name="Normal 25 2" xfId="207" xr:uid="{7E7B76F4-E18A-4421-81AB-471D2C9ADFA3}"/>
    <cellStyle name="Normal 25 2 2" xfId="848" xr:uid="{A9FBBEDF-57FE-4245-9ECC-69D14D820F85}"/>
    <cellStyle name="Normal 26" xfId="34" xr:uid="{00000000-0005-0000-0000-000020000000}"/>
    <cellStyle name="Normal 26 2" xfId="212" xr:uid="{5426788B-FD50-4DEB-A280-174F6725F203}"/>
    <cellStyle name="Normal 26 2 2" xfId="853" xr:uid="{BEF907FF-FADA-47EA-8DC2-2F7D00B93C05}"/>
    <cellStyle name="Normal 27" xfId="35" xr:uid="{00000000-0005-0000-0000-000021000000}"/>
    <cellStyle name="Normal 27 2" xfId="215" xr:uid="{4BD2C1B6-A405-4646-AAF8-9BEA8239D457}"/>
    <cellStyle name="Normal 27 2 2" xfId="855" xr:uid="{84A2DD03-F287-4F83-AE3F-F92A8F04E962}"/>
    <cellStyle name="Normal 28" xfId="36" xr:uid="{00000000-0005-0000-0000-000022000000}"/>
    <cellStyle name="Normal 28 2" xfId="669" xr:uid="{E419360E-C696-4E04-BC36-132DFE911E61}"/>
    <cellStyle name="Normal 28 3" xfId="484" xr:uid="{A52A7529-7358-4BFC-9261-D912744DDDA1}"/>
    <cellStyle name="Normal 28 3 2" xfId="938" xr:uid="{063C3A6A-44D5-4CF8-85A6-CCDDD40C3A3C}"/>
    <cellStyle name="Normal 28 4" xfId="112" xr:uid="{00506AF5-A1E8-4639-BD92-B784FFAEA961}"/>
    <cellStyle name="Normal 29" xfId="37" xr:uid="{00000000-0005-0000-0000-000023000000}"/>
    <cellStyle name="Normal 29 2" xfId="485" xr:uid="{D3EA8537-6A00-44A9-9E97-1E8F6F38B726}"/>
    <cellStyle name="Normal 29 2 2" xfId="939" xr:uid="{E60E75B4-1DCA-4531-BC88-47904BCA9222}"/>
    <cellStyle name="Normal 3" xfId="18" xr:uid="{00000000-0005-0000-0000-000024000000}"/>
    <cellStyle name="Normal 3 2" xfId="68" xr:uid="{F160E54F-CB9F-4FC8-AAB2-9EE53126D205}"/>
    <cellStyle name="Normal 3 2 2" xfId="80" xr:uid="{9EE824AB-0E0F-4A98-9E8F-7A181236ACFC}"/>
    <cellStyle name="Normal 3 2 2 2" xfId="402" xr:uid="{8CE3F704-1840-4CB7-910E-A667CF5A58EC}"/>
    <cellStyle name="Normal 3 2 3" xfId="249" xr:uid="{9A76BC36-F265-4C74-AC3D-C6757347EF22}"/>
    <cellStyle name="Normal 3 2 3 2" xfId="874" xr:uid="{78A5D4E5-D1F2-4D6A-928C-820EDC60789C}"/>
    <cellStyle name="Normal 3 2 4" xfId="745" xr:uid="{606FC527-8BD0-4C77-AE7A-048789091D36}"/>
    <cellStyle name="Normal 3 2 5" xfId="106" xr:uid="{8D4F3B5F-CE51-4E7B-A1A8-E0706F2B3C54}"/>
    <cellStyle name="Normal 3 3" xfId="218" xr:uid="{DCFE2311-D891-451C-B8D4-3EEAA7DFF73B}"/>
    <cellStyle name="Normal 3 3 2" xfId="727" xr:uid="{0E4992EB-F2AC-4CB1-B27C-B9982C40411E}"/>
    <cellStyle name="Normal 3 3 3" xfId="470" xr:uid="{9F0A7256-67E1-4956-9906-7DFCA4A3508A}"/>
    <cellStyle name="Normal 3 3 3 2" xfId="932" xr:uid="{702F3325-D9FE-4B67-A333-5CD4255FCECC}"/>
    <cellStyle name="Normal 3 4" xfId="401" xr:uid="{5D9F50D5-13E5-4C3A-9BDD-82280A80B31D}"/>
    <cellStyle name="Normal 3 5" xfId="744" xr:uid="{C51B86C5-0C8E-4246-80A0-E00C5284FBCC}"/>
    <cellStyle name="Normal 3 5 2" xfId="1137" xr:uid="{03FE6156-B8A9-408A-9EB6-C8548AB9962B}"/>
    <cellStyle name="Normal 3 6" xfId="774" xr:uid="{A976FF2C-96ED-4D77-BBCD-0491B3290DE6}"/>
    <cellStyle name="Normal 3 6 2" xfId="1164" xr:uid="{CD85A02B-0916-4E2F-A569-904D77C882C2}"/>
    <cellStyle name="Normal 3 7" xfId="105" xr:uid="{1AA8F098-2422-45DA-8A3E-5A31E2A9A4B1}"/>
    <cellStyle name="Normal 3 7 2" xfId="792" xr:uid="{544C1A07-74CD-4CA0-A904-96F6F6974BBC}"/>
    <cellStyle name="Normal 3 8" xfId="62" xr:uid="{4ADFE66B-3DA3-4954-920C-BBD56F1855A5}"/>
    <cellStyle name="Normal 3_ตั้งสำรอง ARBP,ARIP,AR4U" xfId="471" xr:uid="{FAAB7EF5-0106-46A6-B1A0-6385FFB5B335}"/>
    <cellStyle name="Normal 30" xfId="38" xr:uid="{00000000-0005-0000-0000-000025000000}"/>
    <cellStyle name="Normal 30 2" xfId="486" xr:uid="{6CA084E7-129B-41D4-BA91-8DDED67F6D94}"/>
    <cellStyle name="Normal 30 2 2" xfId="940" xr:uid="{2268B6A7-AA60-4D0D-8CBD-A6A54DA58826}"/>
    <cellStyle name="Normal 31" xfId="39" xr:uid="{00000000-0005-0000-0000-000026000000}"/>
    <cellStyle name="Normal 31 2" xfId="487" xr:uid="{A652F51A-CFB8-408E-AD4D-C23D0BC63203}"/>
    <cellStyle name="Normal 31 2 2" xfId="941" xr:uid="{F5CEBCC6-7F8F-48E9-88C2-48E5F2FBA0BF}"/>
    <cellStyle name="Normal 32" xfId="40" xr:uid="{00000000-0005-0000-0000-000027000000}"/>
    <cellStyle name="Normal 32 2" xfId="488" xr:uid="{690FF86B-9311-4990-8DA8-A4B4C8AFFC08}"/>
    <cellStyle name="Normal 32 2 2" xfId="942" xr:uid="{7174B048-777E-4849-B06D-EEE0C9574FCF}"/>
    <cellStyle name="Normal 33" xfId="41" xr:uid="{00000000-0005-0000-0000-000028000000}"/>
    <cellStyle name="Normal 33 2" xfId="489" xr:uid="{E3EA1150-0FAD-41DC-9558-E104CAC35F48}"/>
    <cellStyle name="Normal 33 2 2" xfId="943" xr:uid="{B360251D-8B8D-4D17-8609-99E918CD1241}"/>
    <cellStyle name="Normal 34" xfId="42" xr:uid="{00000000-0005-0000-0000-000029000000}"/>
    <cellStyle name="Normal 34 2" xfId="490" xr:uid="{BCE0C347-C491-4B2C-B958-A5C1BB39DF44}"/>
    <cellStyle name="Normal 34 2 2" xfId="944" xr:uid="{AA73334E-3A69-4112-9393-E0F08152B6BE}"/>
    <cellStyle name="Normal 35" xfId="43" xr:uid="{00000000-0005-0000-0000-00002A000000}"/>
    <cellStyle name="Normal 35 2" xfId="491" xr:uid="{23020BF9-516B-45C4-B1C6-C05D7CB99155}"/>
    <cellStyle name="Normal 35 2 2" xfId="945" xr:uid="{57195CF6-9CFA-4391-BD48-B6F99A8F4500}"/>
    <cellStyle name="Normal 36" xfId="44" xr:uid="{00000000-0005-0000-0000-00002B000000}"/>
    <cellStyle name="Normal 36 2" xfId="492" xr:uid="{010B0127-2AF9-473C-A3DA-DED37F4FDAD0}"/>
    <cellStyle name="Normal 36 2 2" xfId="946" xr:uid="{C28E0C4F-868A-45B9-A018-304CE7C05EBA}"/>
    <cellStyle name="Normal 37" xfId="45" xr:uid="{00000000-0005-0000-0000-00002C000000}"/>
    <cellStyle name="Normal 37 2" xfId="493" xr:uid="{58C8C7F5-2B6E-455A-8725-FFA8A13C671F}"/>
    <cellStyle name="Normal 37 2 2" xfId="947" xr:uid="{8F6AA91C-9F94-4231-85C9-59484EA6E446}"/>
    <cellStyle name="Normal 38" xfId="54" xr:uid="{00000000-0005-0000-0000-00002D000000}"/>
    <cellStyle name="Normal 38 2" xfId="494" xr:uid="{6E105DC9-B9CA-41D6-9222-66E5AC3F8E19}"/>
    <cellStyle name="Normal 38 2 2" xfId="948" xr:uid="{555E4594-7E21-419F-A8D8-26B306A94E6F}"/>
    <cellStyle name="Normal 38 3" xfId="63" xr:uid="{39FFB32A-F5BB-4F73-A5F1-8EB07F8DF46C}"/>
    <cellStyle name="Normal 39" xfId="56" xr:uid="{00000000-0005-0000-0000-00002E000000}"/>
    <cellStyle name="Normal 39 2" xfId="495" xr:uid="{FC714E3B-E0D3-4C6C-A3EE-F7A2E1C1FA2E}"/>
    <cellStyle name="Normal 39 2 2" xfId="949" xr:uid="{DFEFD2A6-C03D-4B4D-864B-38AB568EBA3E}"/>
    <cellStyle name="Normal 4" xfId="46" xr:uid="{00000000-0005-0000-0000-00002F000000}"/>
    <cellStyle name="Normal 4 2" xfId="69" xr:uid="{36693B86-486A-4E8A-ABC0-B591C57A94E6}"/>
    <cellStyle name="Normal 4 2 2" xfId="717" xr:uid="{490563EF-1D6C-4FD5-A8DB-075D795A1C66}"/>
    <cellStyle name="Normal 4 2 2 2" xfId="1122" xr:uid="{F0CCD93B-11CF-491B-96DA-3AAF43325DED}"/>
    <cellStyle name="Normal 4 2 3" xfId="246" xr:uid="{00065136-6A4A-4661-807C-28240BFE281B}"/>
    <cellStyle name="Normal 4 2 4" xfId="185" xr:uid="{828EC73F-BA24-4119-8108-F444C8E2CA03}"/>
    <cellStyle name="Normal 4 2 4 2" xfId="827" xr:uid="{8E083AE9-DA04-4A25-A7A6-194B8FE733EF}"/>
    <cellStyle name="Normal 4 3" xfId="117" xr:uid="{FD14C61B-73CE-4FBD-948D-1A2F54EC74D1}"/>
    <cellStyle name="Normal 4 3 2" xfId="670" xr:uid="{BBB90866-238B-4AF3-8110-154BB8FF41DC}"/>
    <cellStyle name="Normal 4 3 3" xfId="403" xr:uid="{35486FE3-D19D-4D7D-A4A3-12A981C32597}"/>
    <cellStyle name="Normal 4 3 3 2" xfId="891" xr:uid="{12435975-C737-4DEB-A8CD-27D6580932FE}"/>
    <cellStyle name="Normal 4 4" xfId="740" xr:uid="{4F379145-509B-4237-AFCC-3231F335BDB4}"/>
    <cellStyle name="Normal 4 5" xfId="94" xr:uid="{15760F29-8232-4A39-B315-E1885C563E9B}"/>
    <cellStyle name="Normal 40" xfId="57" xr:uid="{00000000-0005-0000-0000-000030000000}"/>
    <cellStyle name="Normal 40 2" xfId="496" xr:uid="{05132BBD-DE51-40D7-9B58-6ADBA4C1201D}"/>
    <cellStyle name="Normal 40 2 2" xfId="950" xr:uid="{9611478F-BC64-4D4B-9C5C-43801CBD3ACF}"/>
    <cellStyle name="Normal 41" xfId="497" xr:uid="{A4DED0ED-EB4E-4528-B309-C9FB00B5657F}"/>
    <cellStyle name="Normal 41 2" xfId="951" xr:uid="{7665B063-8AE1-4FC7-AEC4-4B47CAAE1590}"/>
    <cellStyle name="Normal 42" xfId="498" xr:uid="{68319AE7-FF2A-4E77-8E82-22ACE3677AB1}"/>
    <cellStyle name="Normal 42 2" xfId="952" xr:uid="{F6E24C2C-CA9D-4F29-800C-D4F4B63C1E6E}"/>
    <cellStyle name="Normal 43" xfId="499" xr:uid="{40AF9931-8173-4AD6-B634-61AAD29F3B99}"/>
    <cellStyle name="Normal 43 2" xfId="953" xr:uid="{FA701946-7CC5-4D03-8F78-7FCF46B3B7BF}"/>
    <cellStyle name="Normal 44" xfId="500" xr:uid="{23E763F9-6AD2-405D-9CB4-F8ABE1B3AEA5}"/>
    <cellStyle name="Normal 44 2" xfId="954" xr:uid="{BFD054AA-EC37-4853-BCDD-E891B4B83902}"/>
    <cellStyle name="Normal 45" xfId="501" xr:uid="{244406CB-E247-468A-81F4-16587E4FC5DC}"/>
    <cellStyle name="Normal 45 2" xfId="955" xr:uid="{74719DDF-DE5D-400E-AA52-65E8496E511E}"/>
    <cellStyle name="Normal 46" xfId="502" xr:uid="{425C8CD9-D4EF-4E2A-A344-4488167766C8}"/>
    <cellStyle name="Normal 46 2" xfId="956" xr:uid="{622BBB39-FB8E-4348-82AD-DD67AB713735}"/>
    <cellStyle name="Normal 47" xfId="503" xr:uid="{D57A46ED-21FF-43AA-B958-6928EE7D9EFD}"/>
    <cellStyle name="Normal 47 2" xfId="957" xr:uid="{65C159F4-156F-4992-AA20-AE8931AB0130}"/>
    <cellStyle name="Normal 48" xfId="241" xr:uid="{1E68A0EE-A658-4369-89F3-3BEB986FF48F}"/>
    <cellStyle name="Normal 48 2" xfId="504" xr:uid="{07A0BDE3-F172-4C7C-908A-1CA3FDE44E5A}"/>
    <cellStyle name="Normal 48 2 2" xfId="958" xr:uid="{94F80A12-F2C0-4A5C-87BE-EFD90A8C9894}"/>
    <cellStyle name="Normal 48 3" xfId="872" xr:uid="{268A3F1D-312A-4D9E-A8D4-36376498BA15}"/>
    <cellStyle name="Normal 49" xfId="505" xr:uid="{07F4F986-971A-4C90-AC05-5E1D1AE4C9ED}"/>
    <cellStyle name="Normal 49 2" xfId="959" xr:uid="{5081D5F4-AB2F-46C8-AEBD-D8D0EA5E350D}"/>
    <cellStyle name="Normal 5" xfId="47" xr:uid="{00000000-0005-0000-0000-000031000000}"/>
    <cellStyle name="Normal 5 10" xfId="619" xr:uid="{E974CA0C-2BB7-462D-8885-60AA72D9B2E6}"/>
    <cellStyle name="Normal 5 10 2" xfId="1072" xr:uid="{929ACA7B-50F2-46D2-9E6F-C0F2A6C7EAB0}"/>
    <cellStyle name="Normal 5 11" xfId="624" xr:uid="{75BDA179-1CDA-4B37-9CB2-C1717D416AD4}"/>
    <cellStyle name="Normal 5 11 2" xfId="1077" xr:uid="{C91456BE-BD48-4383-AE74-51C75FE71E82}"/>
    <cellStyle name="Normal 5 12" xfId="630" xr:uid="{7E834B63-5A8A-4861-A5D8-EC20CFF765F9}"/>
    <cellStyle name="Normal 5 12 2" xfId="1083" xr:uid="{FC2D73B7-EA2B-4B8F-8372-54BE620034EA}"/>
    <cellStyle name="Normal 5 13" xfId="634" xr:uid="{32AFCFA9-31D3-4B99-83D4-380DEB6E76C1}"/>
    <cellStyle name="Normal 5 13 2" xfId="1087" xr:uid="{112EADF0-48E7-47CA-B833-FC84C3480A44}"/>
    <cellStyle name="Normal 5 14" xfId="637" xr:uid="{3F3603EE-83D3-45B5-9824-4CA8D0627140}"/>
    <cellStyle name="Normal 5 14 2" xfId="1090" xr:uid="{A9C7C298-86F8-4698-90DB-034FF0C9333F}"/>
    <cellStyle name="Normal 5 15" xfId="640" xr:uid="{6D56CE7A-6DBC-4EE2-B584-FCB6CE32CEC5}"/>
    <cellStyle name="Normal 5 15 2" xfId="1093" xr:uid="{FCF2BCA7-C986-4769-951E-CD3E98EAF577}"/>
    <cellStyle name="Normal 5 16" xfId="644" xr:uid="{EFB34085-806E-4BFE-8C33-586BD24E062D}"/>
    <cellStyle name="Normal 5 16 2" xfId="1097" xr:uid="{F570F8F4-4564-4C3F-AEE5-60D97CB5BB66}"/>
    <cellStyle name="Normal 5 17" xfId="647" xr:uid="{145FFCCF-7EC0-4393-9EA1-2F260B28B1FB}"/>
    <cellStyle name="Normal 5 17 2" xfId="1100" xr:uid="{DB2C0C31-A9BD-4E9D-A34D-A642E3CC5C43}"/>
    <cellStyle name="Normal 5 18" xfId="650" xr:uid="{33A22FE0-DF73-420A-9348-05EFFAA3D428}"/>
    <cellStyle name="Normal 5 18 2" xfId="1103" xr:uid="{B6CEBF11-5204-414D-A6F8-55D73853EEA1}"/>
    <cellStyle name="Normal 5 19" xfId="404" xr:uid="{19EE9A66-1336-4464-B08B-42C14FEB63C8}"/>
    <cellStyle name="Normal 5 2" xfId="71" xr:uid="{C270DBBC-AACE-4884-B911-4E77C1949B01}"/>
    <cellStyle name="Normal 5 2 2" xfId="561" xr:uid="{7241E862-F2BC-41A1-9A9D-D84B6D144882}"/>
    <cellStyle name="Normal 5 2 2 2" xfId="1015" xr:uid="{65A51D8B-A925-453E-AC3A-870809338666}"/>
    <cellStyle name="Normal 5 20" xfId="671" xr:uid="{C3FD8F6B-964D-4D6C-BD84-7B6D5EAD099E}"/>
    <cellStyle name="Normal 5 21" xfId="227" xr:uid="{E2E983EE-B5BA-4C02-AB60-658357691E80}"/>
    <cellStyle name="Normal 5 21 2" xfId="859" xr:uid="{9BB94D0A-5A7E-4C01-B02A-EC1FAC3B2098}"/>
    <cellStyle name="Normal 5 22" xfId="746" xr:uid="{0F870F2D-F920-4E34-9074-D5AE5B2B4DC7}"/>
    <cellStyle name="Normal 5 23" xfId="118" xr:uid="{625F2F08-7940-4969-B410-29116C7C1A10}"/>
    <cellStyle name="Normal 5 3" xfId="565" xr:uid="{2324625E-79E8-4A1F-B6E0-532F2F6FFBA3}"/>
    <cellStyle name="Normal 5 3 2" xfId="1019" xr:uid="{A23566B9-7C51-4530-9B24-1544B8D7D75D}"/>
    <cellStyle name="Normal 5 4" xfId="568" xr:uid="{E3CB8D58-2FE7-48CF-9A9B-80E532D0E67A}"/>
    <cellStyle name="Normal 5 4 2" xfId="1022" xr:uid="{F4E132E2-8291-4FE6-A0F4-0EED21CFB0C8}"/>
    <cellStyle name="Normal 5 5" xfId="577" xr:uid="{8C2E41FD-3C1E-4263-9CEB-D494230C83F1}"/>
    <cellStyle name="Normal 5 5 2" xfId="1031" xr:uid="{23435824-3814-4586-962C-DFEDB2C78477}"/>
    <cellStyle name="Normal 5 6" xfId="585" xr:uid="{3BDAD6FB-1B2B-41A6-9B0B-DF0149A0D570}"/>
    <cellStyle name="Normal 5 6 2" xfId="1039" xr:uid="{40B101ED-0F0C-424A-9F00-DF9D56E9E73E}"/>
    <cellStyle name="Normal 5 7" xfId="594" xr:uid="{618455D5-CC10-44A4-978C-738BC3F7C552}"/>
    <cellStyle name="Normal 5 7 2" xfId="1048" xr:uid="{9AA16184-39F6-41E4-9A9F-3618888073DB}"/>
    <cellStyle name="Normal 5 8" xfId="599" xr:uid="{CBFC35CD-1168-4F7A-9E03-2A62E3C89250}"/>
    <cellStyle name="Normal 5 8 2" xfId="1053" xr:uid="{14135579-0433-4258-AB6D-A077997DA24A}"/>
    <cellStyle name="Normal 5 9" xfId="606" xr:uid="{9F35F40F-A642-493A-9A2A-4F58E3F9C9C4}"/>
    <cellStyle name="Normal 5 9 2" xfId="1060" xr:uid="{76CD0AAE-A8C0-409B-A001-9EF10CB316F5}"/>
    <cellStyle name="Normal 50" xfId="506" xr:uid="{854E7A05-3CE7-4DFB-8460-AE49EA905DE1}"/>
    <cellStyle name="Normal 50 2" xfId="960" xr:uid="{9DD1359D-50E0-4560-897C-EF23D2C717CF}"/>
    <cellStyle name="Normal 51" xfId="507" xr:uid="{FDA606A2-D322-48A0-8252-6D7D62E3E484}"/>
    <cellStyle name="Normal 51 2" xfId="961" xr:uid="{7609AF0F-58B4-4671-A5AF-AF1DED2F59B4}"/>
    <cellStyle name="Normal 52" xfId="508" xr:uid="{A7FF712B-A69F-4F2D-9869-64024774B74D}"/>
    <cellStyle name="Normal 52 2" xfId="962" xr:uid="{9F2FF3B7-0847-480F-81E2-A801467E9EEE}"/>
    <cellStyle name="Normal 53" xfId="509" xr:uid="{D2B4EBF3-7378-4356-B837-CD524A69FC58}"/>
    <cellStyle name="Normal 53 2" xfId="963" xr:uid="{A711A7D9-BEC3-467C-89D9-22C882333628}"/>
    <cellStyle name="Normal 54" xfId="510" xr:uid="{764A9183-9B0B-45DC-81CA-9361A6A031CC}"/>
    <cellStyle name="Normal 54 2" xfId="964" xr:uid="{41A2990E-71DE-4351-882F-622DBCC3384F}"/>
    <cellStyle name="Normal 55" xfId="511" xr:uid="{EDD53908-A357-4875-A061-F58D0D9324EE}"/>
    <cellStyle name="Normal 55 2" xfId="965" xr:uid="{433B2A84-5C3D-4227-895E-4DEB4349B090}"/>
    <cellStyle name="Normal 56" xfId="512" xr:uid="{B442F7D0-6838-4C12-87D4-D64746806220}"/>
    <cellStyle name="Normal 56 2" xfId="966" xr:uid="{169A5480-C0D8-4E20-A61C-1ECBFD938AAE}"/>
    <cellStyle name="Normal 57" xfId="513" xr:uid="{AA8CB227-9CB1-4FEF-8329-C940D265ED93}"/>
    <cellStyle name="Normal 57 2" xfId="967" xr:uid="{4F4D47A7-9D4B-4C63-AB28-845F718374B8}"/>
    <cellStyle name="Normal 58" xfId="514" xr:uid="{379DA358-BEA0-4376-B7C4-598541ABF4D8}"/>
    <cellStyle name="Normal 58 2" xfId="968" xr:uid="{C9135AEC-D4E6-4932-A423-C4F0A98BE0AD}"/>
    <cellStyle name="Normal 59" xfId="515" xr:uid="{0B1C5F1D-B072-4380-AFD7-C9C7F6768095}"/>
    <cellStyle name="Normal 59 2" xfId="969" xr:uid="{50DB403C-B705-4330-8F9F-EAE2900528DE}"/>
    <cellStyle name="Normal 6" xfId="48" xr:uid="{00000000-0005-0000-0000-000032000000}"/>
    <cellStyle name="Normal 6 10" xfId="229" xr:uid="{8EEA875E-5DF6-411E-AD98-52997098C12E}"/>
    <cellStyle name="Normal 6 10 2" xfId="861" xr:uid="{D0352ECD-3E5D-4B67-B922-8D9EC7B13BD8}"/>
    <cellStyle name="Normal 6 11" xfId="738" xr:uid="{11472B23-2AC0-4120-8426-7A651C0AA4F0}"/>
    <cellStyle name="Normal 6 12" xfId="88" xr:uid="{54CA3BE0-6CAD-4457-815D-5464E7FDA03E}"/>
    <cellStyle name="Normal 6 2" xfId="72" xr:uid="{ADF6C776-E4F6-4638-A397-D395A0690EF5}"/>
    <cellStyle name="Normal 6 2 2" xfId="472" xr:uid="{D61A810E-83BC-4A31-90AE-90C678E6E22E}"/>
    <cellStyle name="Normal 6 2 3" xfId="251" xr:uid="{92781B5C-F93A-44F1-94C3-B3575164CD03}"/>
    <cellStyle name="Normal 6 2 3 2" xfId="876" xr:uid="{72041606-61FF-44DA-A597-3F374253EDA6}"/>
    <cellStyle name="Normal 6 2 4" xfId="92" xr:uid="{88F0885D-D240-4D5F-A7E3-1A581EB8F88C}"/>
    <cellStyle name="Normal 6 3" xfId="119" xr:uid="{28C361DF-C786-4CA2-9281-28352192A205}"/>
    <cellStyle name="Normal 6 3 2" xfId="672" xr:uid="{B9860DBF-975A-45F9-A535-5F2DBBFB0D45}"/>
    <cellStyle name="Normal 6 3 3" xfId="570" xr:uid="{2B662189-AF7F-4437-B138-296AE0A35CE8}"/>
    <cellStyle name="Normal 6 3 3 2" xfId="1024" xr:uid="{B3DE6A61-9854-4711-9369-C4FCBD6806B1}"/>
    <cellStyle name="Normal 6 4" xfId="579" xr:uid="{5F80857C-E61A-4C9D-AE6D-69C0E6BB482C}"/>
    <cellStyle name="Normal 6 4 2" xfId="1033" xr:uid="{C20888A1-8CC2-42B6-9416-7B64E1257E77}"/>
    <cellStyle name="Normal 6 5" xfId="587" xr:uid="{4E7A3697-1335-4A3F-B767-72118FB22467}"/>
    <cellStyle name="Normal 6 5 2" xfId="1041" xr:uid="{17C2E53E-67CD-4D36-9FE8-C6F307D9520C}"/>
    <cellStyle name="Normal 6 6" xfId="596" xr:uid="{0596F99E-0F43-4B1B-AD8C-D57F277AFD8C}"/>
    <cellStyle name="Normal 6 6 2" xfId="1050" xr:uid="{D703C70B-461C-405C-BB22-9FE35FE29A6D}"/>
    <cellStyle name="Normal 6 7" xfId="601" xr:uid="{B9E3116F-72B8-422B-947B-4E9E2F2C9746}"/>
    <cellStyle name="Normal 6 7 2" xfId="1055" xr:uid="{56675001-5B3E-4DE6-93F9-0615553243F4}"/>
    <cellStyle name="Normal 6 8" xfId="608" xr:uid="{FD1C41B5-89C1-4D3F-8887-F5406C0E014E}"/>
    <cellStyle name="Normal 6 8 2" xfId="1062" xr:uid="{E52319E5-091E-4116-89FB-33A7841D2570}"/>
    <cellStyle name="Normal 6 9" xfId="427" xr:uid="{B163DD77-95A4-48C1-BE8A-318D474FE91D}"/>
    <cellStyle name="Normal 60" xfId="516" xr:uid="{68FA17CF-F3A2-4381-880E-DDF38C67DB3B}"/>
    <cellStyle name="Normal 60 2" xfId="970" xr:uid="{2A687B0D-43B4-40EC-A7ED-696ADA3E249F}"/>
    <cellStyle name="Normal 61" xfId="517" xr:uid="{282DA3ED-6A72-4E6E-BDF0-C1E7AF0FECDB}"/>
    <cellStyle name="Normal 61 2" xfId="971" xr:uid="{F7E9CEEC-DD71-45B6-B4A2-16243FCE711B}"/>
    <cellStyle name="Normal 62" xfId="518" xr:uid="{E45CAEB8-646F-409D-A0F8-20A9F1205F64}"/>
    <cellStyle name="Normal 62 2" xfId="972" xr:uid="{1C1F1274-C5B4-401E-A4FE-BC2D411F64A3}"/>
    <cellStyle name="Normal 63" xfId="519" xr:uid="{75FD957B-A3D6-40F1-BBB0-C0D10F4F2931}"/>
    <cellStyle name="Normal 63 2" xfId="973" xr:uid="{EDDFA8DC-E18B-4F39-ADA1-D2F28828696D}"/>
    <cellStyle name="Normal 64" xfId="520" xr:uid="{7BF961D4-38C5-49FA-A6C2-F01217135669}"/>
    <cellStyle name="Normal 64 2" xfId="974" xr:uid="{C32095C4-E545-4F80-9178-3285955B77DB}"/>
    <cellStyle name="Normal 65" xfId="521" xr:uid="{CF978AC2-68E2-45DC-9F6C-00E18498BA77}"/>
    <cellStyle name="Normal 65 2" xfId="975" xr:uid="{3C96697E-6294-4212-9666-14D98568DA09}"/>
    <cellStyle name="Normal 66" xfId="522" xr:uid="{54D3B638-19FE-4D39-A5B5-7DDD88901E34}"/>
    <cellStyle name="Normal 66 2" xfId="976" xr:uid="{85C31BD6-53BE-4963-964C-7BF4B9B7A1A9}"/>
    <cellStyle name="Normal 67" xfId="523" xr:uid="{256385E3-0D89-454E-BA41-6FF29BE97B9A}"/>
    <cellStyle name="Normal 67 2" xfId="977" xr:uid="{2EF881F4-2189-4E2C-9920-B117E7EE9C89}"/>
    <cellStyle name="Normal 68" xfId="524" xr:uid="{69FA7DEF-67D6-4965-8365-4898E98A5EE7}"/>
    <cellStyle name="Normal 68 2" xfId="978" xr:uid="{2A8B52E2-3A2F-436C-910F-976DDFCD4AE5}"/>
    <cellStyle name="Normal 69" xfId="525" xr:uid="{4B099713-D6FA-4D0B-8171-1B893DEC33E9}"/>
    <cellStyle name="Normal 69 2" xfId="979" xr:uid="{0BC491B2-F784-4E4C-9555-641C9F13524B}"/>
    <cellStyle name="Normal 7" xfId="49" xr:uid="{00000000-0005-0000-0000-000033000000}"/>
    <cellStyle name="Normal 7 2" xfId="73" xr:uid="{D24283BC-6992-4407-95CA-C235004251F1}"/>
    <cellStyle name="Normal 7 2 2" xfId="677" xr:uid="{C2E50150-F75C-43D3-9930-8E8FEF499999}"/>
    <cellStyle name="Normal 7 2 2 2" xfId="1109" xr:uid="{AC369AD1-489E-494E-B48E-9EFCC6A1F464}"/>
    <cellStyle name="Normal 7 2 3" xfId="473" xr:uid="{C1C2312C-CFA5-4C4E-9318-CCBD9809F02B}"/>
    <cellStyle name="Normal 7 2 4" xfId="129" xr:uid="{D25CE38E-308C-4C4F-863E-7656A4315C7D}"/>
    <cellStyle name="Normal 7 2 4 2" xfId="798" xr:uid="{E89E9D1E-E03B-4D26-A8A0-370A9C285CC9}"/>
    <cellStyle name="Normal 7 3" xfId="429" xr:uid="{AE0F8D5A-B607-4331-B398-5378C66B9C86}"/>
    <cellStyle name="Normal 7 3 2" xfId="893" xr:uid="{A7663532-00D5-4DA1-865F-348A584B0F16}"/>
    <cellStyle name="Normal 7 4" xfId="747" xr:uid="{4B03FE05-2335-4859-9D08-8337260C3C39}"/>
    <cellStyle name="Normal 7 4 2" xfId="1138" xr:uid="{2C5C9C0D-FDE8-4894-8B26-D650AA36D5AC}"/>
    <cellStyle name="Normal 7 5" xfId="123" xr:uid="{F12A5BB9-0162-452D-8414-635FDA39B08B}"/>
    <cellStyle name="Normal 7 5 2" xfId="795" xr:uid="{5C39053B-B682-4B9A-90A9-EBAB0FA4D6D0}"/>
    <cellStyle name="Normal 70" xfId="526" xr:uid="{6B2B80E6-1DAB-4CEB-B2CE-F47783BC52DF}"/>
    <cellStyle name="Normal 70 2" xfId="980" xr:uid="{1B4DC406-3CA8-4F24-ADBE-FE9C920ADDF1}"/>
    <cellStyle name="Normal 71" xfId="527" xr:uid="{10ED7EDE-D295-4E29-A52A-61133D681DE5}"/>
    <cellStyle name="Normal 71 2" xfId="981" xr:uid="{A23D906D-8F11-477F-B497-E680C5828CFC}"/>
    <cellStyle name="Normal 72" xfId="528" xr:uid="{29C3ADD0-2A9C-453E-8111-174EF793E102}"/>
    <cellStyle name="Normal 72 2" xfId="982" xr:uid="{608F15D5-5085-40CC-B35D-04A148959478}"/>
    <cellStyle name="Normal 73" xfId="529" xr:uid="{A0CCD922-758A-44E0-BF4D-C9AE0F61295D}"/>
    <cellStyle name="Normal 73 2" xfId="983" xr:uid="{324E714E-C8DC-4692-8065-1EE26EFC0CDB}"/>
    <cellStyle name="Normal 74" xfId="530" xr:uid="{924F4160-DB7B-4E70-8572-2954622DB8EA}"/>
    <cellStyle name="Normal 74 2" xfId="984" xr:uid="{1F435297-7A7E-43A3-9248-A0ECE2C4741B}"/>
    <cellStyle name="Normal 75" xfId="531" xr:uid="{C31737AF-CAB5-4C3A-A2B3-4D3A07D53421}"/>
    <cellStyle name="Normal 75 2" xfId="985" xr:uid="{08AE5107-5112-4873-B729-6C794F2014E4}"/>
    <cellStyle name="Normal 76" xfId="532" xr:uid="{927545EC-07DA-4442-A465-DB599CBFA8F4}"/>
    <cellStyle name="Normal 76 2" xfId="986" xr:uid="{4DDE79AB-BB93-4FD6-A060-6F8036E30B94}"/>
    <cellStyle name="Normal 77" xfId="533" xr:uid="{093A57F1-F86D-4E0F-A6C5-9154881283F6}"/>
    <cellStyle name="Normal 77 2" xfId="987" xr:uid="{A54364E8-2032-48B3-83B6-D99435051F26}"/>
    <cellStyle name="Normal 78" xfId="534" xr:uid="{155184C8-489B-4B16-96A0-9567B9BE9D5A}"/>
    <cellStyle name="Normal 78 2" xfId="988" xr:uid="{1A589E61-C782-4014-9303-D1B80BD6FC3B}"/>
    <cellStyle name="Normal 79" xfId="535" xr:uid="{2F6493A4-E2A1-4CA0-90B8-33C756D88413}"/>
    <cellStyle name="Normal 79 2" xfId="989" xr:uid="{85D01565-E8B0-4A08-B549-681A10E8CC96}"/>
    <cellStyle name="Normal 8" xfId="50" xr:uid="{00000000-0005-0000-0000-000034000000}"/>
    <cellStyle name="Normal 8 2" xfId="74" xr:uid="{037FB031-2D82-4072-B753-94E22CD40FD8}"/>
    <cellStyle name="Normal 8 2 2" xfId="244" xr:uid="{A0711DB6-86D3-4A0D-8F11-F7052E6E87C0}"/>
    <cellStyle name="Normal 8 3" xfId="430" xr:uid="{D1922233-F88D-45CB-9F9C-4525E23D6984}"/>
    <cellStyle name="Normal 8 3 2" xfId="894" xr:uid="{D999A542-0F8B-4AA5-9A1D-5E4D53BABB40}"/>
    <cellStyle name="Normal 8 4" xfId="674" xr:uid="{2BAC6CA6-DDB9-40A5-BF67-D6A1AD582F19}"/>
    <cellStyle name="Normal 8 5" xfId="230" xr:uid="{25F13EB7-1214-49A6-99E4-10B6CA97B547}"/>
    <cellStyle name="Normal 8 5 2" xfId="862" xr:uid="{5C7924E1-BB48-4D65-9E24-08009DC2B318}"/>
    <cellStyle name="Normal 8 6" xfId="748" xr:uid="{64BFE999-7B3E-417C-AEE0-25EDAF741127}"/>
    <cellStyle name="Normal 8 7" xfId="126" xr:uid="{8C684030-2A8B-4288-825B-F5ED5F550BFA}"/>
    <cellStyle name="Normal 80" xfId="536" xr:uid="{D088B00C-ED02-4FA2-8C1C-F8CED79EEB9C}"/>
    <cellStyle name="Normal 80 2" xfId="990" xr:uid="{07DD3431-8EA3-4579-AC5A-576F564B90A7}"/>
    <cellStyle name="Normal 81" xfId="537" xr:uid="{A22F478D-676C-4FFD-B096-05969F24176E}"/>
    <cellStyle name="Normal 81 2" xfId="991" xr:uid="{8D277D8A-B6A5-4B64-A830-44DC4D3BABF5}"/>
    <cellStyle name="Normal 82" xfId="538" xr:uid="{6E310C8D-EE05-404F-868F-33858BA2B73C}"/>
    <cellStyle name="Normal 82 2" xfId="992" xr:uid="{CEA37FDA-E9C0-41DD-98E2-C3CCA1050FFF}"/>
    <cellStyle name="Normal 83" xfId="539" xr:uid="{86525AEA-A54D-48DA-8E4B-661F9772AD6D}"/>
    <cellStyle name="Normal 83 2" xfId="993" xr:uid="{7DF08EC1-E3E4-4FFE-BC8D-F156C8482BCC}"/>
    <cellStyle name="Normal 84" xfId="540" xr:uid="{A5CE07F7-F56F-43A7-ABD8-A3D80D16DE58}"/>
    <cellStyle name="Normal 84 2" xfId="994" xr:uid="{4E31580F-014C-413A-A472-EF9DE19B6B42}"/>
    <cellStyle name="Normal 85" xfId="541" xr:uid="{F9666C65-94E5-4BEF-9A9F-4DB29655F639}"/>
    <cellStyle name="Normal 85 2" xfId="995" xr:uid="{7FC7267F-D13A-47C0-998F-B1A8EE111094}"/>
    <cellStyle name="Normal 86" xfId="542" xr:uid="{03F15AC7-B31D-41E4-8926-751714495502}"/>
    <cellStyle name="Normal 86 2" xfId="996" xr:uid="{E759BC35-86A3-4B0A-BA30-3A809601859A}"/>
    <cellStyle name="Normal 87" xfId="543" xr:uid="{6CBD735B-4D5D-422D-9509-7EEFFB38C79C}"/>
    <cellStyle name="Normal 87 2" xfId="997" xr:uid="{10DE8973-09C2-4787-A931-BD0ACDA026BC}"/>
    <cellStyle name="Normal 88" xfId="544" xr:uid="{EDA51427-9CCF-4C06-9E4B-CCC348CF6ED2}"/>
    <cellStyle name="Normal 88 2" xfId="998" xr:uid="{0C5FF0E5-7E1F-49EE-9098-82857610D573}"/>
    <cellStyle name="Normal 89" xfId="545" xr:uid="{66BDE0D2-90CD-4480-8C94-41D6455FB180}"/>
    <cellStyle name="Normal 89 2" xfId="999" xr:uid="{F0E90392-C732-47A6-AEBE-27F8D38F3EB5}"/>
    <cellStyle name="Normal 9" xfId="51" xr:uid="{00000000-0005-0000-0000-000035000000}"/>
    <cellStyle name="Normal 9 2" xfId="75" xr:uid="{51918DBE-807D-4BF6-B527-3C82FFBCA879}"/>
    <cellStyle name="Normal 9 2 2" xfId="175" xr:uid="{676D1987-CD52-45DD-BE96-11F0918D99F9}"/>
    <cellStyle name="Normal 9 2 2 2" xfId="817" xr:uid="{947CCB8D-8C70-4CA8-A204-59AA086A57BB}"/>
    <cellStyle name="Normal 9 3" xfId="749" xr:uid="{AD03B42C-24AF-4DF3-810C-80051D205354}"/>
    <cellStyle name="Normal 9 3 2" xfId="1139" xr:uid="{FF64C976-DEBB-473D-AC8B-968DC064F608}"/>
    <cellStyle name="Normal 9 4" xfId="173" xr:uid="{46B7B5F1-C63D-4C86-8E0F-96BE6AA0DAE5}"/>
    <cellStyle name="Normal 9 4 2" xfId="815" xr:uid="{72946655-459E-4CBF-8880-AA7C1F76CC7D}"/>
    <cellStyle name="Normal 90" xfId="546" xr:uid="{D7E2D88F-7331-469F-A698-72D5EB910F89}"/>
    <cellStyle name="Normal 90 2" xfId="1000" xr:uid="{0695E648-2B08-47C9-B694-E38B9160E585}"/>
    <cellStyle name="Normal 91" xfId="547" xr:uid="{008FB32C-3639-4426-8247-63E41A7ED29F}"/>
    <cellStyle name="Normal 91 2" xfId="1001" xr:uid="{09613914-D359-4097-B8CB-BB00D1DBF0E8}"/>
    <cellStyle name="Normal 92" xfId="548" xr:uid="{EF79A58E-428C-4BC6-815E-376054053198}"/>
    <cellStyle name="Normal 92 2" xfId="617" xr:uid="{6894FCA5-6C6C-4E26-9210-DB570EFE2EE3}"/>
    <cellStyle name="Normal 92 2 2" xfId="1070" xr:uid="{F3B715E7-B146-4435-A1C9-9DDC18EA7F65}"/>
    <cellStyle name="Normal 92 3" xfId="1002" xr:uid="{F4DD0F09-0832-4861-B20A-BF76977A94E4}"/>
    <cellStyle name="Normal 93" xfId="549" xr:uid="{1402185D-0223-4932-9AB8-7443C9AE86D0}"/>
    <cellStyle name="Normal 93 2" xfId="618" xr:uid="{91AA83B6-1DA2-40FF-B864-5DE614591336}"/>
    <cellStyle name="Normal 93 2 2" xfId="1071" xr:uid="{2C255E19-F56B-4481-B0B4-20458943A073}"/>
    <cellStyle name="Normal 93 3" xfId="1003" xr:uid="{DCEFC991-B22A-4154-B082-09BE1CB8399F}"/>
    <cellStyle name="Normal 94" xfId="550" xr:uid="{80DA6B99-6D4C-41CB-BB0C-9D226096667F}"/>
    <cellStyle name="Normal 94 2" xfId="1004" xr:uid="{12ED49BF-15CD-49CD-A220-B4FA8D4C7785}"/>
    <cellStyle name="Normal 95" xfId="551" xr:uid="{5C6B891F-F657-4B76-AC6C-2FB77C9526BA}"/>
    <cellStyle name="Normal 95 2" xfId="1005" xr:uid="{234F2CD6-8880-496C-BFEE-41F895FD0B25}"/>
    <cellStyle name="Normal 96" xfId="552" xr:uid="{18E2E594-8444-4140-B5D2-3BA6189A5220}"/>
    <cellStyle name="Normal 96 2" xfId="1006" xr:uid="{0B2A58D6-9E82-4A30-8C46-85A83E5116B7}"/>
    <cellStyle name="Normal 97" xfId="553" xr:uid="{FF9D8C64-9849-4F6D-8034-A2C87DDF55AD}"/>
    <cellStyle name="Normal 97 2" xfId="1007" xr:uid="{9730717E-36D2-40EA-BB12-B792E0B409A6}"/>
    <cellStyle name="Normal 98" xfId="554" xr:uid="{1EB9E551-6B80-47D9-B1FD-23AA69F47E30}"/>
    <cellStyle name="Normal 98 2" xfId="1008" xr:uid="{3C6FC048-09A4-4F31-8EEC-FA10BF1B350A}"/>
    <cellStyle name="Normal 99" xfId="555" xr:uid="{C14DA69F-EF20-4F9C-B9D1-6569F40C2541}"/>
    <cellStyle name="Normal 99 2" xfId="1009" xr:uid="{E2C18177-BEE7-4290-A91F-4DEA36BF4619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Note 2" xfId="120" xr:uid="{0C36EA4C-125D-498B-A7F6-58E841C067AF}"/>
    <cellStyle name="Note 2 2" xfId="128" xr:uid="{9791CE9E-449E-4432-A294-BC79EDF59E99}"/>
    <cellStyle name="Note 2 2 2" xfId="676" xr:uid="{48C412E8-9346-4B3E-B382-5E603E734415}"/>
    <cellStyle name="Note 2 2 2 2" xfId="1108" xr:uid="{94E2F27E-51AC-4BA5-A5BA-F197EC401612}"/>
    <cellStyle name="Note 2 2 3" xfId="406" xr:uid="{B33A5A3F-31DC-452D-84A8-649102E6FEF9}"/>
    <cellStyle name="Note 2 2 4" xfId="797" xr:uid="{CB0A2E03-9A9F-4C81-9592-7F6C62D10D8B}"/>
    <cellStyle name="Note 2 3" xfId="146" xr:uid="{64620875-84E5-4759-A3F6-308F3FDE01A9}"/>
    <cellStyle name="Note 2 3 2" xfId="802" xr:uid="{8E0372E8-D45C-4581-A67F-60667FF23D3C}"/>
    <cellStyle name="Note 2 4" xfId="405" xr:uid="{43805B57-B0B5-4693-9A06-7D566A0DB334}"/>
    <cellStyle name="Note 2 5" xfId="794" xr:uid="{C93DEC38-D01B-4FA5-902A-34D0E4383A6A}"/>
    <cellStyle name="Note 3" xfId="407" xr:uid="{0B172798-A0B5-46A0-95B0-5DFBD4861739}"/>
    <cellStyle name="Note 3 2" xfId="474" xr:uid="{84C8B79C-51AE-457B-9D9B-D1F6526616DD}"/>
    <cellStyle name="Note 3 2 2" xfId="933" xr:uid="{983A3400-12B9-40AE-B641-DE7C22C79F8B}"/>
    <cellStyle name="Note 3 3" xfId="892" xr:uid="{AB9526A6-E20A-4F87-917E-E0D64B7EFF8C}"/>
    <cellStyle name="Output 2" xfId="141" xr:uid="{7C8E7C37-759D-4C87-AD49-0CD557527454}"/>
    <cellStyle name="Output 2 2" xfId="686" xr:uid="{BEEB69DC-4DF5-4B04-84BB-267C24F33801}"/>
    <cellStyle name="Output 2 3" xfId="409" xr:uid="{396A9ECD-D81C-4248-B66D-3BE7B2EAE1D1}"/>
    <cellStyle name="Output 3" xfId="410" xr:uid="{5C93A69E-4120-40A7-B77F-CB7C78A44F73}"/>
    <cellStyle name="Output 4" xfId="411" xr:uid="{13177EC2-84E5-4406-882F-F62AF36363DB}"/>
    <cellStyle name="Output 5" xfId="408" xr:uid="{B78D59DD-4043-4F71-B470-359590761E4C}"/>
    <cellStyle name="Percent [2]" xfId="12" xr:uid="{00000000-0005-0000-0000-00003B000000}"/>
    <cellStyle name="Percent 10" xfId="784" xr:uid="{0915E0F6-27B4-4A5E-BA5C-11A903B092CE}"/>
    <cellStyle name="Percent 10 2" xfId="1173" xr:uid="{821FDE8F-2975-4618-B9AE-9B3B04507D97}"/>
    <cellStyle name="Percent 2" xfId="243" xr:uid="{F7308FE4-486C-4977-AEF4-54D038F6E43E}"/>
    <cellStyle name="Percent 2 2" xfId="412" xr:uid="{F6BA6BF2-A034-48B2-ADC1-BBC27EAE59F8}"/>
    <cellStyle name="Percent 2 3" xfId="769" xr:uid="{F1BE2ED9-8C09-470D-A2A8-6EF84DDDB7D5}"/>
    <cellStyle name="Percent 2 3 2" xfId="1159" xr:uid="{BF6B5FA7-03B6-4BBC-9F38-61E575492678}"/>
    <cellStyle name="Percent 2 4" xfId="873" xr:uid="{8A12FCB5-CF9F-4091-BA0B-F5D210865901}"/>
    <cellStyle name="Percent 3" xfId="413" xr:uid="{B8FAF217-76EE-446D-AAF2-6F6520A77FC3}"/>
    <cellStyle name="Percent 4" xfId="89" xr:uid="{BE6983B0-5D28-4049-8AE4-ACE5F549684E}"/>
    <cellStyle name="Percent 4 2" xfId="475" xr:uid="{53A8D524-FCBD-418E-A094-6EE18FA9929A}"/>
    <cellStyle name="Percent 5" xfId="613" xr:uid="{23237CB6-59ED-4B99-8D14-CE78849D642E}"/>
    <cellStyle name="Percent 6" xfId="242" xr:uid="{E4BE111F-7DEE-4E41-882C-F8158D6EA3AF}"/>
    <cellStyle name="Percent 7" xfId="773" xr:uid="{D43AC197-2BD7-4F22-BE1A-02BDF1796A0C}"/>
    <cellStyle name="Percent 7 2" xfId="1163" xr:uid="{8F77FA1C-9F92-4E8F-8F46-BE93275DFC57}"/>
    <cellStyle name="Percent 8" xfId="728" xr:uid="{FB42EFC3-4D5D-4754-A36E-4D92A60565C3}"/>
    <cellStyle name="Percent 8 2" xfId="1132" xr:uid="{4EF25B2D-02C2-4D03-8B7B-252E610C0FA1}"/>
    <cellStyle name="Percent 9" xfId="786" xr:uid="{B28377C4-1E72-4C83-A4B7-6A49BC5EB17A}"/>
    <cellStyle name="Percent 9 2" xfId="1175" xr:uid="{B0586786-BC6F-4D00-BB7A-03A657146C34}"/>
    <cellStyle name="Quantity" xfId="13" xr:uid="{00000000-0005-0000-0000-00003C000000}"/>
    <cellStyle name="Title 2" xfId="131" xr:uid="{48E09792-C2F9-401E-9ECE-4D07E31656F3}"/>
    <cellStyle name="Title 2 2" xfId="678" xr:uid="{BC7CC994-7BFD-4157-ABE1-044F192FF7AA}"/>
    <cellStyle name="Title 2 3" xfId="415" xr:uid="{4678C7A0-D411-46F9-87C6-8916567FF4FC}"/>
    <cellStyle name="Title 3" xfId="416" xr:uid="{52C30440-90B6-4FF1-B9D6-302A60B170D8}"/>
    <cellStyle name="Title 4" xfId="417" xr:uid="{767220AD-5381-4E91-9B24-EC41F76520C9}"/>
    <cellStyle name="Title 5" xfId="414" xr:uid="{510A3ADC-2F5A-4817-9307-8D8740521F80}"/>
    <cellStyle name="Total 2" xfId="148" xr:uid="{DEDA72B3-785E-41FA-875A-573254F5CE7D}"/>
    <cellStyle name="Total 2 2" xfId="692" xr:uid="{63D56889-2045-4C66-B555-B3DDA81A85EA}"/>
    <cellStyle name="Total 2 3" xfId="419" xr:uid="{8DDF6109-03F4-42E5-B915-B486B77084C0}"/>
    <cellStyle name="Total 3" xfId="420" xr:uid="{2DB1967E-CBAC-46F7-B128-1B40CDE834F5}"/>
    <cellStyle name="Total 4" xfId="421" xr:uid="{68B94DB2-0CF2-4F8D-BA1A-EA0461BA605F}"/>
    <cellStyle name="Total 5" xfId="418" xr:uid="{AB58F5A0-4C49-4440-A3D2-F041B0338C07}"/>
    <cellStyle name="Warning Text 2" xfId="145" xr:uid="{C1A751F2-C4F8-402D-B4C1-51D44F430507}"/>
    <cellStyle name="Warning Text 2 2" xfId="690" xr:uid="{ED129879-55CC-4DE4-BE5C-761FA592D19B}"/>
    <cellStyle name="Warning Text 2 3" xfId="423" xr:uid="{FB38F31B-3EA7-4117-A8C3-CB30F685BE28}"/>
    <cellStyle name="Warning Text 3" xfId="424" xr:uid="{F1C09876-2150-412D-884D-C304A73E2B7D}"/>
    <cellStyle name="Warning Text 4" xfId="425" xr:uid="{8B4C381B-9105-4E60-861F-B1018022D92B}"/>
    <cellStyle name="Warning Text 5" xfId="422" xr:uid="{5A7DF7BA-40CE-4852-9037-779DE2F42511}"/>
    <cellStyle name="เครื่องหมายจุลภาค_114802" xfId="121" xr:uid="{91FEECDF-7ADB-48BB-9FEE-20327C398620}"/>
    <cellStyle name="ปกติ_0205-215103-1" xfId="426" xr:uid="{10EBD21A-080B-48AF-B849-FE9F2FB35BC8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7C1E385-489A-4F88-8377-D4727CBBE043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tabSelected="1" view="pageBreakPreview" zoomScale="80" zoomScaleNormal="100" zoomScaleSheetLayoutView="80" workbookViewId="0">
      <selection activeCell="I2" sqref="I2"/>
    </sheetView>
  </sheetViews>
  <sheetFormatPr defaultColWidth="9.140625" defaultRowHeight="21.75" customHeight="1"/>
  <cols>
    <col min="1" max="1" width="55.42578125" style="15" customWidth="1"/>
    <col min="2" max="2" width="5.85546875" style="24" customWidth="1"/>
    <col min="3" max="3" width="1.85546875" style="26" customWidth="1"/>
    <col min="4" max="4" width="18.7109375" style="26" customWidth="1"/>
    <col min="5" max="5" width="1.85546875" style="26" customWidth="1"/>
    <col min="6" max="6" width="18.7109375" style="26" customWidth="1"/>
    <col min="7" max="7" width="10.28515625" style="15" bestFit="1" customWidth="1"/>
    <col min="8" max="16384" width="9.140625" style="15"/>
  </cols>
  <sheetData>
    <row r="1" spans="1:7" ht="21.75" customHeight="1">
      <c r="A1" s="14" t="s">
        <v>26</v>
      </c>
      <c r="B1" s="14"/>
      <c r="C1" s="14"/>
      <c r="D1" s="14"/>
      <c r="E1" s="14"/>
      <c r="F1" s="14"/>
    </row>
    <row r="2" spans="1:7" ht="21.75" customHeight="1">
      <c r="A2" s="14" t="s">
        <v>53</v>
      </c>
      <c r="B2" s="14"/>
      <c r="C2" s="14"/>
      <c r="D2" s="14"/>
      <c r="E2" s="14"/>
      <c r="F2" s="14"/>
    </row>
    <row r="3" spans="1:7" ht="21.75" customHeight="1">
      <c r="A3" s="14" t="s">
        <v>140</v>
      </c>
      <c r="B3" s="14"/>
      <c r="C3" s="14"/>
      <c r="D3" s="14"/>
      <c r="E3" s="14"/>
      <c r="F3" s="14"/>
    </row>
    <row r="4" spans="1:7" ht="21.75" customHeight="1">
      <c r="A4" s="16"/>
      <c r="B4" s="16"/>
      <c r="C4" s="15"/>
      <c r="D4" s="16"/>
      <c r="E4" s="17"/>
      <c r="F4" s="16" t="s">
        <v>55</v>
      </c>
    </row>
    <row r="5" spans="1:7" ht="21.75" customHeight="1">
      <c r="B5" s="18" t="s">
        <v>0</v>
      </c>
      <c r="C5" s="19"/>
      <c r="D5" s="20" t="s">
        <v>141</v>
      </c>
      <c r="E5" s="19"/>
      <c r="F5" s="21" t="s">
        <v>129</v>
      </c>
    </row>
    <row r="6" spans="1:7" ht="21.75" customHeight="1">
      <c r="B6" s="22"/>
      <c r="C6" s="23"/>
      <c r="D6" s="24" t="s">
        <v>56</v>
      </c>
      <c r="E6" s="23"/>
      <c r="F6" s="24" t="s">
        <v>57</v>
      </c>
    </row>
    <row r="7" spans="1:7" ht="21.75" customHeight="1">
      <c r="B7" s="22"/>
      <c r="C7" s="23"/>
      <c r="D7" s="24" t="s">
        <v>58</v>
      </c>
      <c r="E7" s="23"/>
      <c r="F7" s="24"/>
    </row>
    <row r="8" spans="1:7" ht="21.75" customHeight="1">
      <c r="A8" s="25" t="s">
        <v>1</v>
      </c>
      <c r="C8" s="15"/>
      <c r="D8" s="15"/>
      <c r="E8" s="15"/>
      <c r="F8" s="15"/>
    </row>
    <row r="9" spans="1:7" ht="21.75" customHeight="1">
      <c r="A9" s="25" t="s">
        <v>2</v>
      </c>
    </row>
    <row r="10" spans="1:7" ht="21.75" customHeight="1">
      <c r="A10" s="15" t="s">
        <v>3</v>
      </c>
      <c r="B10" s="27"/>
      <c r="C10" s="28"/>
      <c r="D10" s="29">
        <v>19978</v>
      </c>
      <c r="E10" s="30"/>
      <c r="F10" s="29">
        <v>56255</v>
      </c>
      <c r="G10" s="31"/>
    </row>
    <row r="11" spans="1:7" ht="21.75" customHeight="1">
      <c r="A11" s="15" t="s">
        <v>50</v>
      </c>
      <c r="B11" s="27" t="s">
        <v>111</v>
      </c>
      <c r="C11" s="28"/>
      <c r="D11" s="29">
        <v>64198</v>
      </c>
      <c r="E11" s="30"/>
      <c r="F11" s="29">
        <v>63373</v>
      </c>
      <c r="G11" s="31"/>
    </row>
    <row r="12" spans="1:7" ht="21.75" customHeight="1">
      <c r="A12" s="15" t="s">
        <v>48</v>
      </c>
      <c r="B12" s="27"/>
      <c r="C12" s="28"/>
      <c r="D12" s="32">
        <v>51</v>
      </c>
      <c r="E12" s="33"/>
      <c r="F12" s="32">
        <v>29</v>
      </c>
      <c r="G12" s="31"/>
    </row>
    <row r="13" spans="1:7" ht="21.75" customHeight="1">
      <c r="A13" s="15" t="s">
        <v>81</v>
      </c>
      <c r="B13" s="27"/>
      <c r="C13" s="28"/>
      <c r="D13" s="32">
        <v>4690</v>
      </c>
      <c r="E13" s="33"/>
      <c r="F13" s="32">
        <v>1748</v>
      </c>
      <c r="G13" s="31"/>
    </row>
    <row r="14" spans="1:7" ht="21.75" customHeight="1">
      <c r="A14" s="15" t="s">
        <v>98</v>
      </c>
      <c r="B14" s="27">
        <v>4</v>
      </c>
      <c r="C14" s="28"/>
      <c r="D14" s="32">
        <v>81129</v>
      </c>
      <c r="E14" s="33"/>
      <c r="F14" s="32">
        <v>61066</v>
      </c>
      <c r="G14" s="31"/>
    </row>
    <row r="15" spans="1:7" ht="21.75" customHeight="1">
      <c r="A15" s="15" t="s">
        <v>4</v>
      </c>
      <c r="B15" s="27"/>
      <c r="C15" s="28"/>
      <c r="D15" s="32">
        <v>4124</v>
      </c>
      <c r="E15" s="33"/>
      <c r="F15" s="32">
        <v>3478</v>
      </c>
      <c r="G15" s="31"/>
    </row>
    <row r="16" spans="1:7" ht="21.75" customHeight="1">
      <c r="A16" s="14" t="s">
        <v>5</v>
      </c>
      <c r="B16" s="27"/>
      <c r="C16" s="28"/>
      <c r="D16" s="34">
        <f>SUM(D10:D15)</f>
        <v>174170</v>
      </c>
      <c r="E16" s="30"/>
      <c r="F16" s="34">
        <f>SUM(F10:F15)</f>
        <v>185949</v>
      </c>
      <c r="G16" s="31"/>
    </row>
    <row r="17" spans="1:7" ht="21.75" customHeight="1">
      <c r="A17" s="14" t="s">
        <v>6</v>
      </c>
      <c r="B17" s="27"/>
      <c r="C17" s="28"/>
      <c r="D17" s="12"/>
      <c r="E17" s="35"/>
      <c r="F17" s="12"/>
      <c r="G17" s="31"/>
    </row>
    <row r="18" spans="1:7" ht="21.75" customHeight="1">
      <c r="A18" s="15" t="s">
        <v>92</v>
      </c>
      <c r="B18" s="27"/>
      <c r="C18" s="36"/>
      <c r="D18" s="33">
        <v>11500</v>
      </c>
      <c r="E18" s="33"/>
      <c r="F18" s="33">
        <v>11500</v>
      </c>
      <c r="G18" s="31"/>
    </row>
    <row r="19" spans="1:7" ht="21.75" customHeight="1">
      <c r="A19" s="15" t="s">
        <v>116</v>
      </c>
      <c r="B19" s="27">
        <v>4</v>
      </c>
      <c r="C19" s="36"/>
      <c r="D19" s="33">
        <v>17943</v>
      </c>
      <c r="E19" s="33"/>
      <c r="F19" s="33">
        <v>17826</v>
      </c>
      <c r="G19" s="31"/>
    </row>
    <row r="20" spans="1:7" ht="21.75" customHeight="1">
      <c r="A20" s="15" t="s">
        <v>79</v>
      </c>
      <c r="B20" s="27"/>
      <c r="C20" s="36"/>
      <c r="D20" s="33">
        <v>50538</v>
      </c>
      <c r="E20" s="33"/>
      <c r="F20" s="33">
        <v>50864</v>
      </c>
      <c r="G20" s="31"/>
    </row>
    <row r="21" spans="1:7" ht="21.75" customHeight="1">
      <c r="A21" s="15" t="s">
        <v>99</v>
      </c>
      <c r="B21" s="27">
        <v>5</v>
      </c>
      <c r="C21" s="36"/>
      <c r="D21" s="33">
        <v>3753</v>
      </c>
      <c r="E21" s="33"/>
      <c r="F21" s="33">
        <v>6725</v>
      </c>
      <c r="G21" s="31"/>
    </row>
    <row r="22" spans="1:7" ht="21.75" customHeight="1">
      <c r="A22" s="15" t="s">
        <v>65</v>
      </c>
      <c r="B22" s="27"/>
      <c r="C22" s="36"/>
      <c r="D22" s="33">
        <v>3612</v>
      </c>
      <c r="E22" s="33"/>
      <c r="F22" s="33">
        <v>1956</v>
      </c>
      <c r="G22" s="31"/>
    </row>
    <row r="23" spans="1:7" ht="21.75" customHeight="1">
      <c r="A23" s="15" t="s">
        <v>87</v>
      </c>
      <c r="B23" s="27"/>
      <c r="C23" s="36"/>
      <c r="D23" s="33">
        <v>95</v>
      </c>
      <c r="E23" s="33"/>
      <c r="F23" s="33">
        <v>95</v>
      </c>
      <c r="G23" s="31"/>
    </row>
    <row r="24" spans="1:7" ht="21.75" customHeight="1">
      <c r="A24" s="15" t="s">
        <v>59</v>
      </c>
      <c r="B24" s="27"/>
      <c r="C24" s="36"/>
      <c r="D24" s="37">
        <v>2146</v>
      </c>
      <c r="E24" s="33"/>
      <c r="F24" s="37">
        <v>2039</v>
      </c>
      <c r="G24" s="31"/>
    </row>
    <row r="25" spans="1:7" ht="21.75" customHeight="1">
      <c r="A25" s="38" t="s">
        <v>7</v>
      </c>
      <c r="B25" s="27"/>
      <c r="C25" s="36"/>
      <c r="D25" s="33">
        <f>SUM(D18:D24)</f>
        <v>89587</v>
      </c>
      <c r="E25" s="33"/>
      <c r="F25" s="33">
        <f>SUM(F18:F24)</f>
        <v>91005</v>
      </c>
      <c r="G25" s="31"/>
    </row>
    <row r="26" spans="1:7" ht="21.75" customHeight="1" thickBot="1">
      <c r="A26" s="38" t="s">
        <v>8</v>
      </c>
      <c r="B26" s="27"/>
      <c r="C26" s="36"/>
      <c r="D26" s="39">
        <f>SUM(D16,D25)</f>
        <v>263757</v>
      </c>
      <c r="E26" s="33"/>
      <c r="F26" s="39">
        <f>SUM(F16,F25)</f>
        <v>276954</v>
      </c>
      <c r="G26" s="31"/>
    </row>
    <row r="27" spans="1:7" ht="21.75" customHeight="1" thickTop="1"/>
    <row r="28" spans="1:7" ht="21.75" customHeight="1">
      <c r="A28" s="15" t="s">
        <v>9</v>
      </c>
    </row>
    <row r="29" spans="1:7" ht="21.75" customHeight="1">
      <c r="A29" s="14" t="s">
        <v>26</v>
      </c>
      <c r="B29" s="14"/>
      <c r="C29" s="14"/>
      <c r="D29" s="14"/>
      <c r="E29" s="14"/>
      <c r="F29" s="14"/>
    </row>
    <row r="30" spans="1:7" ht="21.75" customHeight="1">
      <c r="A30" s="14" t="s">
        <v>54</v>
      </c>
      <c r="B30" s="14"/>
      <c r="C30" s="14"/>
      <c r="D30" s="14"/>
      <c r="E30" s="14"/>
      <c r="F30" s="14"/>
    </row>
    <row r="31" spans="1:7" ht="21.75" customHeight="1">
      <c r="A31" s="14" t="s">
        <v>140</v>
      </c>
      <c r="B31" s="14"/>
      <c r="C31" s="14"/>
      <c r="D31" s="14"/>
      <c r="E31" s="14"/>
      <c r="F31" s="14"/>
    </row>
    <row r="32" spans="1:7" ht="21.75" customHeight="1">
      <c r="A32" s="16"/>
      <c r="B32" s="16"/>
      <c r="C32" s="15"/>
      <c r="D32" s="16"/>
      <c r="E32" s="17"/>
      <c r="F32" s="16" t="s">
        <v>55</v>
      </c>
    </row>
    <row r="33" spans="1:8" ht="21.75" customHeight="1">
      <c r="B33" s="18" t="s">
        <v>0</v>
      </c>
      <c r="C33" s="19"/>
      <c r="D33" s="20" t="s">
        <v>141</v>
      </c>
      <c r="E33" s="19"/>
      <c r="F33" s="21" t="s">
        <v>129</v>
      </c>
    </row>
    <row r="34" spans="1:8" ht="21.75" customHeight="1">
      <c r="B34" s="22"/>
      <c r="C34" s="23"/>
      <c r="D34" s="24" t="s">
        <v>56</v>
      </c>
      <c r="E34" s="23"/>
      <c r="F34" s="24" t="s">
        <v>57</v>
      </c>
    </row>
    <row r="35" spans="1:8" ht="21.75" customHeight="1">
      <c r="B35" s="22"/>
      <c r="C35" s="23"/>
      <c r="D35" s="24" t="s">
        <v>58</v>
      </c>
      <c r="E35" s="23"/>
      <c r="F35" s="24"/>
    </row>
    <row r="36" spans="1:8" ht="21.75" customHeight="1">
      <c r="A36" s="38" t="s">
        <v>10</v>
      </c>
    </row>
    <row r="37" spans="1:8" ht="21.75" customHeight="1">
      <c r="A37" s="38" t="s">
        <v>11</v>
      </c>
      <c r="C37" s="16"/>
      <c r="D37" s="16"/>
      <c r="E37" s="16"/>
      <c r="F37" s="16"/>
    </row>
    <row r="38" spans="1:8" ht="21.75" customHeight="1">
      <c r="A38" s="15" t="s">
        <v>49</v>
      </c>
      <c r="B38" s="27" t="s">
        <v>104</v>
      </c>
      <c r="C38" s="28"/>
      <c r="D38" s="32">
        <v>22681</v>
      </c>
      <c r="E38" s="33"/>
      <c r="F38" s="32">
        <v>31645</v>
      </c>
      <c r="G38" s="31"/>
    </row>
    <row r="39" spans="1:8" ht="21.75" customHeight="1">
      <c r="A39" s="15" t="s">
        <v>112</v>
      </c>
      <c r="B39" s="27"/>
      <c r="C39" s="28"/>
      <c r="D39" s="32">
        <v>92</v>
      </c>
      <c r="E39" s="33"/>
      <c r="F39" s="32">
        <v>81</v>
      </c>
      <c r="G39" s="31"/>
    </row>
    <row r="40" spans="1:8" ht="21.75" customHeight="1">
      <c r="A40" s="15" t="s">
        <v>127</v>
      </c>
      <c r="B40" s="27"/>
      <c r="C40" s="28"/>
      <c r="D40" s="32">
        <v>4894</v>
      </c>
      <c r="E40" s="33"/>
      <c r="F40" s="32">
        <v>2687</v>
      </c>
      <c r="G40" s="31"/>
    </row>
    <row r="41" spans="1:8" ht="21.75" customHeight="1">
      <c r="A41" s="15" t="s">
        <v>12</v>
      </c>
      <c r="B41" s="27"/>
      <c r="C41" s="28"/>
      <c r="D41" s="32">
        <v>2370</v>
      </c>
      <c r="E41" s="40"/>
      <c r="F41" s="32">
        <v>4770</v>
      </c>
      <c r="G41" s="31"/>
      <c r="H41" s="26"/>
    </row>
    <row r="42" spans="1:8" ht="21.75" customHeight="1">
      <c r="A42" s="38" t="s">
        <v>13</v>
      </c>
      <c r="B42" s="27"/>
      <c r="C42" s="28"/>
      <c r="D42" s="34">
        <f>SUM(D38:D41)</f>
        <v>30037</v>
      </c>
      <c r="E42" s="30"/>
      <c r="F42" s="34">
        <f>SUM(F38:F41)</f>
        <v>39183</v>
      </c>
      <c r="G42" s="31"/>
    </row>
    <row r="43" spans="1:8" ht="21.75" customHeight="1">
      <c r="A43" s="14" t="s">
        <v>14</v>
      </c>
      <c r="B43" s="27"/>
      <c r="C43" s="36"/>
      <c r="D43" s="12"/>
      <c r="E43" s="16"/>
      <c r="F43" s="12"/>
      <c r="G43" s="31"/>
    </row>
    <row r="44" spans="1:8" ht="21.75" customHeight="1">
      <c r="A44" s="41" t="s">
        <v>113</v>
      </c>
      <c r="B44" s="42"/>
      <c r="C44" s="8"/>
      <c r="D44" s="12">
        <v>159</v>
      </c>
      <c r="E44" s="16"/>
      <c r="F44" s="12">
        <v>229</v>
      </c>
    </row>
    <row r="45" spans="1:8" ht="21.75" customHeight="1">
      <c r="A45" s="15" t="s">
        <v>100</v>
      </c>
      <c r="B45" s="27"/>
      <c r="C45" s="8"/>
      <c r="D45" s="32">
        <v>9859</v>
      </c>
      <c r="E45" s="33"/>
      <c r="F45" s="32">
        <v>9433</v>
      </c>
    </row>
    <row r="46" spans="1:8" ht="21.75" customHeight="1">
      <c r="A46" s="14" t="s">
        <v>15</v>
      </c>
      <c r="B46" s="27"/>
      <c r="C46" s="8"/>
      <c r="D46" s="34">
        <f>SUM(D44:D45)</f>
        <v>10018</v>
      </c>
      <c r="E46" s="30"/>
      <c r="F46" s="34">
        <f>SUM(F44:F45)</f>
        <v>9662</v>
      </c>
      <c r="G46" s="31"/>
    </row>
    <row r="47" spans="1:8" ht="21.75" customHeight="1">
      <c r="A47" s="14" t="s">
        <v>16</v>
      </c>
      <c r="B47" s="27"/>
      <c r="C47" s="28"/>
      <c r="D47" s="34">
        <f>SUM(D42,D46)</f>
        <v>40055</v>
      </c>
      <c r="E47" s="30"/>
      <c r="F47" s="34">
        <f>SUM(F42,F46)</f>
        <v>48845</v>
      </c>
      <c r="G47" s="31"/>
    </row>
    <row r="48" spans="1:8" ht="21.75" customHeight="1">
      <c r="A48" s="38" t="s">
        <v>17</v>
      </c>
      <c r="B48" s="27"/>
      <c r="C48" s="36"/>
      <c r="D48" s="43"/>
      <c r="E48" s="44"/>
      <c r="F48" s="43"/>
      <c r="G48" s="31"/>
    </row>
    <row r="49" spans="1:7" ht="21.75" customHeight="1">
      <c r="A49" s="41" t="s">
        <v>18</v>
      </c>
      <c r="B49" s="27"/>
      <c r="C49" s="36"/>
      <c r="D49" s="2"/>
      <c r="E49" s="31"/>
      <c r="F49" s="2"/>
      <c r="G49" s="31"/>
    </row>
    <row r="50" spans="1:7" ht="21.75" customHeight="1">
      <c r="A50" s="41" t="s">
        <v>19</v>
      </c>
      <c r="B50" s="42"/>
      <c r="C50" s="8"/>
      <c r="D50" s="2"/>
      <c r="E50" s="31"/>
      <c r="F50" s="2"/>
      <c r="G50" s="31"/>
    </row>
    <row r="51" spans="1:7" ht="21.75" customHeight="1" thickBot="1">
      <c r="A51" s="41" t="s">
        <v>20</v>
      </c>
      <c r="B51" s="27"/>
      <c r="C51" s="8"/>
      <c r="D51" s="45">
        <v>116500</v>
      </c>
      <c r="E51" s="35"/>
      <c r="F51" s="45">
        <v>116500</v>
      </c>
    </row>
    <row r="52" spans="1:7" ht="21.75" customHeight="1" thickTop="1">
      <c r="A52" s="41" t="s">
        <v>74</v>
      </c>
      <c r="B52" s="8"/>
      <c r="C52" s="8"/>
      <c r="D52" s="12"/>
      <c r="E52" s="35"/>
      <c r="F52" s="12"/>
    </row>
    <row r="53" spans="1:7" ht="21.75" customHeight="1">
      <c r="A53" s="41" t="s">
        <v>20</v>
      </c>
      <c r="B53" s="27"/>
      <c r="C53" s="28"/>
      <c r="D53" s="32">
        <v>116500</v>
      </c>
      <c r="E53" s="35"/>
      <c r="F53" s="32">
        <v>116500</v>
      </c>
      <c r="G53" s="31"/>
    </row>
    <row r="54" spans="1:7" ht="21.75" customHeight="1">
      <c r="A54" s="41" t="s">
        <v>21</v>
      </c>
      <c r="B54" s="27"/>
      <c r="C54" s="28"/>
      <c r="D54" s="32">
        <v>83465</v>
      </c>
      <c r="E54" s="35"/>
      <c r="F54" s="32">
        <v>83465</v>
      </c>
      <c r="G54" s="31"/>
    </row>
    <row r="55" spans="1:7" ht="21.75" customHeight="1">
      <c r="A55" s="41" t="s">
        <v>106</v>
      </c>
      <c r="B55" s="27"/>
      <c r="C55" s="28"/>
      <c r="D55" s="46"/>
      <c r="E55" s="47"/>
      <c r="F55" s="46"/>
      <c r="G55" s="31"/>
    </row>
    <row r="56" spans="1:7" ht="21.75" customHeight="1">
      <c r="A56" s="41" t="s">
        <v>22</v>
      </c>
      <c r="B56" s="27"/>
      <c r="C56" s="28"/>
      <c r="D56" s="32">
        <v>11650</v>
      </c>
      <c r="E56" s="47"/>
      <c r="F56" s="32">
        <v>11650</v>
      </c>
      <c r="G56" s="31"/>
    </row>
    <row r="57" spans="1:7" ht="21.75" customHeight="1">
      <c r="A57" s="41" t="s">
        <v>107</v>
      </c>
      <c r="B57" s="27"/>
      <c r="C57" s="28"/>
      <c r="D57" s="32">
        <v>12087</v>
      </c>
      <c r="E57" s="47"/>
      <c r="F57" s="32">
        <v>16494</v>
      </c>
      <c r="G57" s="31"/>
    </row>
    <row r="58" spans="1:7" ht="21.75" customHeight="1">
      <c r="A58" s="38" t="s">
        <v>23</v>
      </c>
      <c r="B58" s="27"/>
      <c r="C58" s="28"/>
      <c r="D58" s="34">
        <f>SUM(D53:D57)</f>
        <v>223702</v>
      </c>
      <c r="E58" s="30"/>
      <c r="F58" s="34">
        <f>SUM(F53:F57)</f>
        <v>228109</v>
      </c>
      <c r="G58" s="31"/>
    </row>
    <row r="59" spans="1:7" ht="21.75" customHeight="1" thickBot="1">
      <c r="A59" s="38" t="s">
        <v>24</v>
      </c>
      <c r="B59" s="27" t="s">
        <v>88</v>
      </c>
      <c r="C59" s="28"/>
      <c r="D59" s="48">
        <f>D47+D58</f>
        <v>263757</v>
      </c>
      <c r="E59" s="31"/>
      <c r="F59" s="48">
        <f>F47+F58</f>
        <v>276954</v>
      </c>
      <c r="G59" s="31"/>
    </row>
    <row r="60" spans="1:7" ht="21.75" customHeight="1" thickTop="1">
      <c r="C60" s="49"/>
      <c r="D60" s="49">
        <f>SUM(D59-D26)</f>
        <v>0</v>
      </c>
      <c r="E60" s="49"/>
      <c r="F60" s="49">
        <f>SUM(F59-F26)</f>
        <v>0</v>
      </c>
      <c r="G60" s="31"/>
    </row>
    <row r="61" spans="1:7" ht="21.75" customHeight="1">
      <c r="A61" s="15" t="s">
        <v>9</v>
      </c>
    </row>
    <row r="63" spans="1:7" s="26" customFormat="1" ht="21.75" customHeight="1">
      <c r="A63" s="50"/>
      <c r="G63" s="51"/>
    </row>
    <row r="64" spans="1:7" s="26" customFormat="1" ht="21.75" customHeight="1">
      <c r="G64" s="51"/>
    </row>
    <row r="65" spans="1:8" s="26" customFormat="1" ht="21.75" customHeight="1">
      <c r="B65" s="26" t="s">
        <v>25</v>
      </c>
      <c r="C65" s="52"/>
      <c r="D65" s="52"/>
      <c r="E65" s="52"/>
      <c r="F65" s="52"/>
      <c r="G65" s="51"/>
    </row>
    <row r="66" spans="1:8" s="26" customFormat="1" ht="21.75" customHeight="1">
      <c r="A66" s="50"/>
      <c r="G66" s="51"/>
      <c r="H66" s="51"/>
    </row>
  </sheetData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5"/>
  <sheetViews>
    <sheetView showGridLines="0" view="pageBreakPreview" zoomScale="80" zoomScaleNormal="100" zoomScaleSheetLayoutView="80" workbookViewId="0">
      <selection activeCell="L23" sqref="L23"/>
    </sheetView>
  </sheetViews>
  <sheetFormatPr defaultColWidth="9.140625" defaultRowHeight="21.75" customHeight="1"/>
  <cols>
    <col min="1" max="1" width="47.28515625" style="8" customWidth="1"/>
    <col min="2" max="2" width="5.8554687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6" ht="21.75" customHeight="1">
      <c r="F1" s="53" t="s">
        <v>60</v>
      </c>
    </row>
    <row r="2" spans="1:6" ht="21.75" customHeight="1">
      <c r="A2" s="54" t="s">
        <v>26</v>
      </c>
      <c r="B2" s="54"/>
      <c r="C2" s="54"/>
      <c r="D2" s="8"/>
      <c r="E2" s="8"/>
    </row>
    <row r="3" spans="1:6" ht="21.75" customHeight="1">
      <c r="A3" s="55" t="s">
        <v>64</v>
      </c>
      <c r="C3" s="42"/>
      <c r="D3" s="56"/>
      <c r="E3" s="56"/>
    </row>
    <row r="4" spans="1:6" ht="21.75" customHeight="1">
      <c r="A4" s="11" t="s">
        <v>144</v>
      </c>
      <c r="C4" s="42"/>
      <c r="D4" s="56"/>
      <c r="E4" s="56"/>
    </row>
    <row r="5" spans="1:6" ht="21.75" customHeight="1">
      <c r="A5" s="54"/>
      <c r="B5" s="54"/>
      <c r="C5" s="54"/>
      <c r="D5" s="54"/>
      <c r="E5" s="54"/>
      <c r="F5" s="57" t="s">
        <v>55</v>
      </c>
    </row>
    <row r="6" spans="1:6" ht="21.75" customHeight="1">
      <c r="B6" s="54"/>
      <c r="D6" s="13">
        <v>2024</v>
      </c>
      <c r="E6" s="8"/>
      <c r="F6" s="13">
        <v>2023</v>
      </c>
    </row>
    <row r="7" spans="1:6" ht="21.75" customHeight="1">
      <c r="A7" s="54" t="s">
        <v>95</v>
      </c>
      <c r="D7" s="58"/>
      <c r="E7" s="8"/>
      <c r="F7" s="58"/>
    </row>
    <row r="8" spans="1:6" ht="21.75" customHeight="1">
      <c r="A8" s="54" t="s">
        <v>27</v>
      </c>
    </row>
    <row r="9" spans="1:6" ht="21.75" customHeight="1">
      <c r="A9" s="8" t="s">
        <v>93</v>
      </c>
      <c r="B9" s="27"/>
      <c r="C9" s="28"/>
      <c r="D9" s="3">
        <v>61301</v>
      </c>
      <c r="E9" s="28"/>
      <c r="F9" s="3">
        <v>69189</v>
      </c>
    </row>
    <row r="10" spans="1:6" ht="21.75" customHeight="1">
      <c r="A10" s="54" t="s">
        <v>30</v>
      </c>
      <c r="C10" s="28"/>
      <c r="D10" s="59">
        <f>SUM(D9:D9)</f>
        <v>61301</v>
      </c>
      <c r="E10" s="28"/>
      <c r="F10" s="59">
        <f>SUM(F9:F9)</f>
        <v>69189</v>
      </c>
    </row>
    <row r="11" spans="1:6" ht="21.75" customHeight="1">
      <c r="A11" s="54" t="s">
        <v>31</v>
      </c>
      <c r="C11" s="28"/>
      <c r="D11" s="28"/>
      <c r="E11" s="28"/>
      <c r="F11" s="28"/>
    </row>
    <row r="12" spans="1:6" ht="21.75" customHeight="1">
      <c r="A12" s="8" t="s">
        <v>102</v>
      </c>
      <c r="C12" s="28"/>
      <c r="D12" s="2">
        <v>45646</v>
      </c>
      <c r="E12" s="28"/>
      <c r="F12" s="2">
        <v>52064</v>
      </c>
    </row>
    <row r="13" spans="1:6" ht="21.75" customHeight="1">
      <c r="A13" s="8" t="s">
        <v>94</v>
      </c>
      <c r="C13" s="28"/>
      <c r="D13" s="2">
        <v>446</v>
      </c>
      <c r="E13" s="28"/>
      <c r="F13" s="2">
        <v>445</v>
      </c>
    </row>
    <row r="14" spans="1:6" ht="21.75" customHeight="1">
      <c r="A14" s="8" t="s">
        <v>32</v>
      </c>
      <c r="C14" s="28"/>
      <c r="D14" s="3">
        <v>12938</v>
      </c>
      <c r="E14" s="28"/>
      <c r="F14" s="3">
        <v>13583</v>
      </c>
    </row>
    <row r="15" spans="1:6" ht="21.75" customHeight="1">
      <c r="A15" s="54" t="s">
        <v>33</v>
      </c>
      <c r="C15" s="28"/>
      <c r="D15" s="3">
        <f>SUM(D12:D14)</f>
        <v>59030</v>
      </c>
      <c r="E15" s="28"/>
      <c r="F15" s="3">
        <f>SUM(F12:F14)</f>
        <v>66092</v>
      </c>
    </row>
    <row r="16" spans="1:6" ht="21.75" customHeight="1">
      <c r="A16" s="54" t="s">
        <v>118</v>
      </c>
      <c r="C16" s="28"/>
      <c r="D16" s="28">
        <f>D10-D15</f>
        <v>2271</v>
      </c>
      <c r="E16" s="28">
        <f t="shared" ref="E16" si="0">E10-E15</f>
        <v>0</v>
      </c>
      <c r="F16" s="28">
        <f>F10-F15</f>
        <v>3097</v>
      </c>
    </row>
    <row r="17" spans="1:6" ht="21.75" customHeight="1">
      <c r="A17" s="8" t="s">
        <v>28</v>
      </c>
      <c r="C17" s="28"/>
      <c r="D17" s="28">
        <v>606</v>
      </c>
      <c r="E17" s="28"/>
      <c r="F17" s="28">
        <v>432</v>
      </c>
    </row>
    <row r="18" spans="1:6" ht="21.75" customHeight="1">
      <c r="A18" s="8" t="s">
        <v>34</v>
      </c>
      <c r="C18" s="28"/>
      <c r="D18" s="59">
        <v>-16</v>
      </c>
      <c r="E18" s="28"/>
      <c r="F18" s="59">
        <v>-18</v>
      </c>
    </row>
    <row r="19" spans="1:6" ht="21.75" customHeight="1">
      <c r="A19" s="54" t="s">
        <v>119</v>
      </c>
      <c r="C19" s="28"/>
      <c r="D19" s="5">
        <f>SUM(D16:D18)</f>
        <v>2861</v>
      </c>
      <c r="E19" s="5">
        <f t="shared" ref="E19:F19" si="1">SUM(E16:E18)</f>
        <v>0</v>
      </c>
      <c r="F19" s="5">
        <f t="shared" si="1"/>
        <v>3511</v>
      </c>
    </row>
    <row r="20" spans="1:6" ht="21.75" customHeight="1">
      <c r="A20" s="8" t="s">
        <v>125</v>
      </c>
      <c r="B20" s="27"/>
      <c r="C20" s="28"/>
      <c r="D20" s="4">
        <v>-576</v>
      </c>
      <c r="E20" s="28"/>
      <c r="F20" s="4">
        <v>-654</v>
      </c>
    </row>
    <row r="21" spans="1:6" ht="21.75" customHeight="1">
      <c r="A21" s="54" t="s">
        <v>120</v>
      </c>
      <c r="C21" s="28"/>
      <c r="D21" s="9">
        <f>SUM(D19:D20)</f>
        <v>2285</v>
      </c>
      <c r="E21" s="28"/>
      <c r="F21" s="9">
        <f>SUM(F19:F20)</f>
        <v>2857</v>
      </c>
    </row>
    <row r="22" spans="1:6" ht="21.75" customHeight="1">
      <c r="A22" s="54"/>
      <c r="B22" s="60"/>
      <c r="C22" s="61"/>
      <c r="D22" s="6"/>
      <c r="E22" s="61"/>
      <c r="F22" s="6"/>
    </row>
    <row r="23" spans="1:6" ht="21.75" customHeight="1">
      <c r="A23" s="10" t="s">
        <v>84</v>
      </c>
      <c r="B23" s="60"/>
      <c r="C23" s="61"/>
      <c r="D23" s="61"/>
      <c r="E23" s="61"/>
      <c r="F23" s="61"/>
    </row>
    <row r="24" spans="1:6" ht="21.75" customHeight="1">
      <c r="A24" s="1" t="s">
        <v>103</v>
      </c>
      <c r="B24" s="60"/>
      <c r="C24" s="61"/>
      <c r="D24" s="62">
        <v>0</v>
      </c>
      <c r="E24" s="61"/>
      <c r="F24" s="62">
        <v>0</v>
      </c>
    </row>
    <row r="25" spans="1:6" ht="21.75" customHeight="1" thickBot="1">
      <c r="A25" s="54" t="s">
        <v>61</v>
      </c>
      <c r="B25" s="60"/>
      <c r="C25" s="61"/>
      <c r="D25" s="63">
        <f>SUM(D21:D24)</f>
        <v>2285</v>
      </c>
      <c r="E25" s="61"/>
      <c r="F25" s="63">
        <f>SUM(F21:F24)</f>
        <v>2857</v>
      </c>
    </row>
    <row r="26" spans="1:6" ht="21.75" customHeight="1" thickTop="1">
      <c r="A26" s="54"/>
      <c r="D26" s="61"/>
      <c r="F26" s="61"/>
    </row>
    <row r="27" spans="1:6" ht="21.75" customHeight="1">
      <c r="A27" s="54"/>
      <c r="D27" s="64"/>
      <c r="F27" s="64" t="s">
        <v>71</v>
      </c>
    </row>
    <row r="28" spans="1:6" ht="21.75" customHeight="1">
      <c r="A28" s="54" t="s">
        <v>35</v>
      </c>
      <c r="B28" s="27"/>
      <c r="D28" s="64"/>
      <c r="F28" s="64"/>
    </row>
    <row r="29" spans="1:6" ht="21.75" customHeight="1">
      <c r="A29" s="8" t="s">
        <v>83</v>
      </c>
      <c r="D29" s="7"/>
      <c r="E29" s="65"/>
      <c r="F29" s="7"/>
    </row>
    <row r="30" spans="1:6" ht="21.75" customHeight="1" thickBot="1">
      <c r="A30" s="8" t="s">
        <v>121</v>
      </c>
      <c r="D30" s="86">
        <f>D21/466000</f>
        <v>4.9034334763948494E-3</v>
      </c>
      <c r="E30" s="66"/>
      <c r="F30" s="86">
        <f>F21/466000</f>
        <v>6.1309012875536478E-3</v>
      </c>
    </row>
    <row r="31" spans="1:6" ht="21.75" customHeight="1" thickTop="1">
      <c r="D31" s="66"/>
    </row>
    <row r="32" spans="1:6" ht="21.75" customHeight="1">
      <c r="A32" s="8" t="s">
        <v>9</v>
      </c>
      <c r="D32" s="5"/>
      <c r="E32" s="28"/>
    </row>
    <row r="33" spans="1:6" ht="21.75" customHeight="1">
      <c r="F33" s="53" t="s">
        <v>60</v>
      </c>
    </row>
    <row r="34" spans="1:6" ht="21.75" customHeight="1">
      <c r="A34" s="54" t="s">
        <v>26</v>
      </c>
      <c r="B34" s="54"/>
      <c r="C34" s="54"/>
      <c r="D34" s="8"/>
      <c r="E34" s="8"/>
    </row>
    <row r="35" spans="1:6" ht="21.75" customHeight="1">
      <c r="A35" s="55" t="s">
        <v>64</v>
      </c>
      <c r="C35" s="42"/>
      <c r="D35" s="56"/>
      <c r="E35" s="56"/>
    </row>
    <row r="36" spans="1:6" ht="21.75" customHeight="1">
      <c r="A36" s="11" t="s">
        <v>145</v>
      </c>
      <c r="C36" s="42"/>
      <c r="D36" s="56"/>
      <c r="E36" s="56"/>
    </row>
    <row r="37" spans="1:6" ht="21.75" customHeight="1">
      <c r="A37" s="54"/>
      <c r="B37" s="54"/>
      <c r="C37" s="54"/>
      <c r="D37" s="54"/>
      <c r="E37" s="54"/>
      <c r="F37" s="57" t="s">
        <v>55</v>
      </c>
    </row>
    <row r="38" spans="1:6" ht="21.75" customHeight="1">
      <c r="B38" s="54"/>
      <c r="D38" s="13">
        <v>2024</v>
      </c>
      <c r="E38" s="8"/>
      <c r="F38" s="13">
        <v>2023</v>
      </c>
    </row>
    <row r="39" spans="1:6" ht="21.75" customHeight="1">
      <c r="A39" s="54" t="s">
        <v>95</v>
      </c>
      <c r="D39" s="58"/>
      <c r="E39" s="8"/>
      <c r="F39" s="58"/>
    </row>
    <row r="40" spans="1:6" ht="21.75" customHeight="1">
      <c r="A40" s="54" t="s">
        <v>27</v>
      </c>
    </row>
    <row r="41" spans="1:6" ht="21.75" customHeight="1">
      <c r="A41" s="8" t="s">
        <v>93</v>
      </c>
      <c r="B41" s="27"/>
      <c r="C41" s="28"/>
      <c r="D41" s="2">
        <v>150681</v>
      </c>
      <c r="E41" s="28"/>
      <c r="F41" s="2">
        <v>175123</v>
      </c>
    </row>
    <row r="42" spans="1:6" ht="21.75" customHeight="1">
      <c r="A42" s="8" t="s">
        <v>29</v>
      </c>
      <c r="B42" s="27"/>
      <c r="C42" s="28"/>
      <c r="D42" s="3">
        <v>16</v>
      </c>
      <c r="E42" s="28"/>
      <c r="F42" s="3">
        <v>66</v>
      </c>
    </row>
    <row r="43" spans="1:6" ht="21.75" customHeight="1">
      <c r="A43" s="54" t="s">
        <v>30</v>
      </c>
      <c r="C43" s="28"/>
      <c r="D43" s="59">
        <f>SUM(D41:D42)</f>
        <v>150697</v>
      </c>
      <c r="E43" s="28"/>
      <c r="F43" s="59">
        <f>SUM(F41:F42)</f>
        <v>175189</v>
      </c>
    </row>
    <row r="44" spans="1:6" ht="21.75" customHeight="1">
      <c r="A44" s="54" t="s">
        <v>31</v>
      </c>
      <c r="C44" s="28"/>
      <c r="D44" s="28"/>
      <c r="E44" s="28"/>
      <c r="F44" s="28"/>
    </row>
    <row r="45" spans="1:6" ht="21.75" customHeight="1">
      <c r="A45" s="8" t="s">
        <v>102</v>
      </c>
      <c r="C45" s="28"/>
      <c r="D45" s="2">
        <v>106653</v>
      </c>
      <c r="E45" s="28"/>
      <c r="F45" s="2">
        <v>127161</v>
      </c>
    </row>
    <row r="46" spans="1:6" ht="21.75" customHeight="1">
      <c r="A46" s="8" t="s">
        <v>94</v>
      </c>
      <c r="C46" s="28"/>
      <c r="D46" s="2">
        <v>1194</v>
      </c>
      <c r="E46" s="28"/>
      <c r="F46" s="2">
        <v>962</v>
      </c>
    </row>
    <row r="47" spans="1:6" ht="21.75" customHeight="1">
      <c r="A47" s="8" t="s">
        <v>32</v>
      </c>
      <c r="C47" s="28"/>
      <c r="D47" s="3">
        <v>37648</v>
      </c>
      <c r="E47" s="28"/>
      <c r="F47" s="3">
        <v>37916</v>
      </c>
    </row>
    <row r="48" spans="1:6" ht="21.75" customHeight="1">
      <c r="A48" s="54" t="s">
        <v>33</v>
      </c>
      <c r="C48" s="28"/>
      <c r="D48" s="3">
        <f>SUM(D45:D47)</f>
        <v>145495</v>
      </c>
      <c r="E48" s="28"/>
      <c r="F48" s="3">
        <f>SUM(F45:F47)</f>
        <v>166039</v>
      </c>
    </row>
    <row r="49" spans="1:6" ht="21.75" customHeight="1">
      <c r="A49" s="54" t="s">
        <v>118</v>
      </c>
      <c r="C49" s="28"/>
      <c r="D49" s="28">
        <f>D43-D48</f>
        <v>5202</v>
      </c>
      <c r="E49" s="28">
        <f t="shared" ref="E49" si="2">E43-E48</f>
        <v>0</v>
      </c>
      <c r="F49" s="28">
        <f>F43-F48</f>
        <v>9150</v>
      </c>
    </row>
    <row r="50" spans="1:6" ht="21.75" customHeight="1">
      <c r="A50" s="8" t="s">
        <v>28</v>
      </c>
      <c r="C50" s="28"/>
      <c r="D50" s="28">
        <v>1850</v>
      </c>
      <c r="E50" s="28"/>
      <c r="F50" s="28">
        <v>1043</v>
      </c>
    </row>
    <row r="51" spans="1:6" ht="21.75" customHeight="1">
      <c r="A51" s="8" t="s">
        <v>34</v>
      </c>
      <c r="C51" s="28"/>
      <c r="D51" s="59">
        <v>-77</v>
      </c>
      <c r="E51" s="28"/>
      <c r="F51" s="59">
        <v>-95</v>
      </c>
    </row>
    <row r="52" spans="1:6" ht="21.75" customHeight="1">
      <c r="A52" s="54" t="s">
        <v>119</v>
      </c>
      <c r="C52" s="28"/>
      <c r="D52" s="5">
        <f>SUM(D49:D51)</f>
        <v>6975</v>
      </c>
      <c r="E52" s="5">
        <f t="shared" ref="E52" si="3">SUM(E49:E51)</f>
        <v>0</v>
      </c>
      <c r="F52" s="5">
        <f t="shared" ref="F52" si="4">SUM(F49:F51)</f>
        <v>10098</v>
      </c>
    </row>
    <row r="53" spans="1:6" ht="21.75" customHeight="1">
      <c r="A53" s="8" t="s">
        <v>125</v>
      </c>
      <c r="B53" s="27"/>
      <c r="C53" s="28"/>
      <c r="D53" s="4">
        <v>-1363</v>
      </c>
      <c r="E53" s="28"/>
      <c r="F53" s="4">
        <v>-1948</v>
      </c>
    </row>
    <row r="54" spans="1:6" ht="21.75" customHeight="1">
      <c r="A54" s="54" t="s">
        <v>120</v>
      </c>
      <c r="C54" s="28"/>
      <c r="D54" s="9">
        <f>SUM(D52:D53)</f>
        <v>5612</v>
      </c>
      <c r="E54" s="28"/>
      <c r="F54" s="9">
        <f>SUM(F52:F53)</f>
        <v>8150</v>
      </c>
    </row>
    <row r="55" spans="1:6" ht="21.75" customHeight="1">
      <c r="A55" s="54"/>
      <c r="B55" s="60"/>
      <c r="C55" s="61"/>
      <c r="D55" s="6"/>
      <c r="E55" s="61"/>
      <c r="F55" s="6"/>
    </row>
    <row r="56" spans="1:6" ht="21.75" customHeight="1">
      <c r="A56" s="10" t="s">
        <v>84</v>
      </c>
      <c r="B56" s="60"/>
      <c r="C56" s="61"/>
      <c r="D56" s="61"/>
      <c r="E56" s="61"/>
      <c r="F56" s="61"/>
    </row>
    <row r="57" spans="1:6" ht="21.75" customHeight="1">
      <c r="A57" s="1" t="s">
        <v>103</v>
      </c>
      <c r="B57" s="60"/>
      <c r="C57" s="61"/>
      <c r="D57" s="62">
        <v>0</v>
      </c>
      <c r="E57" s="61"/>
      <c r="F57" s="62">
        <v>0</v>
      </c>
    </row>
    <row r="58" spans="1:6" ht="21.75" customHeight="1" thickBot="1">
      <c r="A58" s="54" t="s">
        <v>61</v>
      </c>
      <c r="B58" s="60"/>
      <c r="C58" s="61"/>
      <c r="D58" s="63">
        <f>SUM(D54:D57)</f>
        <v>5612</v>
      </c>
      <c r="E58" s="61"/>
      <c r="F58" s="63">
        <f>SUM(F54:F57)</f>
        <v>8150</v>
      </c>
    </row>
    <row r="59" spans="1:6" ht="21.75" customHeight="1" thickTop="1">
      <c r="A59" s="54"/>
      <c r="D59" s="61"/>
      <c r="F59" s="61"/>
    </row>
    <row r="60" spans="1:6" ht="21.75" customHeight="1">
      <c r="A60" s="54"/>
      <c r="D60" s="64"/>
      <c r="F60" s="64" t="s">
        <v>71</v>
      </c>
    </row>
    <row r="61" spans="1:6" ht="21.75" customHeight="1">
      <c r="A61" s="54" t="s">
        <v>35</v>
      </c>
      <c r="B61" s="27"/>
      <c r="D61" s="64"/>
      <c r="F61" s="64"/>
    </row>
    <row r="62" spans="1:6" ht="21.75" customHeight="1">
      <c r="A62" s="8" t="s">
        <v>83</v>
      </c>
      <c r="D62" s="7"/>
      <c r="E62" s="65"/>
      <c r="F62" s="7"/>
    </row>
    <row r="63" spans="1:6" ht="21.75" customHeight="1" thickBot="1">
      <c r="A63" s="8" t="s">
        <v>121</v>
      </c>
      <c r="D63" s="86">
        <f>D54/466000</f>
        <v>1.2042918454935622E-2</v>
      </c>
      <c r="E63" s="66"/>
      <c r="F63" s="86">
        <f>F54/466000</f>
        <v>1.7489270386266093E-2</v>
      </c>
    </row>
    <row r="64" spans="1:6" ht="21.75" customHeight="1" thickTop="1">
      <c r="D64" s="66"/>
    </row>
    <row r="65" spans="1:5" ht="21.75" customHeight="1">
      <c r="A65" s="8" t="s">
        <v>9</v>
      </c>
      <c r="D65" s="5"/>
      <c r="E65" s="28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4"/>
  <sheetViews>
    <sheetView showGridLines="0" view="pageBreakPreview" zoomScale="70" zoomScaleNormal="100" zoomScaleSheetLayoutView="70" workbookViewId="0">
      <selection activeCell="G20" sqref="G20"/>
    </sheetView>
  </sheetViews>
  <sheetFormatPr defaultColWidth="9.140625" defaultRowHeight="21.75" customHeight="1"/>
  <cols>
    <col min="1" max="1" width="42.28515625" style="69" customWidth="1"/>
    <col min="2" max="2" width="11.7109375" style="69" customWidth="1"/>
    <col min="3" max="3" width="14.7109375" style="69" customWidth="1"/>
    <col min="4" max="4" width="1.7109375" style="69" customWidth="1"/>
    <col min="5" max="5" width="14.7109375" style="69" customWidth="1"/>
    <col min="6" max="6" width="1.7109375" style="69" customWidth="1"/>
    <col min="7" max="7" width="14.7109375" style="69" customWidth="1"/>
    <col min="8" max="8" width="1.7109375" style="69" customWidth="1"/>
    <col min="9" max="9" width="14.7109375" style="69" customWidth="1"/>
    <col min="10" max="10" width="1.7109375" style="69" customWidth="1"/>
    <col min="11" max="11" width="14.7109375" style="69" customWidth="1"/>
    <col min="12" max="16384" width="9.140625" style="69"/>
  </cols>
  <sheetData>
    <row r="1" spans="1:12" s="8" customFormat="1" ht="21.75" customHeight="1">
      <c r="A1" s="54"/>
      <c r="B1" s="67"/>
      <c r="C1" s="67"/>
      <c r="D1" s="68"/>
      <c r="E1" s="67"/>
      <c r="F1" s="68"/>
      <c r="G1" s="67"/>
      <c r="H1" s="68"/>
      <c r="I1" s="67"/>
      <c r="J1" s="67"/>
      <c r="K1" s="19" t="s">
        <v>60</v>
      </c>
    </row>
    <row r="2" spans="1:12" s="8" customFormat="1" ht="21.75" customHeight="1">
      <c r="A2" s="54" t="s">
        <v>26</v>
      </c>
      <c r="B2" s="67"/>
      <c r="C2" s="67"/>
      <c r="D2" s="68"/>
      <c r="E2" s="67"/>
      <c r="F2" s="68"/>
      <c r="G2" s="67"/>
      <c r="H2" s="68"/>
      <c r="I2" s="67"/>
      <c r="J2" s="67"/>
    </row>
    <row r="3" spans="1:12" ht="21.75" customHeight="1">
      <c r="A3" s="54" t="s">
        <v>63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21.75" customHeight="1">
      <c r="A4" s="54" t="s">
        <v>145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21.75" customHeight="1">
      <c r="A5" s="70"/>
      <c r="B5" s="70"/>
      <c r="C5" s="70"/>
      <c r="D5" s="70"/>
      <c r="E5" s="70"/>
      <c r="F5" s="70"/>
      <c r="G5" s="70"/>
      <c r="H5" s="70"/>
      <c r="I5" s="105" t="s">
        <v>55</v>
      </c>
      <c r="J5" s="105"/>
      <c r="K5" s="105"/>
      <c r="L5" s="71"/>
    </row>
    <row r="6" spans="1:12" s="72" customFormat="1" ht="21.75" customHeight="1">
      <c r="C6" s="73" t="s">
        <v>46</v>
      </c>
      <c r="D6" s="73"/>
      <c r="E6" s="73"/>
      <c r="F6" s="73"/>
      <c r="G6" s="106" t="s">
        <v>106</v>
      </c>
      <c r="H6" s="106"/>
      <c r="I6" s="106"/>
      <c r="J6" s="73"/>
      <c r="K6" s="74"/>
    </row>
    <row r="7" spans="1:12" s="72" customFormat="1" ht="21.75" customHeight="1">
      <c r="C7" s="73" t="s">
        <v>114</v>
      </c>
      <c r="D7" s="73"/>
      <c r="E7" s="73" t="s">
        <v>77</v>
      </c>
      <c r="F7" s="73"/>
      <c r="G7" s="75" t="s">
        <v>72</v>
      </c>
      <c r="H7" s="75"/>
      <c r="I7" s="75"/>
      <c r="J7" s="73"/>
      <c r="K7" s="74"/>
    </row>
    <row r="8" spans="1:12" s="72" customFormat="1" ht="21.75" customHeight="1">
      <c r="B8" s="76"/>
      <c r="C8" s="85" t="s">
        <v>75</v>
      </c>
      <c r="D8" s="73"/>
      <c r="E8" s="85" t="s">
        <v>76</v>
      </c>
      <c r="F8" s="73"/>
      <c r="G8" s="85" t="s">
        <v>73</v>
      </c>
      <c r="H8" s="73"/>
      <c r="I8" s="85" t="s">
        <v>109</v>
      </c>
      <c r="J8" s="73"/>
      <c r="K8" s="85" t="s">
        <v>47</v>
      </c>
    </row>
    <row r="9" spans="1:12" ht="21.75" customHeight="1">
      <c r="A9" s="14" t="s">
        <v>117</v>
      </c>
      <c r="B9" s="77"/>
      <c r="C9" s="78">
        <v>116500</v>
      </c>
      <c r="D9" s="78"/>
      <c r="E9" s="78">
        <v>83465</v>
      </c>
      <c r="F9" s="78"/>
      <c r="G9" s="78">
        <v>11650</v>
      </c>
      <c r="H9" s="78"/>
      <c r="I9" s="78">
        <v>13892</v>
      </c>
      <c r="J9" s="78"/>
      <c r="K9" s="78">
        <f>SUM(C9:J9)</f>
        <v>225507</v>
      </c>
    </row>
    <row r="10" spans="1:12" ht="21.75" customHeight="1">
      <c r="A10" s="77" t="s">
        <v>108</v>
      </c>
      <c r="C10" s="73">
        <v>0</v>
      </c>
      <c r="D10" s="73"/>
      <c r="E10" s="73">
        <v>0</v>
      </c>
      <c r="F10" s="73"/>
      <c r="G10" s="73">
        <v>0</v>
      </c>
      <c r="H10" s="73"/>
      <c r="I10" s="73">
        <f>PL!F58</f>
        <v>8150</v>
      </c>
      <c r="J10" s="73"/>
      <c r="K10" s="78">
        <f>SUM(C10:I10)</f>
        <v>8150</v>
      </c>
    </row>
    <row r="11" spans="1:12" ht="21.75" customHeight="1">
      <c r="A11" s="77" t="s">
        <v>86</v>
      </c>
      <c r="C11" s="85">
        <v>0</v>
      </c>
      <c r="D11" s="73"/>
      <c r="E11" s="85">
        <v>0</v>
      </c>
      <c r="F11" s="73"/>
      <c r="G11" s="85">
        <v>0</v>
      </c>
      <c r="H11" s="73"/>
      <c r="I11" s="85">
        <v>0</v>
      </c>
      <c r="J11" s="73"/>
      <c r="K11" s="85">
        <v>0</v>
      </c>
    </row>
    <row r="12" spans="1:12" ht="21.75" customHeight="1">
      <c r="A12" s="69" t="s">
        <v>61</v>
      </c>
      <c r="C12" s="73">
        <f>SUM(C10:C11)</f>
        <v>0</v>
      </c>
      <c r="D12" s="79"/>
      <c r="E12" s="73">
        <f>SUM(E10:E11)</f>
        <v>0</v>
      </c>
      <c r="F12" s="79"/>
      <c r="G12" s="73">
        <f>SUM(G10:G11)</f>
        <v>0</v>
      </c>
      <c r="H12" s="79"/>
      <c r="I12" s="73">
        <f>SUM(I10:I11)</f>
        <v>8150</v>
      </c>
      <c r="J12" s="78"/>
      <c r="K12" s="73">
        <f>SUM(K10:K11)</f>
        <v>8150</v>
      </c>
    </row>
    <row r="13" spans="1:12" ht="21.75" customHeight="1">
      <c r="A13" s="69" t="s">
        <v>135</v>
      </c>
      <c r="C13" s="73">
        <v>0</v>
      </c>
      <c r="D13" s="79"/>
      <c r="E13" s="73">
        <v>0</v>
      </c>
      <c r="F13" s="79"/>
      <c r="G13" s="73">
        <v>0</v>
      </c>
      <c r="H13" s="79"/>
      <c r="I13" s="73">
        <v>-10019</v>
      </c>
      <c r="J13" s="78"/>
      <c r="K13" s="78">
        <f>SUM(C13:I13)</f>
        <v>-10019</v>
      </c>
    </row>
    <row r="14" spans="1:12" ht="21.75" customHeight="1" thickBot="1">
      <c r="A14" s="14" t="s">
        <v>142</v>
      </c>
      <c r="B14" s="77"/>
      <c r="C14" s="80">
        <f>SUM(C9,C12:C13)</f>
        <v>116500</v>
      </c>
      <c r="D14" s="79"/>
      <c r="E14" s="80">
        <f>SUM(E9,E12:E13)</f>
        <v>83465</v>
      </c>
      <c r="F14" s="79"/>
      <c r="G14" s="80">
        <f>SUM(G9,G12:G13)</f>
        <v>11650</v>
      </c>
      <c r="H14" s="79"/>
      <c r="I14" s="80">
        <f>SUM(I9,I12:I13)</f>
        <v>12023</v>
      </c>
      <c r="J14" s="79"/>
      <c r="K14" s="80">
        <f>SUM(K9,K12:K13)</f>
        <v>223638</v>
      </c>
    </row>
    <row r="15" spans="1:12" ht="21.75" customHeight="1" thickTop="1">
      <c r="A15" s="70"/>
      <c r="B15" s="70"/>
      <c r="C15" s="81"/>
      <c r="D15" s="81"/>
      <c r="E15" s="81"/>
      <c r="F15" s="81"/>
      <c r="G15" s="81"/>
      <c r="H15" s="81"/>
      <c r="I15" s="81"/>
      <c r="J15" s="81"/>
      <c r="K15" s="81"/>
    </row>
    <row r="16" spans="1:12" ht="21.75" customHeight="1">
      <c r="A16" s="82" t="s">
        <v>130</v>
      </c>
      <c r="B16" s="77"/>
      <c r="C16" s="78">
        <v>116500</v>
      </c>
      <c r="D16" s="78"/>
      <c r="E16" s="78">
        <v>83465</v>
      </c>
      <c r="F16" s="78"/>
      <c r="G16" s="78">
        <v>11650</v>
      </c>
      <c r="H16" s="78"/>
      <c r="I16" s="78">
        <v>16494</v>
      </c>
      <c r="J16" s="78"/>
      <c r="K16" s="78">
        <f>SUM(C16:J16)</f>
        <v>228109</v>
      </c>
    </row>
    <row r="17" spans="1:11" ht="21.75" customHeight="1">
      <c r="A17" s="77" t="s">
        <v>108</v>
      </c>
      <c r="B17" s="77"/>
      <c r="C17" s="78">
        <v>0</v>
      </c>
      <c r="D17" s="78"/>
      <c r="E17" s="78">
        <v>0</v>
      </c>
      <c r="F17" s="78"/>
      <c r="G17" s="78">
        <v>0</v>
      </c>
      <c r="H17" s="78"/>
      <c r="I17" s="78">
        <f>SUM(PL!D58)</f>
        <v>5612</v>
      </c>
      <c r="J17" s="78"/>
      <c r="K17" s="78">
        <f>SUM(C17:I17)</f>
        <v>5612</v>
      </c>
    </row>
    <row r="18" spans="1:11" ht="21.75" customHeight="1">
      <c r="A18" s="77" t="s">
        <v>86</v>
      </c>
      <c r="B18" s="77"/>
      <c r="C18" s="85">
        <v>0</v>
      </c>
      <c r="D18" s="79"/>
      <c r="E18" s="85">
        <v>0</v>
      </c>
      <c r="F18" s="79"/>
      <c r="G18" s="85">
        <v>0</v>
      </c>
      <c r="H18" s="79"/>
      <c r="I18" s="83">
        <v>0</v>
      </c>
      <c r="J18" s="78"/>
      <c r="K18" s="83">
        <f>SUM(C18:I18)</f>
        <v>0</v>
      </c>
    </row>
    <row r="19" spans="1:11" ht="21.75" customHeight="1">
      <c r="A19" s="69" t="s">
        <v>61</v>
      </c>
      <c r="C19" s="73">
        <f>SUM(C17:C18)</f>
        <v>0</v>
      </c>
      <c r="D19" s="79"/>
      <c r="E19" s="73">
        <f>SUM(E17:E18)</f>
        <v>0</v>
      </c>
      <c r="F19" s="79"/>
      <c r="G19" s="73">
        <f>SUM(G17:G18)</f>
        <v>0</v>
      </c>
      <c r="H19" s="79"/>
      <c r="I19" s="73">
        <f>SUM(I17:I18)</f>
        <v>5612</v>
      </c>
      <c r="J19" s="78"/>
      <c r="K19" s="73">
        <f>SUM(K17:K18)</f>
        <v>5612</v>
      </c>
    </row>
    <row r="20" spans="1:11" ht="21.75" customHeight="1">
      <c r="A20" s="69" t="s">
        <v>135</v>
      </c>
      <c r="C20" s="73">
        <v>0</v>
      </c>
      <c r="D20" s="79"/>
      <c r="E20" s="73">
        <v>0</v>
      </c>
      <c r="F20" s="79"/>
      <c r="G20" s="73">
        <v>0</v>
      </c>
      <c r="H20" s="79"/>
      <c r="I20" s="73">
        <v>-10019</v>
      </c>
      <c r="J20" s="78"/>
      <c r="K20" s="73">
        <f>SUM(C20:I20)</f>
        <v>-10019</v>
      </c>
    </row>
    <row r="21" spans="1:11" ht="21.75" customHeight="1" thickBot="1">
      <c r="A21" s="14" t="s">
        <v>143</v>
      </c>
      <c r="B21" s="77"/>
      <c r="C21" s="80">
        <f>SUM(C16,C19:C19)</f>
        <v>116500</v>
      </c>
      <c r="D21" s="79"/>
      <c r="E21" s="80">
        <f>SUM(E16,E19:E19)</f>
        <v>83465</v>
      </c>
      <c r="F21" s="79"/>
      <c r="G21" s="80">
        <f>SUM(G16,G19:G19)</f>
        <v>11650</v>
      </c>
      <c r="H21" s="79"/>
      <c r="I21" s="80">
        <f>SUM(I16,I19:I20)</f>
        <v>12087</v>
      </c>
      <c r="J21" s="79"/>
      <c r="K21" s="80">
        <f>SUM(K16,K19:K20)</f>
        <v>223702</v>
      </c>
    </row>
    <row r="22" spans="1:11" ht="21.75" customHeight="1" thickTop="1">
      <c r="A22" s="82"/>
      <c r="B22" s="82"/>
      <c r="C22" s="79">
        <f>SUM(C16-'BS '!F53)</f>
        <v>0</v>
      </c>
      <c r="D22" s="79"/>
      <c r="E22" s="79">
        <f>SUM(E16-'BS '!F54)</f>
        <v>0</v>
      </c>
      <c r="F22" s="79"/>
      <c r="G22" s="79">
        <f>SUM(G16-'BS '!F56)</f>
        <v>0</v>
      </c>
      <c r="H22" s="79"/>
      <c r="I22" s="79">
        <f>SUM(I16-'BS '!F57)</f>
        <v>0</v>
      </c>
      <c r="J22" s="79"/>
      <c r="K22" s="79">
        <f>SUM(K16-'BS '!F58)</f>
        <v>0</v>
      </c>
    </row>
    <row r="23" spans="1:11" ht="21.75" customHeight="1">
      <c r="A23" s="82"/>
      <c r="B23" s="82"/>
      <c r="C23" s="79">
        <f>SUM(C21-'BS '!D53)</f>
        <v>0</v>
      </c>
      <c r="D23" s="79"/>
      <c r="E23" s="79">
        <f>SUM(E21-'BS '!D54)</f>
        <v>0</v>
      </c>
      <c r="F23" s="79"/>
      <c r="G23" s="79">
        <f>SUM(G21-'BS '!D56)</f>
        <v>0</v>
      </c>
      <c r="H23" s="79"/>
      <c r="I23" s="79">
        <f>SUM(I21-'BS '!D57)</f>
        <v>0</v>
      </c>
      <c r="J23" s="79"/>
      <c r="K23" s="79">
        <f>SUM(K21-'BS '!D58)</f>
        <v>0</v>
      </c>
    </row>
    <row r="24" spans="1:11" ht="21.75" customHeight="1">
      <c r="A24" s="84" t="s">
        <v>9</v>
      </c>
      <c r="B24" s="82"/>
      <c r="C24" s="79"/>
      <c r="D24" s="79"/>
      <c r="E24" s="79"/>
      <c r="F24" s="79"/>
      <c r="G24" s="79"/>
      <c r="H24" s="79"/>
      <c r="I24" s="79"/>
      <c r="J24" s="79"/>
      <c r="K24" s="79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2"/>
  <sheetViews>
    <sheetView showGridLines="0" view="pageBreakPreview" zoomScale="80" zoomScaleNormal="100" zoomScaleSheetLayoutView="80" workbookViewId="0">
      <selection activeCell="I8" sqref="I8"/>
    </sheetView>
  </sheetViews>
  <sheetFormatPr defaultColWidth="9.140625" defaultRowHeight="21.75" customHeight="1"/>
  <cols>
    <col min="1" max="1" width="66.85546875" style="8" customWidth="1"/>
    <col min="2" max="2" width="3.570312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7" s="1" customFormat="1" ht="21.75" customHeight="1">
      <c r="A1" s="10"/>
      <c r="B1" s="10"/>
      <c r="C1" s="10"/>
      <c r="D1" s="10"/>
      <c r="E1" s="10"/>
      <c r="F1" s="53" t="s">
        <v>60</v>
      </c>
    </row>
    <row r="2" spans="1:7" s="1" customFormat="1" ht="21.75" customHeight="1">
      <c r="A2" s="10" t="s">
        <v>26</v>
      </c>
      <c r="B2" s="10"/>
      <c r="C2" s="10"/>
      <c r="D2" s="10"/>
      <c r="E2" s="10"/>
      <c r="F2" s="10"/>
    </row>
    <row r="3" spans="1:7" s="88" customFormat="1" ht="21.75" customHeight="1">
      <c r="A3" s="10" t="s">
        <v>66</v>
      </c>
      <c r="B3" s="87"/>
      <c r="C3" s="87"/>
      <c r="D3" s="87"/>
      <c r="E3" s="87"/>
      <c r="F3" s="87"/>
      <c r="G3" s="87"/>
    </row>
    <row r="4" spans="1:7" s="88" customFormat="1" ht="21.75" customHeight="1">
      <c r="A4" s="11" t="s">
        <v>145</v>
      </c>
      <c r="B4" s="89"/>
      <c r="C4" s="87"/>
      <c r="D4" s="87"/>
      <c r="E4" s="87"/>
      <c r="F4" s="87"/>
      <c r="G4" s="87"/>
    </row>
    <row r="5" spans="1:7" s="88" customFormat="1" ht="21.75" customHeight="1">
      <c r="B5" s="87"/>
      <c r="C5" s="90"/>
      <c r="D5" s="90"/>
      <c r="E5" s="90"/>
      <c r="F5" s="57" t="s">
        <v>55</v>
      </c>
    </row>
    <row r="6" spans="1:7" s="91" customFormat="1" ht="21.75" customHeight="1">
      <c r="A6" s="1"/>
      <c r="C6" s="92"/>
      <c r="D6" s="13">
        <v>2024</v>
      </c>
      <c r="E6" s="8"/>
      <c r="F6" s="13" t="s">
        <v>131</v>
      </c>
    </row>
    <row r="7" spans="1:7" s="91" customFormat="1" ht="21.75" customHeight="1">
      <c r="A7" s="10" t="s">
        <v>36</v>
      </c>
      <c r="B7" s="93"/>
      <c r="C7" s="94"/>
      <c r="D7" s="94"/>
      <c r="E7" s="94"/>
      <c r="F7" s="58"/>
    </row>
    <row r="8" spans="1:7" s="91" customFormat="1" ht="21.75" customHeight="1">
      <c r="A8" s="1" t="s">
        <v>122</v>
      </c>
      <c r="C8" s="95"/>
      <c r="D8" s="95">
        <f>PL!D52</f>
        <v>6975</v>
      </c>
      <c r="E8" s="95"/>
      <c r="F8" s="95">
        <f>PL!F52</f>
        <v>10098</v>
      </c>
    </row>
    <row r="9" spans="1:7" s="91" customFormat="1" ht="21.75" customHeight="1">
      <c r="A9" s="1" t="s">
        <v>123</v>
      </c>
      <c r="C9" s="95"/>
      <c r="D9" s="95"/>
      <c r="E9" s="95"/>
      <c r="F9" s="95"/>
    </row>
    <row r="10" spans="1:7" s="91" customFormat="1" ht="21.75" customHeight="1">
      <c r="A10" s="1" t="s">
        <v>37</v>
      </c>
      <c r="C10" s="95"/>
      <c r="D10" s="95"/>
      <c r="E10" s="95"/>
      <c r="F10" s="95"/>
    </row>
    <row r="11" spans="1:7" s="91" customFormat="1" ht="21.75" customHeight="1">
      <c r="A11" s="96" t="s">
        <v>78</v>
      </c>
      <c r="C11" s="95"/>
      <c r="D11" s="97">
        <v>6789</v>
      </c>
      <c r="E11" s="97"/>
      <c r="F11" s="97">
        <v>7088</v>
      </c>
    </row>
    <row r="12" spans="1:7" s="91" customFormat="1" ht="21.75" customHeight="1">
      <c r="A12" s="96" t="s">
        <v>148</v>
      </c>
      <c r="C12" s="95"/>
      <c r="D12" s="97">
        <v>204</v>
      </c>
      <c r="E12" s="97"/>
      <c r="F12" s="97">
        <v>809</v>
      </c>
    </row>
    <row r="13" spans="1:7" s="91" customFormat="1" ht="21.75" customHeight="1">
      <c r="A13" s="96" t="s">
        <v>134</v>
      </c>
      <c r="C13" s="95"/>
      <c r="D13" s="97">
        <v>-97</v>
      </c>
      <c r="E13" s="97"/>
      <c r="F13" s="97">
        <v>-58</v>
      </c>
    </row>
    <row r="14" spans="1:7" s="91" customFormat="1" ht="21.75" customHeight="1">
      <c r="A14" s="1" t="s">
        <v>115</v>
      </c>
      <c r="C14" s="95"/>
      <c r="D14" s="97">
        <v>-6</v>
      </c>
      <c r="E14" s="97"/>
      <c r="F14" s="97">
        <v>-3</v>
      </c>
    </row>
    <row r="15" spans="1:7" s="91" customFormat="1" ht="21.75" customHeight="1">
      <c r="A15" s="1" t="s">
        <v>70</v>
      </c>
      <c r="B15" s="88"/>
      <c r="C15" s="95"/>
      <c r="D15" s="97">
        <v>1018</v>
      </c>
      <c r="E15" s="97"/>
      <c r="F15" s="97">
        <v>997</v>
      </c>
    </row>
    <row r="16" spans="1:7" s="91" customFormat="1" ht="21.75" customHeight="1">
      <c r="A16" s="1" t="s">
        <v>38</v>
      </c>
      <c r="C16" s="95"/>
      <c r="D16" s="97">
        <v>-1850</v>
      </c>
      <c r="E16" s="97"/>
      <c r="F16" s="97">
        <v>-1043</v>
      </c>
    </row>
    <row r="17" spans="1:6" s="91" customFormat="1" ht="21.75" customHeight="1">
      <c r="A17" s="1" t="s">
        <v>89</v>
      </c>
      <c r="C17" s="95"/>
      <c r="D17" s="98">
        <v>35</v>
      </c>
      <c r="E17" s="97"/>
      <c r="F17" s="98">
        <v>44</v>
      </c>
    </row>
    <row r="18" spans="1:6" s="91" customFormat="1" ht="21.75" customHeight="1">
      <c r="A18" s="96" t="s">
        <v>85</v>
      </c>
      <c r="C18" s="95"/>
      <c r="D18" s="97"/>
      <c r="E18" s="97"/>
      <c r="F18" s="97"/>
    </row>
    <row r="19" spans="1:6" s="91" customFormat="1" ht="21.75" customHeight="1">
      <c r="A19" s="1" t="s">
        <v>39</v>
      </c>
      <c r="C19" s="95"/>
      <c r="D19" s="97">
        <f>SUM(D8:D17)</f>
        <v>13068</v>
      </c>
      <c r="E19" s="97"/>
      <c r="F19" s="97">
        <f>SUM(F8:F17)</f>
        <v>17932</v>
      </c>
    </row>
    <row r="20" spans="1:6" s="91" customFormat="1" ht="21.75" customHeight="1">
      <c r="A20" s="1" t="s">
        <v>40</v>
      </c>
      <c r="C20" s="95"/>
      <c r="D20" s="97"/>
      <c r="E20" s="97"/>
      <c r="F20" s="97"/>
    </row>
    <row r="21" spans="1:6" s="91" customFormat="1" ht="21.75" customHeight="1">
      <c r="A21" s="1" t="s">
        <v>52</v>
      </c>
      <c r="C21" s="95"/>
      <c r="D21" s="97">
        <v>-981</v>
      </c>
      <c r="E21" s="97"/>
      <c r="F21" s="97">
        <v>302</v>
      </c>
    </row>
    <row r="22" spans="1:6" s="91" customFormat="1" ht="21.75" customHeight="1">
      <c r="A22" s="1" t="s">
        <v>41</v>
      </c>
      <c r="C22" s="95"/>
      <c r="D22" s="97">
        <v>75</v>
      </c>
      <c r="E22" s="97"/>
      <c r="F22" s="97">
        <v>75</v>
      </c>
    </row>
    <row r="23" spans="1:6" s="91" customFormat="1" ht="21.75" customHeight="1">
      <c r="A23" s="1" t="s">
        <v>82</v>
      </c>
      <c r="C23" s="95"/>
      <c r="D23" s="97">
        <v>-2942</v>
      </c>
      <c r="E23" s="97"/>
      <c r="F23" s="97">
        <v>-4543</v>
      </c>
    </row>
    <row r="24" spans="1:6" s="91" customFormat="1" ht="21.75" customHeight="1">
      <c r="A24" s="96" t="s">
        <v>42</v>
      </c>
      <c r="B24" s="99"/>
      <c r="C24" s="95"/>
      <c r="D24" s="97">
        <v>-651</v>
      </c>
      <c r="E24" s="97"/>
      <c r="F24" s="97">
        <v>-1022</v>
      </c>
    </row>
    <row r="25" spans="1:6" s="91" customFormat="1" ht="21.75" customHeight="1">
      <c r="A25" s="1" t="s">
        <v>43</v>
      </c>
      <c r="C25" s="95"/>
      <c r="D25" s="97"/>
      <c r="E25" s="97"/>
      <c r="F25" s="97"/>
    </row>
    <row r="26" spans="1:6" s="91" customFormat="1" ht="21.75" customHeight="1">
      <c r="A26" s="96" t="s">
        <v>51</v>
      </c>
      <c r="B26" s="88"/>
      <c r="C26" s="95"/>
      <c r="D26" s="97">
        <v>-8925</v>
      </c>
      <c r="E26" s="97"/>
      <c r="F26" s="97">
        <v>8482</v>
      </c>
    </row>
    <row r="27" spans="1:6" s="91" customFormat="1" ht="21.75" customHeight="1">
      <c r="A27" s="96" t="s">
        <v>128</v>
      </c>
      <c r="B27" s="88"/>
      <c r="C27" s="95"/>
      <c r="D27" s="97">
        <v>2207</v>
      </c>
      <c r="E27" s="97"/>
      <c r="F27" s="97">
        <v>788</v>
      </c>
    </row>
    <row r="28" spans="1:6" s="91" customFormat="1" ht="21.75" customHeight="1">
      <c r="A28" s="96" t="s">
        <v>44</v>
      </c>
      <c r="B28" s="88"/>
      <c r="C28" s="95"/>
      <c r="D28" s="97">
        <v>-2400</v>
      </c>
      <c r="E28" s="97"/>
      <c r="F28" s="97">
        <v>-16</v>
      </c>
    </row>
    <row r="29" spans="1:6" s="91" customFormat="1" ht="21.75" customHeight="1">
      <c r="A29" s="96" t="s">
        <v>146</v>
      </c>
      <c r="B29" s="88"/>
      <c r="C29" s="95"/>
      <c r="D29" s="98">
        <v>-592</v>
      </c>
      <c r="E29" s="97"/>
      <c r="F29" s="98">
        <v>0</v>
      </c>
    </row>
    <row r="30" spans="1:6" s="91" customFormat="1" ht="21.75" customHeight="1">
      <c r="A30" s="1" t="s">
        <v>132</v>
      </c>
      <c r="B30" s="88"/>
      <c r="C30" s="95"/>
      <c r="D30" s="97">
        <f>SUM(D19:D29)</f>
        <v>-1141</v>
      </c>
      <c r="E30" s="97"/>
      <c r="F30" s="97">
        <f>SUM(F19:F29)</f>
        <v>21998</v>
      </c>
    </row>
    <row r="31" spans="1:6" s="91" customFormat="1" ht="21.75" customHeight="1">
      <c r="A31" s="1" t="s">
        <v>67</v>
      </c>
      <c r="C31" s="95"/>
      <c r="D31" s="98">
        <v>-3126</v>
      </c>
      <c r="E31" s="97"/>
      <c r="F31" s="98">
        <v>-3907</v>
      </c>
    </row>
    <row r="32" spans="1:6" s="91" customFormat="1" ht="21.75" customHeight="1">
      <c r="A32" s="100" t="s">
        <v>133</v>
      </c>
      <c r="B32" s="99"/>
      <c r="C32" s="95"/>
      <c r="D32" s="98">
        <f>SUM(D30:D31)</f>
        <v>-4267</v>
      </c>
      <c r="E32" s="97"/>
      <c r="F32" s="98">
        <f>SUM(F30:F31)</f>
        <v>18091</v>
      </c>
    </row>
    <row r="33" spans="1:7" s="91" customFormat="1" ht="21.75" customHeight="1">
      <c r="A33" s="1"/>
      <c r="C33" s="101"/>
      <c r="D33" s="101"/>
      <c r="E33" s="101"/>
      <c r="F33" s="101"/>
    </row>
    <row r="34" spans="1:7" s="91" customFormat="1" ht="21.75" customHeight="1">
      <c r="A34" s="96" t="s">
        <v>9</v>
      </c>
      <c r="B34" s="99"/>
    </row>
    <row r="35" spans="1:7" s="91" customFormat="1" ht="21.75" customHeight="1">
      <c r="A35" s="96"/>
      <c r="B35" s="99"/>
      <c r="F35" s="53" t="s">
        <v>60</v>
      </c>
    </row>
    <row r="36" spans="1:7" s="1" customFormat="1" ht="21.75" customHeight="1">
      <c r="A36" s="10" t="s">
        <v>26</v>
      </c>
      <c r="B36" s="10"/>
      <c r="C36" s="10"/>
      <c r="D36" s="10"/>
      <c r="E36" s="10"/>
      <c r="F36" s="10"/>
    </row>
    <row r="37" spans="1:7" s="88" customFormat="1" ht="21.75" customHeight="1">
      <c r="A37" s="10" t="s">
        <v>68</v>
      </c>
      <c r="B37" s="87"/>
      <c r="C37" s="87"/>
      <c r="D37" s="87"/>
      <c r="E37" s="87"/>
      <c r="F37" s="87"/>
      <c r="G37" s="87"/>
    </row>
    <row r="38" spans="1:7" s="88" customFormat="1" ht="21.75" customHeight="1">
      <c r="A38" s="11" t="s">
        <v>145</v>
      </c>
      <c r="B38" s="89"/>
      <c r="C38" s="87"/>
      <c r="D38" s="87"/>
      <c r="E38" s="87"/>
      <c r="F38" s="87"/>
      <c r="G38" s="87"/>
    </row>
    <row r="39" spans="1:7" s="88" customFormat="1" ht="21.75" customHeight="1">
      <c r="B39" s="87"/>
      <c r="C39" s="90"/>
      <c r="D39" s="90"/>
      <c r="E39" s="90"/>
      <c r="F39" s="57" t="s">
        <v>55</v>
      </c>
    </row>
    <row r="40" spans="1:7" s="91" customFormat="1" ht="21.75" customHeight="1">
      <c r="A40" s="1"/>
      <c r="C40" s="92"/>
      <c r="D40" s="13">
        <v>2024</v>
      </c>
      <c r="E40" s="8"/>
      <c r="F40" s="13" t="s">
        <v>131</v>
      </c>
    </row>
    <row r="41" spans="1:7" s="91" customFormat="1" ht="21.75" customHeight="1">
      <c r="A41" s="10" t="s">
        <v>45</v>
      </c>
      <c r="B41" s="93"/>
      <c r="C41" s="101"/>
      <c r="D41" s="101"/>
      <c r="E41" s="101"/>
      <c r="F41" s="101"/>
    </row>
    <row r="42" spans="1:7" s="91" customFormat="1" ht="21.75" customHeight="1">
      <c r="A42" s="1" t="s">
        <v>138</v>
      </c>
      <c r="C42" s="95"/>
      <c r="D42" s="61">
        <v>-20058</v>
      </c>
      <c r="E42" s="12"/>
      <c r="F42" s="61">
        <v>9990</v>
      </c>
      <c r="G42" s="94"/>
    </row>
    <row r="43" spans="1:7" s="91" customFormat="1" ht="21.75" customHeight="1">
      <c r="A43" s="1" t="s">
        <v>80</v>
      </c>
      <c r="C43" s="95"/>
      <c r="D43" s="97">
        <v>-3034</v>
      </c>
      <c r="E43" s="97"/>
      <c r="F43" s="97">
        <v>-2643</v>
      </c>
      <c r="G43" s="94"/>
    </row>
    <row r="44" spans="1:7" s="91" customFormat="1" ht="21.75" customHeight="1">
      <c r="A44" s="1" t="s">
        <v>96</v>
      </c>
      <c r="C44" s="95"/>
      <c r="D44" s="97">
        <v>-501</v>
      </c>
      <c r="E44" s="97"/>
      <c r="F44" s="97">
        <v>-1245</v>
      </c>
      <c r="G44" s="94"/>
    </row>
    <row r="45" spans="1:7" s="91" customFormat="1" ht="21.75" customHeight="1">
      <c r="A45" s="1" t="s">
        <v>101</v>
      </c>
      <c r="C45" s="95"/>
      <c r="D45" s="97">
        <v>11</v>
      </c>
      <c r="E45" s="97"/>
      <c r="F45" s="97">
        <v>3</v>
      </c>
      <c r="G45" s="94"/>
    </row>
    <row r="46" spans="1:7" s="91" customFormat="1" ht="21.75" customHeight="1">
      <c r="A46" s="1" t="s">
        <v>28</v>
      </c>
      <c r="C46" s="95"/>
      <c r="D46" s="97">
        <v>1685</v>
      </c>
      <c r="E46" s="97"/>
      <c r="F46" s="97">
        <v>717</v>
      </c>
      <c r="G46" s="94"/>
    </row>
    <row r="47" spans="1:7" s="91" customFormat="1" ht="21.75" customHeight="1">
      <c r="A47" s="10" t="s">
        <v>136</v>
      </c>
      <c r="C47" s="95"/>
      <c r="D47" s="102">
        <f>SUM(D42:D46)</f>
        <v>-21897</v>
      </c>
      <c r="E47" s="97"/>
      <c r="F47" s="102">
        <f>SUM(F42:F46)</f>
        <v>6822</v>
      </c>
      <c r="G47" s="94"/>
    </row>
    <row r="48" spans="1:7" s="91" customFormat="1" ht="21.75" customHeight="1">
      <c r="A48" s="10" t="s">
        <v>90</v>
      </c>
      <c r="C48" s="95"/>
      <c r="D48" s="97"/>
      <c r="E48" s="97"/>
      <c r="F48" s="97"/>
      <c r="G48" s="94"/>
    </row>
    <row r="49" spans="1:7" s="91" customFormat="1" ht="21.75" customHeight="1">
      <c r="A49" s="1" t="s">
        <v>126</v>
      </c>
      <c r="C49" s="95"/>
      <c r="D49" s="97">
        <v>-59</v>
      </c>
      <c r="E49" s="97"/>
      <c r="F49" s="97">
        <v>-51</v>
      </c>
      <c r="G49" s="94"/>
    </row>
    <row r="50" spans="1:7" s="91" customFormat="1" ht="21.75" customHeight="1">
      <c r="A50" s="1" t="s">
        <v>97</v>
      </c>
      <c r="C50" s="95"/>
      <c r="D50" s="97">
        <v>-35</v>
      </c>
      <c r="E50" s="97"/>
      <c r="F50" s="97">
        <v>-44</v>
      </c>
      <c r="G50" s="94"/>
    </row>
    <row r="51" spans="1:7" s="91" customFormat="1" ht="21.75" customHeight="1">
      <c r="A51" s="1" t="s">
        <v>139</v>
      </c>
      <c r="C51" s="95"/>
      <c r="D51" s="97">
        <v>-10019</v>
      </c>
      <c r="E51" s="97"/>
      <c r="F51" s="97">
        <v>-10019</v>
      </c>
      <c r="G51" s="94"/>
    </row>
    <row r="52" spans="1:7" s="91" customFormat="1" ht="21.75" customHeight="1">
      <c r="A52" s="10" t="s">
        <v>91</v>
      </c>
      <c r="C52" s="95"/>
      <c r="D52" s="102">
        <f>SUM(D49:D51)</f>
        <v>-10113</v>
      </c>
      <c r="E52" s="97"/>
      <c r="F52" s="102">
        <f>SUM(F49:F51)</f>
        <v>-10114</v>
      </c>
      <c r="G52" s="94"/>
    </row>
    <row r="53" spans="1:7" s="91" customFormat="1" ht="21.75" customHeight="1">
      <c r="A53" s="10" t="s">
        <v>137</v>
      </c>
      <c r="C53" s="95"/>
      <c r="D53" s="97">
        <f>SUM(D32,D47,D52)</f>
        <v>-36277</v>
      </c>
      <c r="E53" s="97">
        <f>E32+E47</f>
        <v>0</v>
      </c>
      <c r="F53" s="97">
        <f>SUM(F32,F47,F52)</f>
        <v>14799</v>
      </c>
      <c r="G53" s="94"/>
    </row>
    <row r="54" spans="1:7" s="91" customFormat="1" ht="21.75" customHeight="1">
      <c r="A54" s="96" t="s">
        <v>62</v>
      </c>
      <c r="B54" s="88"/>
      <c r="C54" s="95"/>
      <c r="D54" s="98">
        <v>56255</v>
      </c>
      <c r="E54" s="97"/>
      <c r="F54" s="98">
        <v>39418</v>
      </c>
      <c r="G54" s="94"/>
    </row>
    <row r="55" spans="1:7" s="91" customFormat="1" ht="21.75" customHeight="1" thickBot="1">
      <c r="A55" s="100" t="s">
        <v>105</v>
      </c>
      <c r="B55" s="99"/>
      <c r="C55" s="95"/>
      <c r="D55" s="103">
        <f>SUM(D53:D54)</f>
        <v>19978</v>
      </c>
      <c r="E55" s="97"/>
      <c r="F55" s="103">
        <f>SUM(F53:F54)</f>
        <v>54217</v>
      </c>
      <c r="G55" s="94"/>
    </row>
    <row r="56" spans="1:7" s="91" customFormat="1" ht="21.75" customHeight="1" thickTop="1">
      <c r="A56" s="1"/>
      <c r="C56" s="94"/>
      <c r="D56" s="97">
        <f>SUM(D55-'BS '!D10)</f>
        <v>0</v>
      </c>
      <c r="E56" s="97"/>
      <c r="F56" s="97"/>
    </row>
    <row r="57" spans="1:7" s="91" customFormat="1" ht="21.75" customHeight="1">
      <c r="A57" s="10" t="s">
        <v>110</v>
      </c>
      <c r="C57" s="94"/>
      <c r="D57" s="95"/>
      <c r="E57" s="95"/>
      <c r="F57" s="95"/>
    </row>
    <row r="58" spans="1:7" s="91" customFormat="1" ht="21.75" customHeight="1">
      <c r="A58" s="1" t="s">
        <v>124</v>
      </c>
      <c r="C58" s="94"/>
      <c r="D58" s="95"/>
      <c r="E58" s="95"/>
      <c r="F58" s="95"/>
    </row>
    <row r="59" spans="1:7" s="91" customFormat="1" ht="21.75" customHeight="1">
      <c r="A59" s="1" t="s">
        <v>147</v>
      </c>
      <c r="C59" s="94"/>
      <c r="D59" s="12">
        <v>-39</v>
      </c>
      <c r="E59" s="95"/>
      <c r="F59" s="12">
        <v>428</v>
      </c>
    </row>
    <row r="60" spans="1:7" s="91" customFormat="1" ht="21.75" customHeight="1">
      <c r="B60" s="99"/>
    </row>
    <row r="61" spans="1:7" s="91" customFormat="1" ht="21.75" customHeight="1">
      <c r="A61" s="96" t="s">
        <v>69</v>
      </c>
      <c r="B61" s="99"/>
    </row>
    <row r="62" spans="1:7" s="1" customFormat="1" ht="21.75" customHeight="1">
      <c r="B62" s="104"/>
      <c r="C62" s="90"/>
      <c r="D62" s="90"/>
      <c r="E62" s="90"/>
      <c r="F62" s="90"/>
    </row>
  </sheetData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headerFooter alignWithMargins="0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56DB72-FB87-4DD4-8F6F-6EE7A65DE377}">
  <ds:schemaRefs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3f79616-16d4-46df-af10-c8be788e253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3A0CAE-0319-4DB9-9C67-36CE57D4A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2024-10-24T06:02:30Z</cp:lastPrinted>
  <dcterms:created xsi:type="dcterms:W3CDTF">2000-04-08T11:18:30Z</dcterms:created>
  <dcterms:modified xsi:type="dcterms:W3CDTF">2024-11-04T09:01:33Z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