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2B78EDF-E2FE-4AA4-A2E9-4D07B309C33A}" xr6:coauthVersionLast="47" xr6:coauthVersionMax="47" xr10:uidLastSave="{00000000-0000-0000-0000-000000000000}"/>
  <bookViews>
    <workbookView xWindow="-110" yWindow="-110" windowWidth="19420" windowHeight="11500" tabRatio="915" activeTab="7" xr2:uid="{00000000-000D-0000-FFFF-FFFF00000000}"/>
  </bookViews>
  <sheets>
    <sheet name="BS5-7" sheetId="1" r:id="rId1"/>
    <sheet name="PL3M 8-9" sheetId="6" r:id="rId2"/>
    <sheet name="PL9M 10-11" sheetId="16" r:id="rId3"/>
    <sheet name="SH23 12(Consol)" sheetId="13" r:id="rId4"/>
    <sheet name="SH24 13(Consol)" sheetId="17" r:id="rId5"/>
    <sheet name="SH23 14(Sep)" sheetId="15" r:id="rId6"/>
    <sheet name="SH24 15(Sep)" sheetId="14" r:id="rId7"/>
    <sheet name="CF 16-17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―">#REF!</definedName>
    <definedName name="\">#REF!</definedName>
    <definedName name="\_">#REF!</definedName>
    <definedName name="\0">#REF!</definedName>
    <definedName name="\1">#REF!</definedName>
    <definedName name="\a">#REF!</definedName>
    <definedName name="\b">#REF!</definedName>
    <definedName name="\bb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.._Specification_name__QUIKBAL2">#REF!</definedName>
    <definedName name="_.xls">#REF!</definedName>
    <definedName name="_?">#REF!</definedName>
    <definedName name="_????">#REF!</definedName>
    <definedName name="_??????">#REF!</definedName>
    <definedName name="_\A">#N/A</definedName>
    <definedName name="__" hidden="1">#REF!</definedName>
    <definedName name="___">#REF!</definedName>
    <definedName name="____" hidden="1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_xx1">#N/A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_xx1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_xx1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_xx1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xx1">#N/A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xx1">#N/A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xx1">#N/A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[1]!_____________________pa2</definedName>
    <definedName name="_____________________PRO1">#REF!</definedName>
    <definedName name="_____________________xx1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xx1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ct111">#REF!</definedName>
    <definedName name="___________________pa2">[1]!___________________pa2</definedName>
    <definedName name="___________________PRO1">#REF!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lit1">#REF!</definedName>
    <definedName name="__________________lit2">#REF!</definedName>
    <definedName name="__________________MAY02">#REF!</definedName>
    <definedName name="__________________NOV01">#REF!</definedName>
    <definedName name="__________________oct111">#REF!</definedName>
    <definedName name="__________________PL10">#REF!</definedName>
    <definedName name="__________________PRO1">#REF!</definedName>
    <definedName name="__________________sep01">#REF!</definedName>
    <definedName name="__________________Us1">#REF!</definedName>
    <definedName name="__________________Us2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PR02">#REF!</definedName>
    <definedName name="_________________AUG01">#REF!</definedName>
    <definedName name="_________________DAT1">#REF!</definedName>
    <definedName name="_________________DAT10">#REF!</definedName>
    <definedName name="_________________DAT11">#REF!</definedName>
    <definedName name="_________________DAT4">#REF!</definedName>
    <definedName name="_________________DAT7">#REF!</definedName>
    <definedName name="_________________DAT8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JUL01">#REF!</definedName>
    <definedName name="_________________JUL02">#REF!</definedName>
    <definedName name="_________________k1">#REF!</definedName>
    <definedName name="_________________lit1">#REF!</definedName>
    <definedName name="_________________lit2">#REF!</definedName>
    <definedName name="_________________MAY02">#REF!</definedName>
    <definedName name="_________________NOV01">#REF!</definedName>
    <definedName name="_________________oct111">#REF!</definedName>
    <definedName name="_________________pa2">[1]!_________________pa2</definedName>
    <definedName name="_________________PL10">#REF!</definedName>
    <definedName name="_________________PRO1">#REF!</definedName>
    <definedName name="_________________sep01">#REF!</definedName>
    <definedName name="_________________Us1">#REF!</definedName>
    <definedName name="_________________Us2">#REF!</definedName>
    <definedName name="_________________xx1">#N/A</definedName>
    <definedName name="_________________XX12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PR02">#REF!</definedName>
    <definedName name="________________AUG01">#REF!</definedName>
    <definedName name="________________DAT1">#REF!</definedName>
    <definedName name="________________DAT10">#REF!</definedName>
    <definedName name="________________DAT11">#REF!</definedName>
    <definedName name="________________DAT4">#REF!</definedName>
    <definedName name="________________DAT7">#REF!</definedName>
    <definedName name="________________DAT8">#REF!</definedName>
    <definedName name="________________DEC01">#REF!</definedName>
    <definedName name="________________DEC2001">#REF!</definedName>
    <definedName name="________________e1">#REF!</definedName>
    <definedName name="________________ec1">#N/A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oct111">#REF!</definedName>
    <definedName name="________________pa2">[1]!________________pa2</definedName>
    <definedName name="________________PL10">#REF!</definedName>
    <definedName name="________________PRO1">#REF!</definedName>
    <definedName name="________________sep01">#REF!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99999">#REF!</definedName>
    <definedName name="_______________APR02">#REF!</definedName>
    <definedName name="_______________AUG01">#REF!</definedName>
    <definedName name="_______________DAT1">#REF!</definedName>
    <definedName name="_______________DAT10">#REF!</definedName>
    <definedName name="_______________DAT11">#REF!</definedName>
    <definedName name="_______________DAT4">#REF!</definedName>
    <definedName name="_______________DAT7">#REF!</definedName>
    <definedName name="_______________DAT8">#REF!</definedName>
    <definedName name="_______________DEC01">#REF!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M1">#REF!</definedName>
    <definedName name="_______________MZ1">#REF!</definedName>
    <definedName name="_______________NOV01">#REF!</definedName>
    <definedName name="_______________oct111">#REF!</definedName>
    <definedName name="_______________pa2">[1]!_______________pa2</definedName>
    <definedName name="_______________PL10">#REF!</definedName>
    <definedName name="_______________PM2">#REF!</definedName>
    <definedName name="_______________PRO1">#REF!</definedName>
    <definedName name="_______________SCB1">#REF!</definedName>
    <definedName name="_______________SCB2">#REF!</definedName>
    <definedName name="_______________sep0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1">IF(#REF!,#REF!+#REF!,#REF!)</definedName>
    <definedName name="_______________XX12">#REF!</definedName>
    <definedName name="_______________xx6666">#REF!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99999">#REF!</definedName>
    <definedName name="______________APR02">#REF!</definedName>
    <definedName name="______________AUG01">#REF!</definedName>
    <definedName name="______________DAT1">#REF!</definedName>
    <definedName name="______________DAT10">#REF!</definedName>
    <definedName name="______________DAT11">#REF!</definedName>
    <definedName name="______________DAT4">#REF!</definedName>
    <definedName name="______________DAT7">#REF!</definedName>
    <definedName name="______________DAT8">#REF!</definedName>
    <definedName name="______________DEC01">#REF!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M1">#REF!</definedName>
    <definedName name="______________MZ1">#REF!</definedName>
    <definedName name="______________NOV01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SCB1">#REF!</definedName>
    <definedName name="______________SCB2">#REF!</definedName>
    <definedName name="______________sep0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99999">#REF!</definedName>
    <definedName name="_____________APR02">#REF!</definedName>
    <definedName name="_____________AUG01">#REF!</definedName>
    <definedName name="_____________DAT1">#REF!</definedName>
    <definedName name="_____________DAT10">#REF!</definedName>
    <definedName name="_____________DAT11">#REF!</definedName>
    <definedName name="_____________DAT4">#REF!</definedName>
    <definedName name="_____________DAT7">#REF!</definedName>
    <definedName name="_____________DAT8">#REF!</definedName>
    <definedName name="_____________DEC01">#REF!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M1">#REF!</definedName>
    <definedName name="_____________MZ1">#REF!</definedName>
    <definedName name="_____________NOV01">#REF!</definedName>
    <definedName name="_____________oct111">#REF!</definedName>
    <definedName name="_____________pa2">[1]!_____________pa2</definedName>
    <definedName name="_____________PL10">#REF!</definedName>
    <definedName name="_____________PM2">#REF!</definedName>
    <definedName name="_____________PRO1">#REF!</definedName>
    <definedName name="_____________SCB1">#REF!</definedName>
    <definedName name="_____________SCB2">#REF!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99999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g1">#REF!</definedName>
    <definedName name="____________GM1" hidden="1">{"'Model'!$A$1:$N$53"}</definedName>
    <definedName name="____________h1">#REF!</definedName>
    <definedName name="____________IZ1">#REF!</definedName>
    <definedName name="____________JJ1">#REF!</definedName>
    <definedName name="____________JUL01">#REF!</definedName>
    <definedName name="____________JUL02">#REF!</definedName>
    <definedName name="____________k1">#REF!</definedName>
    <definedName name="____________KEY1" hidden="1">[2]Accure!#REF!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M1">#REF!</definedName>
    <definedName name="____________MZ1">#REF!</definedName>
    <definedName name="____________NOV01">#REF!</definedName>
    <definedName name="____________oct111">#REF!</definedName>
    <definedName name="____________pa2">[1]!____________pa2</definedName>
    <definedName name="____________PL10">#REF!</definedName>
    <definedName name="____________PM2">#REF!</definedName>
    <definedName name="____________PRO1">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1">IF(#REF!,#REF!+#REF!,#REF!)</definedName>
    <definedName name="____________XX1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PR02">#REF!</definedName>
    <definedName name="___________AUG01">#REF!</definedName>
    <definedName name="___________d1" hidden="1">{"'Model'!$A$1:$N$53"}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001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M1" hidden="1">{"'Model'!$A$1:$N$53"}</definedName>
    <definedName name="___________h1">#REF!</definedName>
    <definedName name="___________IZ1">#REF!</definedName>
    <definedName name="___________JJ1">#REF!</definedName>
    <definedName name="___________JUL01">#REF!</definedName>
    <definedName name="___________JUL02">#REF!</definedName>
    <definedName name="___________k1">#REF!</definedName>
    <definedName name="___________KEY1" hidden="1">[2]Accure!#REF!</definedName>
    <definedName name="___________lit1">#REF!</definedName>
    <definedName name="___________lit2">#REF!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M1">#REF!</definedName>
    <definedName name="___________MZ1">#REF!</definedName>
    <definedName name="___________NOV01">#REF!</definedName>
    <definedName name="___________oct111">#REF!</definedName>
    <definedName name="___________pa2">[1]!___________pa2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SCB1">#REF!</definedName>
    <definedName name="___________SCB2">#REF!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1">#N/A</definedName>
    <definedName name="___________XX12">#REF!</definedName>
    <definedName name="___________xx6666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99999">#REF!</definedName>
    <definedName name="__________APR02">#REF!</definedName>
    <definedName name="__________AUG01">#REF!</definedName>
    <definedName name="__________d1" hidden="1">{"'Model'!$A$1:$N$53"}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GM1" hidden="1">{"'Model'!$A$1:$N$53"}</definedName>
    <definedName name="__________h1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UL01">#REF!</definedName>
    <definedName name="__________JUL02">#REF!</definedName>
    <definedName name="__________k1">#REF!</definedName>
    <definedName name="__________KEY1" hidden="1">[2]Accure!#REF!</definedName>
    <definedName name="__________lit1">#REF!</definedName>
    <definedName name="__________lit2">#REF!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MAY02">#REF!</definedName>
    <definedName name="__________MM1">#REF!</definedName>
    <definedName name="__________MZ1">#REF!</definedName>
    <definedName name="__________NOV01">#REF!</definedName>
    <definedName name="__________oct111">#REF!</definedName>
    <definedName name="__________pa2">#N/A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SCB1">#REF!</definedName>
    <definedName name="__________SCB2">#REF!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c30" hidden="1">{"'Eng (page2)'!$A$1:$D$52"}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x1">#N/A</definedName>
    <definedName name="__________XX12">#REF!</definedName>
    <definedName name="__________xx6666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z9999">#REF!</definedName>
    <definedName name="_________a1" hidden="1">{"'Sheet1'!$L$16"}</definedName>
    <definedName name="_________A99999">#REF!</definedName>
    <definedName name="_________APR02">#REF!</definedName>
    <definedName name="_________AUG01">#REF!</definedName>
    <definedName name="_________d1" hidden="1">{"'Model'!$A$1:$N$53"}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[2]Accure!#REF!</definedName>
    <definedName name="_________LF12" hidden="1">#REF!</definedName>
    <definedName name="_________lit1">#REF!</definedName>
    <definedName name="_________lit2">#REF!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MAY02">#REF!</definedName>
    <definedName name="_________MM1">#REF!</definedName>
    <definedName name="_________MZ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OV01">#REF!</definedName>
    <definedName name="_________NSO2" hidden="1">{"'Sheet1'!$L$16"}</definedName>
    <definedName name="_________oct111">#REF!</definedName>
    <definedName name="_________pa2">[1]!_________pa2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c30" hidden="1">{"'Eng (page2)'!$A$1:$D$52"}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z9999">#REF!</definedName>
    <definedName name="________A99999">#REF!</definedName>
    <definedName name="________abc1" hidden="1">#REF!</definedName>
    <definedName name="________APR02">#REF!</definedName>
    <definedName name="________AUG01">#REF!</definedName>
    <definedName name="________d1" hidden="1">{"'Model'!$A$1:$N$53"}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GM1" hidden="1">{"'Model'!$A$1:$N$53"}</definedName>
    <definedName name="________h1">#REF!</definedName>
    <definedName name="________H3" hidden="1">{"'Sell_Office'!$C$5:$D$6"}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[2]Accure!#REF!</definedName>
    <definedName name="________LF12" hidden="1">#REF!</definedName>
    <definedName name="________lit1">#REF!</definedName>
    <definedName name="________lit2">#REF!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MAY02">#REF!</definedName>
    <definedName name="________MM1">#REF!</definedName>
    <definedName name="________MZ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OV01">#REF!</definedName>
    <definedName name="________oct111">#REF!</definedName>
    <definedName name="________pa2">#N/A</definedName>
    <definedName name="________PA3" hidden="1">{"'Sheet1'!$L$16"}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SCB1">#REF!</definedName>
    <definedName name="________SCB2">#REF!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c30" hidden="1">{"'Eng (page2)'!$A$1:$D$52"}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2" hidden="1">{"'Sheet1'!$L$16"}</definedName>
    <definedName name="_______A99999">#REF!</definedName>
    <definedName name="_______APR02">#REF!</definedName>
    <definedName name="_______AUG01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GM1" hidden="1">{"'Model'!$A$1:$N$53"}</definedName>
    <definedName name="_______h1">#REF!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[2]Accure!#REF!</definedName>
    <definedName name="_______LF12" hidden="1">#REF!</definedName>
    <definedName name="_______lit1">#REF!</definedName>
    <definedName name="_______lit2">#REF!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MAY02">#REF!</definedName>
    <definedName name="_______MM1">#REF!</definedName>
    <definedName name="_______MZ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OV01">#REF!</definedName>
    <definedName name="_______NSO2" hidden="1">{"'Sheet1'!$L$16"}</definedName>
    <definedName name="_______oct111">#REF!</definedName>
    <definedName name="_______P3" hidden="1">{"'Sheet1'!$L$16"}</definedName>
    <definedName name="_______pa2">[1]!_______pa2</definedName>
    <definedName name="_______PA3" hidden="1">{"'Sheet1'!$L$16"}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SCB1">#REF!</definedName>
    <definedName name="_______SCB2">#REF!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0" hidden="1">{"sales",#N/A,FALSE,"SALES"}</definedName>
    <definedName name="______A99999">#REF!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2001">#REF!</definedName>
    <definedName name="______dkk1">#REF!</definedName>
    <definedName name="______dkk2">#REF!</definedName>
    <definedName name="______e1">#REF!</definedName>
    <definedName name="______ec1">#N/A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M1" hidden="1">{"'Model'!$A$1:$N$53"}</definedName>
    <definedName name="______h1">#REF!</definedName>
    <definedName name="______h2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JUL01">#REF!</definedName>
    <definedName name="______JUL02">#REF!</definedName>
    <definedName name="______k1">#REF!</definedName>
    <definedName name="______KEY1" hidden="1">[2]Accure!#REF!</definedName>
    <definedName name="______LF12" hidden="1">#REF!</definedName>
    <definedName name="______lit1">#REF!</definedName>
    <definedName name="______lit2">#REF!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MAY02">#REF!</definedName>
    <definedName name="______MM1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OV01">#REF!</definedName>
    <definedName name="______NSO2" hidden="1">{"'Sheet1'!$L$16"}</definedName>
    <definedName name="______oct111">#REF!</definedName>
    <definedName name="______pa2">#N/A</definedName>
    <definedName name="______PA3" hidden="1">{"'Sheet1'!$L$16"}</definedName>
    <definedName name="______PL10">#REF!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SCB1">#REF!</definedName>
    <definedName name="______SCB2">#REF!</definedName>
    <definedName name="______sep0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2001">#REF!</definedName>
    <definedName name="_____dkk1">#REF!</definedName>
    <definedName name="_____dkk2">#REF!</definedName>
    <definedName name="_____e1">#REF!</definedName>
    <definedName name="_____ec1">#N/A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M1" hidden="1">{"'Model'!$A$1:$N$53"}</definedName>
    <definedName name="_____h1">#REF!</definedName>
    <definedName name="_____h2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JUL01">#REF!</definedName>
    <definedName name="_____JUL02">#REF!</definedName>
    <definedName name="_____k1">#REF!</definedName>
    <definedName name="_____KEY1" hidden="1">[2]Accure!#REF!</definedName>
    <definedName name="_____LF12" hidden="1">#REF!</definedName>
    <definedName name="_____lit1">#REF!</definedName>
    <definedName name="_____lit2">#REF!</definedName>
    <definedName name="_____LK1">#REF!&amp;#REF!&amp;#REF!&amp;":"&amp;#REF!</definedName>
    <definedName name="_____LK2">#REF!&amp;#REF!&amp;#REF!&amp;":"&amp;#REF!</definedName>
    <definedName name="_____LL1">#REF!</definedName>
    <definedName name="_____M2" hidden="1">{"'Sheet1'!$L$16"}</definedName>
    <definedName name="_____M300" hidden="1">{"'Model'!$A$1:$N$53"}</definedName>
    <definedName name="_____MAY02">#REF!</definedName>
    <definedName name="_____MM1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V01">#REF!</definedName>
    <definedName name="_____NSO2" hidden="1">{"'Sheet1'!$L$16"}</definedName>
    <definedName name="_____oct111">#REF!</definedName>
    <definedName name="_____P3" hidden="1">{"'Sheet1'!$L$16"}</definedName>
    <definedName name="_____pa2">[1]!_____pa2</definedName>
    <definedName name="_____PA3" hidden="1">{"'Sheet1'!$L$16"}</definedName>
    <definedName name="_____PL10">#REF!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SCB1">#REF!</definedName>
    <definedName name="_____SCB2">#REF!</definedName>
    <definedName name="_____sep0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10102明细">#REF!</definedName>
    <definedName name="____110102汇总">#REF!</definedName>
    <definedName name="____185W_Master">#REF!</definedName>
    <definedName name="____186W_Master">#REF!</definedName>
    <definedName name="____2">#REF!</definedName>
    <definedName name="____221114明细">[3]贷方!#REF!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IR1">#REF!</definedName>
    <definedName name="____AIR2">#REF!</definedName>
    <definedName name="____AIR3">#REF!</definedName>
    <definedName name="____AIR4">#REF!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UG01">#REF!</definedName>
    <definedName name="____cfl1">#REF!</definedName>
    <definedName name="____cfl2">#REF!</definedName>
    <definedName name="____cfl3">#REF!</definedName>
    <definedName name="____cpd1">#REF!</definedName>
    <definedName name="____cpd2">#REF!</definedName>
    <definedName name="____cpd3">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'[4]103105'!#REF!</definedName>
    <definedName name="____DAT16">'[4]103105'!#REF!</definedName>
    <definedName name="____DAT17">#REF!</definedName>
    <definedName name="____DAT18">#REF!</definedName>
    <definedName name="____DAT19">#REF!</definedName>
    <definedName name="____DAT2">#REF!</definedName>
    <definedName name="____DAT20">'[4]103105'!#REF!</definedName>
    <definedName name="____DAT21">'[4]103105'!#REF!</definedName>
    <definedName name="____DAT22">'[4]103105'!#REF!</definedName>
    <definedName name="____DAT23">'[4]103105'!#REF!</definedName>
    <definedName name="____DAT27">'[4]103105'!#REF!</definedName>
    <definedName name="____DAT3">#REF!</definedName>
    <definedName name="____DAT34">'[4]103105'!#REF!</definedName>
    <definedName name="____DAT35">'[4]103105'!#REF!</definedName>
    <definedName name="____DAT38">'[4]103105'!#REF!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11" hidden="1">{"'Eng (page2)'!$A$1:$D$52"}</definedName>
    <definedName name="____ec1">#N/A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5" hidden="1">{"'Sheet1'!$L$16"}</definedName>
    <definedName name="____FGS6">#REF!</definedName>
    <definedName name="____G1" hidden="1">{"'Eng (page2)'!$A$1:$D$52"}</definedName>
    <definedName name="____G4" hidden="1">{#N/A,#N/A,TRUE,"SUM";#N/A,#N/A,TRUE,"EE";#N/A,#N/A,TRUE,"AC";#N/A,#N/A,TRUE,"SN"}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JUL01">#REF!</definedName>
    <definedName name="____JUL02">#REF!</definedName>
    <definedName name="____k1">#REF!</definedName>
    <definedName name="____K306" hidden="1">{"'Eng (page2)'!$A$1:$D$52"}</definedName>
    <definedName name="____KEY1" hidden="1">[2]Accure!#REF!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K1">#REF!&amp;#REF!&amp;#REF!&amp;":"&amp;#REF!</definedName>
    <definedName name="____LK2">#REF!&amp;#REF!&amp;#REF!&amp;":"&amp;#REF!</definedName>
    <definedName name="____LL1">#REF!</definedName>
    <definedName name="____LYP1">[5]Malasia!#REF!</definedName>
    <definedName name="____LYP2">[5]Malasia!#REF!</definedName>
    <definedName name="____LYP3">[5]Malasia!#REF!</definedName>
    <definedName name="____LYP4">[5]Malasia!#REF!</definedName>
    <definedName name="____LYP5">[5]Malasia!#REF!</definedName>
    <definedName name="____LYP6">[5]Malasia!#REF!</definedName>
    <definedName name="____LYP9">[5]Malasia!#REF!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M1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A1">#REF!</definedName>
    <definedName name="____NOV01">#REF!</definedName>
    <definedName name="____NSA1">#REF!</definedName>
    <definedName name="____NSO2" hidden="1">{"'Sheet1'!$L$16"}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[1]!____pa2</definedName>
    <definedName name="____PA3" hidden="1">{"'Sheet1'!$L$16"}</definedName>
    <definedName name="____PL10">#REF!</definedName>
    <definedName name="____PL11">Scheduled_Payment+Extra_Payment</definedName>
    <definedName name="____PM2">#REF!</definedName>
    <definedName name="____PP1">#REF!</definedName>
    <definedName name="____pp30" hidden="1">#REF!</definedName>
    <definedName name="____PPE2" hidden="1">#REF!</definedName>
    <definedName name="____prg1">#REF!</definedName>
    <definedName name="____prg180">#REF!</definedName>
    <definedName name="____PRO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SCB1">#REF!</definedName>
    <definedName name="____SCB2">#REF!</definedName>
    <definedName name="____sep0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B1206" hidden="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z1" hidden="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_zz1">#REF!</definedName>
    <definedName name="____zz9999">#REF!</definedName>
    <definedName name="___110102明细">#REF!</definedName>
    <definedName name="___110102汇总">#REF!</definedName>
    <definedName name="___185W_Master">#REF!</definedName>
    <definedName name="___186W_Master">#REF!</definedName>
    <definedName name="___221114明细">[3]贷方!#REF!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bc1" hidden="1">#REF!</definedName>
    <definedName name="___ACT1">#REF!</definedName>
    <definedName name="___act2010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G4" hidden="1">{#N/A,#N/A,FALSE,"TAXC.INDEX";#N/A,#N/A,FALSE,"Schedule I";#N/A,#N/A,FALSE,"Schedule  II";#N/A,#N/A,FALSE,"Schedule III"}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UG01">#REF!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fl1">#REF!</definedName>
    <definedName name="___cfl2">#REF!</definedName>
    <definedName name="___cfl3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'[4]103105'!#REF!</definedName>
    <definedName name="___DAT21">'[4]103105'!#REF!</definedName>
    <definedName name="___DAT22">'[4]103105'!#REF!</definedName>
    <definedName name="___DAT23">'[4]103105'!#REF!</definedName>
    <definedName name="___DAT27">'[4]103105'!#REF!</definedName>
    <definedName name="___DAT3">#REF!</definedName>
    <definedName name="___DAT34">'[4]103105'!#REF!</definedName>
    <definedName name="___DAT35">'[4]103105'!#REF!</definedName>
    <definedName name="___DAT38">'[4]103105'!#REF!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dm2">#REF!</definedName>
    <definedName name="___DT1・">#REF!</definedName>
    <definedName name="___e1">#REF!</definedName>
    <definedName name="___E11" hidden="1">{"'Eng (page2)'!$A$1:$D$52"}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1">#N/A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5" hidden="1">{"'Sheet1'!$L$16"}</definedName>
    <definedName name="___f5_1" hidden="1">{"'Sheet1'!$L$16"}</definedName>
    <definedName name="___f5_2" hidden="1">{"'Sheet1'!$L$16"}</definedName>
    <definedName name="___FGS6">#REF!</definedName>
    <definedName name="___G1" hidden="1">{"'Eng (page2)'!$A$1:$D$52"}</definedName>
    <definedName name="___G4" hidden="1">{#N/A,#N/A,TRUE,"SUM";#N/A,#N/A,TRUE,"EE";#N/A,#N/A,TRUE,"AC";#N/A,#N/A,TRUE,"SN"}</definedName>
    <definedName name="___GM1" hidden="1">{"'Model'!$A$1:$N$53"}</definedName>
    <definedName name="___h1">#REF!</definedName>
    <definedName name="___h2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JUL01">#REF!</definedName>
    <definedName name="___JUL02">#REF!</definedName>
    <definedName name="___k1">#REF!</definedName>
    <definedName name="___K306" hidden="1">{"'Eng (page2)'!$A$1:$D$52"}</definedName>
    <definedName name="___KEY1" hidden="1">[2]Accure!#REF!</definedName>
    <definedName name="___key2" hidden="1">#REF!</definedName>
    <definedName name="___key3" hidden="1">#REF!</definedName>
    <definedName name="___kkk1" hidden="1">#REF!</definedName>
    <definedName name="___LF12" hidden="1">#REF!</definedName>
    <definedName name="___lit1">#REF!</definedName>
    <definedName name="___lit2">#REF!</definedName>
    <definedName name="___LK1">#REF!&amp;#REF!&amp;#REF!&amp;":"&amp;#REF!</definedName>
    <definedName name="___LK2">#REF!&amp;#REF!&amp;#REF!&amp;":"&amp;#REF!</definedName>
    <definedName name="___LL1">#REF!</definedName>
    <definedName name="___LT1098">#REF!</definedName>
    <definedName name="___LT1137">#REF!</definedName>
    <definedName name="___LT8888">#REF!</definedName>
    <definedName name="___LYP1">[5]Malasia!#REF!</definedName>
    <definedName name="___LYP2">[5]Malasia!#REF!</definedName>
    <definedName name="___LYP3">[5]Malasia!#REF!</definedName>
    <definedName name="___LYP4">[5]Malasia!#REF!</definedName>
    <definedName name="___LYP5">[5]Malasia!#REF!</definedName>
    <definedName name="___LYP6">[5]Malasia!#REF!</definedName>
    <definedName name="___LYP9">[5]Malasia!#REF!</definedName>
    <definedName name="___M2" hidden="1">{"'Sheet1'!$L$16"}</definedName>
    <definedName name="___MAY02">#REF!</definedName>
    <definedName name="___MM1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{#N/A,#N/A,TRUE,"COVER";#N/A,#N/A,TRUE,"DIR";#N/A,#N/A,TRUE,"AUDIT"}</definedName>
    <definedName name="___NNA1">#REF!</definedName>
    <definedName name="___NOV01">#REF!</definedName>
    <definedName name="___NSA1">#REF!</definedName>
    <definedName name="___NSO2" hidden="1">{"'Sheet1'!$L$16"}</definedName>
    <definedName name="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P3" hidden="1">{"'Sheet1'!$L$16"}</definedName>
    <definedName name="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pa2">[1]!___pa2</definedName>
    <definedName name="___PA3" hidden="1">{"'Sheet1'!$L$16"}</definedName>
    <definedName name="___PL10">#REF!</definedName>
    <definedName name="___PL11">Scheduled_Payment+Extra_Payment</definedName>
    <definedName name="___PM2">#REF!</definedName>
    <definedName name="___PP1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M2081">#REF!</definedName>
    <definedName name="___SCB1">#REF!</definedName>
    <definedName name="___SCB2">#REF!</definedName>
    <definedName name="___sep0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2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B1206" hidden="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hidden="1">{"'Eng (page2)'!$A$1:$D$52"}</definedName>
    <definedName name="___u645" hidden="1">{"'Eng (page2)'!$A$1:$D$52"}</definedName>
    <definedName name="___Us1">#REF!</definedName>
    <definedName name="___Us2">#REF!</definedName>
    <definedName name="___vin1" hidden="1">#REF!</definedName>
    <definedName name="___w1" hidden="1">{#N/A,#N/A,FALSE,"DIR-REP";#N/A,#N/A,FALSE,"AUD-REPORT";#N/A,#N/A,FALSE,"P7L&amp;BS";#N/A,#N/A,FALSE,"NOTES";#N/A,#N/A,FALSE,"FA";#N/A,#N/A,FALSE,"NOTES (2)";#N/A,#N/A,FALSE,"Schedule  IV";#N/A,#N/A,FALSE,"Schedule V"}</definedName>
    <definedName name="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wat12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z1" hidden="1">#REF!</definedName>
    <definedName name="___ZA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_zz1">#REF!</definedName>
    <definedName name="___zz9999">#REF!</definedName>
    <definedName name="__110102明细">#REF!</definedName>
    <definedName name="__110102汇总">#REF!</definedName>
    <definedName name="__123Graph_A" hidden="1">#REF!</definedName>
    <definedName name="__123Graph_A\B118" hidden="1">#REF!</definedName>
    <definedName name="__123Graph_AGRAPH1" hidden="1">#REF!</definedName>
    <definedName name="__123Graph_AI.V.AREA" hidden="1">#REF!</definedName>
    <definedName name="__123Graph_AINDTRY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RAPH1" hidden="1">#REF!</definedName>
    <definedName name="__123Graph_BINDTRY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INDTRY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.V.AREA" hidden="1">#REF!</definedName>
    <definedName name="__123Graph_XINDTRY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B1" hidden="1">#REF!</definedName>
    <definedName name="__185W_Master">#REF!</definedName>
    <definedName name="__186W_Master">#REF!</definedName>
    <definedName name="__1Excel_BuiltIn_Print_Area_1_1_1_1_1_1_1">#REF!</definedName>
    <definedName name="__221114明细">[6]贷方!#REF!</definedName>
    <definedName name="__2Excel_BuiltIn_Print_Area_1_1_1_1_1_1_1_1_1">#REF!</definedName>
    <definedName name="__3Excel_BuiltIn_Print_Area_1_1_1_1_1_1_1_1_1_1_1_1_1">#REF!</definedName>
    <definedName name="__4Excel_BuiltIn_Print_Area_1_1_1_1_1_1_1_1_1_1_1_1_1_1">#REF!</definedName>
    <definedName name="__5__123Graph_AF_S" hidden="1">#REF!</definedName>
    <definedName name="__6.1">#REF!</definedName>
    <definedName name="__6__123Graph_BF_S" hidden="1">#REF!</definedName>
    <definedName name="__7__123Graph_XF_S" hidden="1">#REF!</definedName>
    <definedName name="__9__123Graph_Cグラフ_20A" hidden="1">[7]発停サイクル表!#REF!</definedName>
    <definedName name="__9_0_0_F" hidden="1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0" hidden="1">{#N/A,#N/A,FALSE,"DIR-REP";#N/A,#N/A,FALSE,"AUD-REPORT";#N/A,#N/A,FALSE,"P7L&amp;BS";#N/A,#N/A,FALSE,"NOTES";#N/A,#N/A,FALSE,"FA";#N/A,#N/A,FALSE,"NOTES (2)";#N/A,#N/A,FALSE,"Schedule  IV";#N/A,#N/A,FALSE,"Schedule V"}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bc1" hidden="1">#REF!</definedName>
    <definedName name="__ACT1">#REF!</definedName>
    <definedName name="__act2010">#REF!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G4" hidden="1">{#N/A,#N/A,FALSE,"TAXC.INDEX";#N/A,#N/A,FALSE,"Schedule I";#N/A,#N/A,FALSE,"Schedule  II";#N/A,#N/A,FALSE,"Schedule III"}</definedName>
    <definedName name="__AIR1">#REF!</definedName>
    <definedName name="__AIR2">#REF!</definedName>
    <definedName name="__AIR3">#REF!</definedName>
    <definedName name="__AIR4">#REF!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UG01">#REF!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{"'Summary'!$A$5:$H$42"}</definedName>
    <definedName name="__b7" hidden="1">{#N/A,#N/A,FALSE,"Chi tiÆt"}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fl1">#REF!</definedName>
    <definedName name="__cfl2">#REF!</definedName>
    <definedName name="__cfl3">#REF!</definedName>
    <definedName name="__cpd1">#REF!</definedName>
    <definedName name="__cpd2">#REF!</definedName>
    <definedName name="__cpd3">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'[4]103105'!#REF!</definedName>
    <definedName name="__DAT27">'[4]103105'!#REF!</definedName>
    <definedName name="__DAT3">#REF!</definedName>
    <definedName name="__DAT34">'[4]103105'!#REF!</definedName>
    <definedName name="__DAT35">'[4]103105'!#REF!</definedName>
    <definedName name="__DAT38">'[4]103105'!#REF!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01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dm2">#REF!</definedName>
    <definedName name="__e1">#REF!</definedName>
    <definedName name="__E11" hidden="1">{"'Eng (page2)'!$A$1:$D$52"}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1300" hidden="1">{#N/A,#N/A,FALSE,"DIR-REP";#N/A,#N/A,FALSE,"AUD-REPORT";#N/A,#N/A,FALSE,"P7L&amp;BS";#N/A,#N/A,FALSE,"NOTES";#N/A,#N/A,FALSE,"FA";#N/A,#N/A,FALSE,"NOTES (2)";#N/A,#N/A,FALSE,"Schedule  IV";#N/A,#N/A,FALSE,"Schedule V"}</definedName>
    <definedName name="__e2" hidden="1">{"'Sheet1'!$L$16"}</definedName>
    <definedName name="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4" hidden="1">{"'Sheet1'!$L$16"}</definedName>
    <definedName name="__e5" hidden="1">{"'Sheet1'!$L$16"}</definedName>
    <definedName name="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GS6">#REF!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a2" hidden="1">{"'Summary'!$A$5:$H$42"}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2">#REF!</definedName>
    <definedName name="__JUL01">#REF!</definedName>
    <definedName name="__JUL02">#REF!</definedName>
    <definedName name="__k1">#REF!</definedName>
    <definedName name="__K306" hidden="1">{"'Eng (page2)'!$A$1:$D$52"}</definedName>
    <definedName name="__KEY1" hidden="1">[2]Accure!#REF!</definedName>
    <definedName name="__key2" hidden="1">#REF!</definedName>
    <definedName name="__key3" hidden="1">#REF!</definedName>
    <definedName name="__Key4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K1">#REF!&amp;#REF!&amp;#REF!&amp;":"&amp;#REF!</definedName>
    <definedName name="__LK2">#REF!&amp;#REF!&amp;#REF!&amp;":"&amp;#REF!</definedName>
    <definedName name="__LL1">#REF!</definedName>
    <definedName name="__LT1098">#REF!</definedName>
    <definedName name="__LT1137">#REF!</definedName>
    <definedName name="__LT8888">#REF!</definedName>
    <definedName name="__LYP1">[8]Malasia!#REF!</definedName>
    <definedName name="__LYP2">[8]Malasia!#REF!</definedName>
    <definedName name="__LYP3">[8]Malasia!#REF!</definedName>
    <definedName name="__LYP4">[8]Malasia!#REF!</definedName>
    <definedName name="__LYP5">[8]Malasia!#REF!</definedName>
    <definedName name="__LYP6">[8]Malasia!#REF!</definedName>
    <definedName name="__LYP9">[8]Malasia!#REF!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C013">#REF!</definedName>
    <definedName name="__MC215">#REF!</definedName>
    <definedName name="__MC216">#REF!</definedName>
    <definedName name="__MC217">#REF!</definedName>
    <definedName name="__MM1">#REF!</definedName>
    <definedName name="__MO1" hidden="1">{"'Changes Log'!$A$1:$F$25"}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ET1">#REF!</definedName>
    <definedName name="__NET2">#REF!</definedName>
    <definedName name="__new1" hidden="1">{#N/A,#N/A,TRUE,"COVER";#N/A,#N/A,TRUE,"DIR";#N/A,#N/A,TRUE,"AUDIT"}</definedName>
    <definedName name="__NNA1">#REF!</definedName>
    <definedName name="__NOV01">#REF!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A1">#REF!</definedName>
    <definedName name="__OA2">#REF!</definedName>
    <definedName name="__OC1">#REF!</definedName>
    <definedName name="__OC2">#REF!</definedName>
    <definedName name="__oct111">#REF!</definedName>
    <definedName name="__ON1">#REF!</definedName>
    <definedName name="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pa2">#N/A</definedName>
    <definedName name="__PA3" hidden="1">{"'Sheet1'!$L$16"}</definedName>
    <definedName name="__PDD2">#REF!</definedName>
    <definedName name="__PL10">#REF!</definedName>
    <definedName name="__PL11">Scheduled_Payment+Extra_Payment</definedName>
    <definedName name="__PM2">#REF!</definedName>
    <definedName name="__PP1">#REF!</definedName>
    <definedName name="__pp30" hidden="1">#REF!</definedName>
    <definedName name="__PPE2" hidden="1">#REF!</definedName>
    <definedName name="__prg1">#REF!</definedName>
    <definedName name="__prg180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>{#N/A,#N/A,FALSE,"Sheet2"}</definedName>
    <definedName name="__Q41110" hidden="1">{"'Model'!$A$1:$N$53"}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QUY3">{#N/A,#N/A,FALSE,"Sheet2"}</definedName>
    <definedName name="__rbl1">#REF!</definedName>
    <definedName name="__RBL2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CB1">#REF!</definedName>
    <definedName name="__SCB2">#REF!</definedName>
    <definedName name="__sep01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645" hidden="1">{"'Eng (page2)'!$A$1:$D$52"}</definedName>
    <definedName name="__Us1">#REF!</definedName>
    <definedName name="__Us2">#REF!</definedName>
    <definedName name="__V320" hidden="1">{"'Eng (page2)'!$A$1:$D$52"}</definedName>
    <definedName name="__vin1" hidden="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4" hidden="1">{"'Sheet1'!$L$16"}</definedName>
    <definedName name="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23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x1">#N/A</definedName>
    <definedName name="__XX12">#REF!</definedName>
    <definedName name="__xx6666">#REF!</definedName>
    <definedName name="__y4" hidden="1">{"'Eng (page2)'!$A$1:$D$52"}</definedName>
    <definedName name="__z1" hidden="1">#REF!</definedName>
    <definedName name="__ZA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zz1">#REF!</definedName>
    <definedName name="__zz9999">#REF!</definedName>
    <definedName name="_000">#REF!</definedName>
    <definedName name="_00000">#REF!</definedName>
    <definedName name="_001">#REF!</definedName>
    <definedName name="_001年">#REF!</definedName>
    <definedName name="_001年明细帐">#REF!</definedName>
    <definedName name="_002">#REF!</definedName>
    <definedName name="_002年">#REF!</definedName>
    <definedName name="_003">#REF!</definedName>
    <definedName name="_003年">#REF!</definedName>
    <definedName name="_0040408sawamoto_elvpart_mfg_supplier">#REF!</definedName>
    <definedName name="_01.xls">#REF!</definedName>
    <definedName name="_02.xls">#REF!</definedName>
    <definedName name="_03.xls">#REF!</definedName>
    <definedName name="_04TF_OVERSEA_MARCH">#REF!</definedName>
    <definedName name="_04TF_TIS_OVERSEA_PART_200311">#REF!</definedName>
    <definedName name="_1">#REF!</definedName>
    <definedName name="_1_?">#REF!</definedName>
    <definedName name="_1___123Graph_AF_S" hidden="1">#REF!</definedName>
    <definedName name="_1___123Graph_Aグラフ_20A" hidden="1">[7]発停サイクル表!#REF!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xlcn.WorksheetConnection_A4_140428_Kien.xlsxVOL1" hidden="1">#REF!</definedName>
    <definedName name="_1_110102汇总">#REF!</definedName>
    <definedName name="_1_185W_Master">#REF!</definedName>
    <definedName name="_1_q_1">NA()</definedName>
    <definedName name="_10">#REF!</definedName>
    <definedName name="_10_??5???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[9]co!#REF!</definedName>
    <definedName name="_10__123Graph_BF_S" hidden="1">#REF!</definedName>
    <definedName name="_10__123Graph_DCHART_1" hidden="1">#REF!</definedName>
    <definedName name="_10__123Graph_Dグラフ_20A" hidden="1">[7]発停サイクル表!#REF!</definedName>
    <definedName name="_100">#REF!</definedName>
    <definedName name="_100__123Graph_LBL_Aｸﾞﾗﾌ_12" hidden="1">#REF!</definedName>
    <definedName name="_101__123Graph_LBL_Aｸﾞﾗﾌ_13" hidden="1">#REF!</definedName>
    <definedName name="_102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0Excel_BuiltIn_Print_Area_1_1">#REF!</definedName>
    <definedName name="_10Excel_BuiltIn_Print_Area_2">#REF!</definedName>
    <definedName name="_10F" hidden="1">[10]DETAIL!#REF!</definedName>
    <definedName name="_11">#REF!</definedName>
    <definedName name="_11.xls">#REF!</definedName>
    <definedName name="_11__123Graph_AC04C_FR_T1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Eグラフ_20A" hidden="1">[7]発停サイクル表!#REF!</definedName>
    <definedName name="_11__123Graph_XF_S" hidden="1">#REF!</definedName>
    <definedName name="_110__123Graph_LBL_Aｸﾞﾗﾌ_5" hidden="1">#REF!</definedName>
    <definedName name="_110102明细">#REF!</definedName>
    <definedName name="_110102汇总">#REF!</definedName>
    <definedName name="_1102" hidden="1">'[11]stat local'!$D$769:$D$3475</definedName>
    <definedName name="_111">#REF!</definedName>
    <definedName name="_111__123Graph_LBL_Aｸﾞﾗﾌ_6" hidden="1">#REF!</definedName>
    <definedName name="_112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1Excel_BuiltIn_Print_Area_4">#REF!</definedName>
    <definedName name="_11Excel_BuiltIn_Print_Titles_1_1">#REF!</definedName>
    <definedName name="_12">#REF!</definedName>
    <definedName name="_12.xls">#REF!</definedName>
    <definedName name="_12__0_0_F" hidden="1">[10]DETAIL!#REF!</definedName>
    <definedName name="_12__123Graph_AC04C_FR_T2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[7]発停サイクル表!#REF!</definedName>
    <definedName name="_12__123Graph_Fグラフ_20A" hidden="1">[7]発停サイクル表!#REF!</definedName>
    <definedName name="_12__123Graph_XF_S" hidden="1">#REF!</definedName>
    <definedName name="_12_0_0_F" hidden="1">[10]DETAIL!#REF!</definedName>
    <definedName name="_12_185W_Master">#REF!</definedName>
    <definedName name="_12_ว่าง">'[12]Record JV'!#REF!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3Graph_A1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Excel_BuiltIn_Print_Area_1_1">#REF!</definedName>
    <definedName name="_12Excel_BuiltIn_Print_Titles_1_1">#REF!</definedName>
    <definedName name="_12F" hidden="1">[10]DETAIL!#REF!</definedName>
    <definedName name="_13">#REF!</definedName>
    <definedName name="_13__123Graph_AF_S" hidden="1">#REF!</definedName>
    <definedName name="_13__123Graph_Bグラフ_2" hidden="1">#REF!</definedName>
    <definedName name="_13__123Graph_ECHART_3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3Excel_BuiltIn_Print_Area_10_1_1_1">#REF!</definedName>
    <definedName name="_14__123Graph_AF_S" hidden="1">#REF!</definedName>
    <definedName name="_14__123Graph_BF_S" hidden="1">#REF!</definedName>
    <definedName name="_14__123Graph_Bｸﾞﾗﾌ_3" hidden="1">#REF!</definedName>
    <definedName name="_14__123Graph_CCHART_1" hidden="1">[9]WIP!#REF!</definedName>
    <definedName name="_14__123Graph_XCHART_1" hidden="1">#REF!</definedName>
    <definedName name="_14_0_0_F" hidden="1">[10]DETAIL!#REF!</definedName>
    <definedName name="_14_186W_Master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401">#N/A</definedName>
    <definedName name="_14Excel_BuiltIn_Print_Area_10_1_1_1_1">#REF!</definedName>
    <definedName name="_15">#REF!</definedName>
    <definedName name="_15__123Graph_AF_S" hidden="1">#REF!</definedName>
    <definedName name="_15__123Graph_Aｸﾞﾗﾌ_1" hidden="1">#REF!</definedName>
    <definedName name="_15__123Graph_Bｸﾞﾗﾌ_4" hidden="1">#REF!</definedName>
    <definedName name="_15__123Graph_CCHART_1" hidden="1">#REF!</definedName>
    <definedName name="_15__123Graph_Eグラフ_20A" hidden="1">[7]発停サイクル表!#REF!</definedName>
    <definedName name="_15__123Graph_XCHART_2" hidden="1">#REF!</definedName>
    <definedName name="_15__123Graph_XF_S" hidden="1">#REF!</definedName>
    <definedName name="_15_0_0_F" hidden="1">#REF!</definedName>
    <definedName name="_15_272W_PSMS_Content_Crosstab">#REF!</definedName>
    <definedName name="_15Excel_BuiltIn_Print_Area_3_1_1_1_1_1_1">#REF!</definedName>
    <definedName name="_15MAÕ_HAØNG">#REF!</definedName>
    <definedName name="_16">#REF!</definedName>
    <definedName name="_16__123Graph_Aｸﾞﾗﾌ_10" hidden="1">#REF!</definedName>
    <definedName name="_16__123Graph_BF_S" hidden="1">#REF!</definedName>
    <definedName name="_16__123Graph_Cｸﾞﾗﾌ_3" hidden="1">#REF!</definedName>
    <definedName name="_16__123Graph_DCHART_1" hidden="1">[9]WIP!#REF!</definedName>
    <definedName name="_16_0_0_F" hidden="1">#REF!</definedName>
    <definedName name="_16_272W_SMS_Part_List_Dump_Crosstab">#REF!</definedName>
    <definedName name="_16Excel_BuiltIn_Print_Area_6_1_1_1">#REF!</definedName>
    <definedName name="_16k">#REF!</definedName>
    <definedName name="_17">#REF!</definedName>
    <definedName name="_17__123Graph_Aｸﾞﾗﾌ_11" hidden="1">#REF!</definedName>
    <definedName name="_17__123Graph_Dｸﾞﾗﾌ_3" hidden="1">#REF!</definedName>
    <definedName name="_17__123Graph_XF_S" hidden="1">#REF!</definedName>
    <definedName name="_17_0_0_F" hidden="1">[10]DETAIL!#REF!</definedName>
    <definedName name="_17Excel_BuiltIn_Print_Area_6_1_1_1_1">#REF!</definedName>
    <definedName name="_17j_b_g">#REF!</definedName>
    <definedName name="_17MAÕ_SOÁ_THUEÁ">#REF!</definedName>
    <definedName name="_18">#REF!</definedName>
    <definedName name="_18__123Graph_Aｸﾞﾗﾌ_12" hidden="1">#REF!</definedName>
    <definedName name="_18__123Graph_Eｸﾞﾗﾌ_3" hidden="1">#REF!</definedName>
    <definedName name="_18__123Graph_Fグラフ_20A" hidden="1">[7]発停サイクル表!#REF!</definedName>
    <definedName name="_18__123Graph_XCHART_1" hidden="1">[9]WIP!#REF!</definedName>
    <definedName name="_18105">#REF!</definedName>
    <definedName name="_185W_Master">#REF!</definedName>
    <definedName name="_186W_Master">#REF!</definedName>
    <definedName name="_18Excel_BuiltIn_Print_Area_6_1_1_1_1_1">#REF!</definedName>
    <definedName name="_18F" hidden="1">#REF!</definedName>
    <definedName name="_18p___c">#REF!</definedName>
    <definedName name="_19">#REF!</definedName>
    <definedName name="_19__123Graph_Aｸﾞﾗﾌ_13" hidden="1">#REF!</definedName>
    <definedName name="_19__123Graph_Fｸﾞﾗﾌ_3" hidden="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9Z_b_g">#REF!</definedName>
    <definedName name="_1Excel_BuiltIn_Print_Area_1_1_1_1_1_1_1">#REF!</definedName>
    <definedName name="_1MM">#REF!</definedName>
    <definedName name="_1SCHSKLineBetu">#REF!</definedName>
    <definedName name="_2">#REF!</definedName>
    <definedName name="_2_?">#REF!</definedName>
    <definedName name="_2_????">#REF!</definedName>
    <definedName name="_2___123Graph_BF_S" hidden="1">#REF!</definedName>
    <definedName name="_2___123Graph_Bグラフ_20A" hidden="1">[7]発停サイクル表!#REF!</definedName>
    <definedName name="_2__123Graph_ABORE_I.VALVE" hidden="1">#REF!</definedName>
    <definedName name="_2__123Graph_ACHART_1" hidden="1">[9]WIP!#REF!</definedName>
    <definedName name="_2__123Graph_ACHART_2" hidden="1">#REF!</definedName>
    <definedName name="_2__123Graph_AF_S" hidden="1">#REF!</definedName>
    <definedName name="_2__123Graph_BF_S" hidden="1">#REF!</definedName>
    <definedName name="_2_110102明细">#REF!</definedName>
    <definedName name="_2_186W_Master">#REF!</definedName>
    <definedName name="_2_q_1_1_1">NA()</definedName>
    <definedName name="_20">#REF!</definedName>
    <definedName name="_20__123Graph_Aｸﾞﾗﾌ_14" hidden="1">#REF!</definedName>
    <definedName name="_20__123Graph_XBORE_EXH.VALVE" hidden="1">#REF!</definedName>
    <definedName name="_20__123Graph_XF_S" hidden="1">#REF!</definedName>
    <definedName name="_20_0_0_F" hidden="1">[10]DETAIL!#REF!</definedName>
    <definedName name="_20Excel_BuiltIn_Print_Area_6_1_1_1_1_1_1_1">#REF!</definedName>
    <definedName name="_20อ">#REF!</definedName>
    <definedName name="_21">#REF!</definedName>
    <definedName name="_21__123Graph_Aｸﾞﾗﾌ_15" hidden="1">#REF!</definedName>
    <definedName name="_21__123Graph_XBORE_I.VALVE" hidden="1">#REF!</definedName>
    <definedName name="_21_0_0_F" hidden="1">#REF!</definedName>
    <definedName name="_21Excel_BuiltIn_Print_Area_7_1_1_1">#REF!</definedName>
    <definedName name="_22">#REF!</definedName>
    <definedName name="_22__123Graph_Aｸﾞﾗﾌ_16" hidden="1">#REF!</definedName>
    <definedName name="_22__123Graph_XBORE_圧縮比" hidden="1">#REF!</definedName>
    <definedName name="_22_0_0_F" hidden="1">[10]DETAIL!#REF!</definedName>
    <definedName name="_221114明细">[3]贷方!#REF!</definedName>
    <definedName name="_22Excel_BuiltIn_Print_Area_8_1_1_1">#REF!</definedName>
    <definedName name="_23">#REF!</definedName>
    <definedName name="_23__123Graph_Aｸﾞﾗﾌ_17" hidden="1">#REF!</definedName>
    <definedName name="_23__123Graph_XVALVE_BORE" hidden="1">#REF!</definedName>
    <definedName name="_23Excel_BuiltIn_Print_Area_8_1_1_1_1">#REF!</definedName>
    <definedName name="_24">#REF!</definedName>
    <definedName name="_24__123Graph_AF_S" hidden="1">#REF!</definedName>
    <definedName name="_24__123Graph_Aｸﾞﾗﾌ_18" hidden="1">#REF!</definedName>
    <definedName name="_24__123Graph_Xｸﾞﾗﾌ_ጻ" hidden="1">#REF!</definedName>
    <definedName name="_24Excel_BuiltIn_Print_Area_8_1_1_1_1_1">#REF!</definedName>
    <definedName name="_24F" hidden="1">#REF!</definedName>
    <definedName name="_25">#REF!</definedName>
    <definedName name="_25__123Graph_Aｸﾞﾗﾌ_2" hidden="1">#REF!</definedName>
    <definedName name="_25__123Graph_Xｸﾞﾗﾌ_1" hidden="1">#REF!</definedName>
    <definedName name="_256">#REF!</definedName>
    <definedName name="_25Excel_BuiltIn_Print_Area_8_1_1_1_1_1_1">#REF!</definedName>
    <definedName name="_26">#REF!</definedName>
    <definedName name="_26__123Graph_Aｸﾞﾗﾌ_3" hidden="1">#REF!</definedName>
    <definedName name="_26__123Graph_BF_S" hidden="1">#REF!</definedName>
    <definedName name="_26__123Graph_Xグラフ_2" hidden="1">#REF!</definedName>
    <definedName name="_26Excel_BuiltIn_Print_Area_8_1_1_1_1_1_1_1">#REF!</definedName>
    <definedName name="_27">#REF!</definedName>
    <definedName name="_27__123Graph_Aｸﾞﾗﾌ_4" hidden="1">#REF!</definedName>
    <definedName name="_27__123Graph_Xｸﾞﾗﾌ_3" hidden="1">#REF!</definedName>
    <definedName name="_27Excel_BuiltIn_Print_Area_9_1_1_1">#REF!</definedName>
    <definedName name="_28">#REF!</definedName>
    <definedName name="_28__123Graph_Aｸﾞﾗﾌ_5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Excel_BuiltIn_Print_Area_9_1_1_1_1">#REF!</definedName>
    <definedName name="_29">#REF!</definedName>
    <definedName name="_29__123Graph_Aｸﾞﾗﾌ_6" hidden="1">#REF!</definedName>
    <definedName name="_29__123Graph_Xｸﾞﾗﾌ_5" hidden="1">#REF!</definedName>
    <definedName name="_29Excel_BuiltIn_Print_Titles_1_1">#REF!</definedName>
    <definedName name="_2Excel_BuiltIn_Print_Area_1_1_1_1_1_1_1">#REF!</definedName>
    <definedName name="_2Excel_BuiltIn_Print_Area_1_1_1_1_1_1_1_1_1">#REF!</definedName>
    <definedName name="_3">#N/A</definedName>
    <definedName name="_3_">#REF!</definedName>
    <definedName name="_3___123Graph_Cグラフ_20A" hidden="1">[7]発停サイクル表!#REF!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[7]発停サイクル表!#REF!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_221114明细">[13]贷方!#REF!</definedName>
    <definedName name="_3_272W_PSMS_Content_Crosstab">#REF!</definedName>
    <definedName name="_30">#REF!</definedName>
    <definedName name="_30__123Graph_AF_S" hidden="1">#REF!</definedName>
    <definedName name="_30__123Graph_Aｸﾞﾗﾌ_7" hidden="1">#REF!</definedName>
    <definedName name="_30Crite">#REF!</definedName>
    <definedName name="_31">#REF!</definedName>
    <definedName name="_31__123Graph_Aｸﾞﾗﾌ_8" hidden="1">#REF!</definedName>
    <definedName name="_31Criteria">#REF!</definedName>
    <definedName name="_32">#REF!</definedName>
    <definedName name="_32__123Graph_Aｸﾞﾗﾌ_9" hidden="1">#REF!</definedName>
    <definedName name="_32Extr">#REF!</definedName>
    <definedName name="_32k">#REF!</definedName>
    <definedName name="_33">#REF!</definedName>
    <definedName name="_33__123Graph_BF_S" hidden="1">#REF!</definedName>
    <definedName name="_33Extract">#REF!</definedName>
    <definedName name="_34">#REF!</definedName>
    <definedName name="_34__123Graph_BF_S" hidden="1">#REF!</definedName>
    <definedName name="_34Print_A">#REF!</definedName>
    <definedName name="_35">#REF!</definedName>
    <definedName name="_35__123Graph_Bｸﾞﾗﾌ_1" hidden="1">#REF!</definedName>
    <definedName name="_35PRINT_AREA">#REF!</definedName>
    <definedName name="_35อ">#REF!</definedName>
    <definedName name="_36">#REF!</definedName>
    <definedName name="_36__123Graph_Bｸﾞﾗﾌ_10" hidden="1">#REF!</definedName>
    <definedName name="_36__123Graph_XF_S" hidden="1">#REF!</definedName>
    <definedName name="_37">#REF!</definedName>
    <definedName name="_37__123Graph_Bｸﾞﾗﾌ_11" hidden="1">#REF!</definedName>
    <definedName name="_38">#REF!</definedName>
    <definedName name="_38__123Graph_Bｸﾞﾗﾌ_12" hidden="1">#REF!</definedName>
    <definedName name="_39">#REF!</definedName>
    <definedName name="_39__123Graph_Bｸﾞﾗﾌ_13" hidden="1">#REF!</definedName>
    <definedName name="_39F" hidden="1">#REF!</definedName>
    <definedName name="_3Excel_BuiltIn_Print_Area_1_1_1_1_1_1_1_1_1_1_1_1_1">#REF!</definedName>
    <definedName name="_3pl_1_1">"#REF!"</definedName>
    <definedName name="_4">#REF!</definedName>
    <definedName name="_4_">#REF!</definedName>
    <definedName name="_4_???">#REF!</definedName>
    <definedName name="_4___123Graph_Dグラフ_20A" hidden="1">[7]発停サイクル表!#REF!</definedName>
    <definedName name="_4__123Graph_AC04C_ALL_L2" hidden="1">#REF!</definedName>
    <definedName name="_4__123Graph_ACHART_7" hidden="1">[9]co!#REF!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272W_SMS_Part_List_Dump_Crosstab">#REF!</definedName>
    <definedName name="_40">#REF!</definedName>
    <definedName name="_40__123Graph_Bｸﾞﾗﾌ_14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123Graph_Bｸﾞﾗﾌ_15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Bｸﾞﾗﾌ_16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123Graph_Bｸﾞﾗﾌ_17" hidden="1">#REF!</definedName>
    <definedName name="_43_0_0_F" hidden="1">#REF!</definedName>
    <definedName name="_433">#REF!</definedName>
    <definedName name="_44">#REF!</definedName>
    <definedName name="_44__123Graph_Bｸﾞﾗﾌ_18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123Graph_Bｸﾞﾗﾌ_2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123Graph_Bｸﾞﾗﾌ_3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123Graph_Bｸﾞﾗﾌ_4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123Graph_Bｸﾞﾗﾌ_5" hidden="1">#REF!</definedName>
    <definedName name="_49">#REF!</definedName>
    <definedName name="_49__123Graph_Bｸﾞﾗﾌ_6" hidden="1">#REF!</definedName>
    <definedName name="_491">#REF!</definedName>
    <definedName name="_4Excel_BuiltIn_Print_Area_1_1_1_1_1_1_1_1_1">#REF!</definedName>
    <definedName name="_4Excel_BuiltIn_Print_Area_1_1_1_1_1_1_1_1_1_1_1_1_1_1">#REF!</definedName>
    <definedName name="_4ๆ_1_1">"#REF!"</definedName>
    <definedName name="_5">#N/A</definedName>
    <definedName name="_5_???????">#REF!</definedName>
    <definedName name="_5___123Graph_Eグラフ_20A" hidden="1">[7]発停サイクル表!#REF!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4_NQC_with_out_duplicate_Color_SFX_Crosstab">#REF!</definedName>
    <definedName name="_50">#REF!</definedName>
    <definedName name="_50__123Graph_Bｸﾞﾗﾌ_7" hidden="1">#REF!</definedName>
    <definedName name="_51">#REF!</definedName>
    <definedName name="_51__123Graph_Bｸﾞﾗﾌ_8" hidden="1">#REF!</definedName>
    <definedName name="_511">#REF!</definedName>
    <definedName name="_51合計02">#REF!</definedName>
    <definedName name="_52">#REF!</definedName>
    <definedName name="_52__123Graph_Bｸﾞﾗﾌ_9" hidden="1">#REF!</definedName>
    <definedName name="_52合計02">#REF!</definedName>
    <definedName name="_53">#REF!</definedName>
    <definedName name="_53__123Graph_Cｸﾞﾗﾌ_1" hidden="1">#REF!</definedName>
    <definedName name="_54">#REF!</definedName>
    <definedName name="_54__123Graph_Cｸﾞﾗﾌ_10" hidden="1">#REF!</definedName>
    <definedName name="_540">#REF!</definedName>
    <definedName name="_55">#REF!</definedName>
    <definedName name="_55__123Graph_Cｸﾞﾗﾌ_15" hidden="1">#REF!</definedName>
    <definedName name="_56">#REF!</definedName>
    <definedName name="_56__123Graph_Cｸﾞﾗﾌ_16" hidden="1">#REF!</definedName>
    <definedName name="_5630">#REF!</definedName>
    <definedName name="_5630a">#REF!</definedName>
    <definedName name="_57">#REF!</definedName>
    <definedName name="_57__123Graph_Cｸﾞﾗﾌ_17" hidden="1">#REF!</definedName>
    <definedName name="_58">#REF!</definedName>
    <definedName name="_58__123Graph_Cｸﾞﾗﾌ_18" hidden="1">#REF!</definedName>
    <definedName name="_59">#REF!</definedName>
    <definedName name="_59__123Graph_Cｸﾞﾗﾌ_2" hidden="1">#REF!</definedName>
    <definedName name="_5総合計02">#REF!</definedName>
    <definedName name="_6">#REF!</definedName>
    <definedName name="_6_">#REF!</definedName>
    <definedName name="_6_?????????">#REF!</definedName>
    <definedName name="_6___123Graph_Fグラフ_20A" hidden="1">[7]発停サイクル表!#REF!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3" hidden="1">#REF!</definedName>
    <definedName name="_6__123Graph_BF_S" hidden="1">#REF!</definedName>
    <definedName name="_6__123Graph_Bグラフ_20A" hidden="1">[7]発停サイクル表!#REF!</definedName>
    <definedName name="_6__123Graph_XCHART_1" hidden="1">#REF!</definedName>
    <definedName name="_60">#REF!</definedName>
    <definedName name="_60__123Graph_Cｸﾞﾗﾌ_3" hidden="1">#REF!</definedName>
    <definedName name="_61__123Graph_Cｸﾞﾗﾌ_4" hidden="1">#REF!</definedName>
    <definedName name="_62">#REF!</definedName>
    <definedName name="_62__123Graph_Cｸﾞﾗﾌ_5" hidden="1">#REF!</definedName>
    <definedName name="_63">#REF!</definedName>
    <definedName name="_63__123Graph_Cｸﾞﾗﾌ_6" hidden="1">#REF!</definedName>
    <definedName name="_64">#REF!</definedName>
    <definedName name="_64__123Graph_Cｸﾞﾗﾌ_7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_123Graph_Cｸﾞﾗﾌ_8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123Graph_Dｸﾞﾗﾌ_15" hidden="1">#REF!</definedName>
    <definedName name="_6Excel_BuiltIn_Print_Area_1_1_1_1_1_1_1_1_1_1_1_1_1">#REF!</definedName>
    <definedName name="_6F" hidden="1">[10]DETAIL!#REF!</definedName>
    <definedName name="_7">#REF!</definedName>
    <definedName name="_7_??????????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[7]発停サイクル表!#REF!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">#REF!</definedName>
    <definedName name="_70__123Graph_Dｸﾞﾗﾌ_16" hidden="1">#REF!</definedName>
    <definedName name="_700P_THAI_対照表">#REF!</definedName>
    <definedName name="_71__123Graph_Dｸﾞﾗﾌ_17" hidden="1">#REF!</definedName>
    <definedName name="_712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123Graph_Dｸﾞﾗﾌ_6" hidden="1">#REF!</definedName>
    <definedName name="_78__123Graph_Dｸﾞﾗﾌ_7" hidden="1">#REF!</definedName>
    <definedName name="_79__123Graph_Dｸﾞﾗﾌ_8" hidden="1">#REF!</definedName>
    <definedName name="_7Excel_BuiltIn_Print_Area_12">#REF!</definedName>
    <definedName name="_8">#REF!</definedName>
    <definedName name="_8_">#REF!</definedName>
    <definedName name="_8_???????????_0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[9]WIP!#REF!</definedName>
    <definedName name="_8__123Graph_BF_S" hidden="1">#REF!</definedName>
    <definedName name="_8__123Graph_Bグラフ_20A" hidden="1">[7]発停サイクル表!#REF!</definedName>
    <definedName name="_8__123Graph_CCHART_2" hidden="1">#REF!</definedName>
    <definedName name="_8__123Graph_XF_S" hidden="1">#REF!</definedName>
    <definedName name="_8_0_0_F" hidden="1">#REF!</definedName>
    <definedName name="_80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5W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123Graph_Fｸﾞﾗﾌ_1" hidden="1">#REF!</definedName>
    <definedName name="_8Excel_BuiltIn_Print_Area_1_1_1_1_1_1_1_1_1_1_1_1_1_1">#REF!</definedName>
    <definedName name="_8Excel_BuiltIn_Print_Area_14">#REF!</definedName>
    <definedName name="_9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[7]発停サイクル表!#REF!</definedName>
    <definedName name="_9__123Graph_XF_S" hidden="1">#REF!</definedName>
    <definedName name="_9_0_0_F" hidden="1">[10]DETAIL!#REF!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">#REF!</definedName>
    <definedName name="_93__123Graph_LBL_AC04C_FR_L1" hidden="1">#REF!</definedName>
    <definedName name="_93A">#REF!</definedName>
    <definedName name="_93B">#REF!</definedName>
    <definedName name="_94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9Excel_BuiltIn_Print_Area_16">#REF!</definedName>
    <definedName name="_A">#REF!</definedName>
    <definedName name="_A007">#REF!</definedName>
    <definedName name="_a1" hidden="1">{"cashflow",#N/A,FALSE,"CASHFLOW "}</definedName>
    <definedName name="_A10">#REF!</definedName>
    <definedName name="_A100" hidden="1">{#N/A,#N/A,FALSE,"DIR-REP";#N/A,#N/A,FALSE,"AUD-REPORT";#N/A,#N/A,FALSE,"P7L&amp;BS";#N/A,#N/A,FALSE,"NOTES";#N/A,#N/A,FALSE,"FA";#N/A,#N/A,FALSE,"NOTES (2)";#N/A,#N/A,FALSE,"Schedule  IV";#N/A,#N/A,FALSE,"Schedule V"}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600">#REF!</definedName>
    <definedName name="_A66000">#REF!</definedName>
    <definedName name="_A665236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DD">#REF!</definedName>
    <definedName name="_adj2004" hidden="1">[14]INTERNET!#REF!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4" hidden="1">{#N/A,#N/A,FALSE,"TAXC.INDEX";#N/A,#N/A,FALSE,"Schedule I";#N/A,#N/A,FALSE,"Schedule  II";#N/A,#N/A,FALSE,"Schedule III"}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2" hidden="1">{#N/A,#N/A,FALSE,"Chi tiÆt"}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ug2">#REF!</definedName>
    <definedName name="_AZ2">#REF!</definedName>
    <definedName name="_AZ3">#REF!</definedName>
    <definedName name="_B007">#REF!</definedName>
    <definedName name="_B1">#REF!</definedName>
    <definedName name="_b2" hidden="1">{"'Summary'!$A$5:$H$42"}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B">#REF!</definedName>
    <definedName name="_BOI04">#REF!</definedName>
    <definedName name="_BRANCH_印刷1_">#REF!</definedName>
    <definedName name="_BUD0698">#REF!</definedName>
    <definedName name="_Builtin0" hidden="1">#REF!</definedName>
    <definedName name="_Builtin155" hidden="1">#N/A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A3">#N/A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fl1">#REF!</definedName>
    <definedName name="_cfl2">#REF!</definedName>
    <definedName name="_cfl3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ur1">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7">'[4]103105'!#REF!</definedName>
    <definedName name="_DAT3">#REF!</definedName>
    <definedName name="_DAT34">'[4]103105'!#REF!</definedName>
    <definedName name="_DAT35">'[4]103105'!#REF!</definedName>
    <definedName name="_DAT38">'[4]103105'!#REF!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E">#REF!</definedName>
    <definedName name="_e1">#REF!</definedName>
    <definedName name="_E11" hidden="1">{"'Eng (page2)'!$A$1:$D$52"}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1300" hidden="1">{#N/A,#N/A,FALSE,"DIR-REP";#N/A,#N/A,FALSE,"AUD-REPORT";#N/A,#N/A,FALSE,"P7L&amp;BS";#N/A,#N/A,FALSE,"NOTES";#N/A,#N/A,FALSE,"FA";#N/A,#N/A,FALSE,"NOTES (2)";#N/A,#N/A,FALSE,"Schedule  IV";#N/A,#N/A,FALSE,"Schedule V"}</definedName>
    <definedName name="_e2" hidden="1">{"'Sheet1'!$L$16"}</definedName>
    <definedName name="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" hidden="1">{"'Sheet1'!$L$16"}</definedName>
    <definedName name="_e5" hidden="1">{"'Sheet1'!$L$16"}</definedName>
    <definedName name="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6" hidden="1">{"'Sheet1'!$L$16"}</definedName>
    <definedName name="_E66000">#REF!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1" hidden="1">#REF!</definedName>
    <definedName name="_FCCN">#REF!</definedName>
    <definedName name="_Feb1">#REF!</definedName>
    <definedName name="_feb2">#REF!</definedName>
    <definedName name="_FF">#REF!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'[16]Prft&amp;Loss:FIN TB_SI'!$B$1:$M$1762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140">#REF!</definedName>
    <definedName name="_G300">#REF!</definedName>
    <definedName name="_G301">#REF!</definedName>
    <definedName name="_G301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Z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084">#REF!</definedName>
    <definedName name="_k1">#REF!</definedName>
    <definedName name="_K2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K306" hidden="1">{"'Eng (page2)'!$A$1:$D$52"}</definedName>
    <definedName name="_K8">#REF!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[17]F_OH!#REF!</definedName>
    <definedName name="_Key2_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#REF!</definedName>
    <definedName name="_key8" hidden="1">#REF!</definedName>
    <definedName name="_KEY90" hidden="1">#REF!</definedName>
    <definedName name="_KIM01" hidden="1">{"'Changes Log'!$A$1:$F$25"}</definedName>
    <definedName name="_kkk1" hidden="1">#REF!</definedName>
    <definedName name="_KOR97">#REF!</definedName>
    <definedName name="_KOR98">#REF!</definedName>
    <definedName name="_L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>#REF!&amp;#REF!&amp;#REF!&amp;":"&amp;#REF!</definedName>
    <definedName name="_LK2">#REF!&amp;#REF!&amp;#REF!&amp;":"&amp;#REF!</definedName>
    <definedName name="_LL1">#REF!</definedName>
    <definedName name="_Look" hidden="1">[15]Variables!$B$4</definedName>
    <definedName name="_LT1098">#REF!</definedName>
    <definedName name="_LT1137">#REF!</definedName>
    <definedName name="_LT8888">#REF!</definedName>
    <definedName name="_LYP1">[8]Malasia!#REF!</definedName>
    <definedName name="_LYP2">[8]Malasia!#REF!</definedName>
    <definedName name="_LYP3">[8]Malasia!#REF!</definedName>
    <definedName name="_LYP4">[8]Malasia!#REF!</definedName>
    <definedName name="_LYP5">[8]Malasia!#REF!</definedName>
    <definedName name="_LYP6">[8]Malasia!#REF!</definedName>
    <definedName name="_LYP9">[8]Malasia!#REF!</definedName>
    <definedName name="_M1">#REF!</definedName>
    <definedName name="_M10" hidden="1">{"'Sheet1'!$L$16"}</definedName>
    <definedName name="_M157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>#REF!</definedName>
    <definedName name="_M300" hidden="1">{"'Model'!$A$1:$N$53"}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IN0698">#REF!</definedName>
    <definedName name="_MM">#REF!</definedName>
    <definedName name="_MM1">#REF!</definedName>
    <definedName name="_MO1" hidden="1">{"'Changes Log'!$A$1:$F$25"}</definedName>
    <definedName name="_MR001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ET1">#REF!</definedName>
    <definedName name="_NET2">#REF!</definedName>
    <definedName name="_new1" hidden="1">{#N/A,#N/A,TRUE,"COVER";#N/A,#N/A,TRUE,"DIR";#N/A,#N/A,TRUE,"AUDIT"}</definedName>
    <definedName name="_NN2">#REF!</definedName>
    <definedName name="_NN3">#REF!</definedName>
    <definedName name="_NN6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10" hidden="1">{"'Eng (page2)'!$A$1:$D$52"}</definedName>
    <definedName name="_o9" hidden="1">#REF!</definedName>
    <definedName name="_OA1">#REF!</definedName>
    <definedName name="_OA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l1">#REF!</definedName>
    <definedName name="_ol2">#REF!</definedName>
    <definedName name="_ol3">#REF!</definedName>
    <definedName name="_ON1">#REF!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2" hidden="1">255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pa2">[1]!_pa2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D2">#REF!</definedName>
    <definedName name="_PF_FLUSH_C_\LA">#REF!</definedName>
    <definedName name="_PL10">#REF!</definedName>
    <definedName name="_PL11">Scheduled_Payment+Extra_Payment</definedName>
    <definedName name="_pl2">#REF!</definedName>
    <definedName name="_PM2">#REF!</definedName>
    <definedName name="_PP1">#REF!</definedName>
    <definedName name="_pp30" hidden="1">#REF!</definedName>
    <definedName name="_PPE2" hidden="1">#REF!</definedName>
    <definedName name="_prg1">#REF!</definedName>
    <definedName name="_prg180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3">#REF!</definedName>
    <definedName name="_Q41110" hidden="1">{"'Model'!$A$1:$N$53"}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UY3">{#N/A,#N/A,FALSE,"Sheet2"}</definedName>
    <definedName name="_QYY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SA24201">#REF!</definedName>
    <definedName name="_rub1">[18]db!$C$15,[18]db!$B$14,[18]db!$B$12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eries" hidden="1">[15]Variables!$B$3</definedName>
    <definedName name="_SF04">#REF!</definedName>
    <definedName name="_SF1">#REF!</definedName>
    <definedName name="_SF2003">#REF!</definedName>
    <definedName name="_Shading" hidden="1">[15]Variables!$B$2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2">#REF!</definedName>
    <definedName name="_SY4">#REF!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AX2">#REF!</definedName>
    <definedName name="_TB0605">#REF!</definedName>
    <definedName name="_tb1">#REF!</definedName>
    <definedName name="_TB1206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in1" hidden="1">#REF!</definedName>
    <definedName name="_VOL1">#REF!</definedName>
    <definedName name="_VOL2">#REF!</definedName>
    <definedName name="_VOL3">#REF!</definedName>
    <definedName name="_VOL4">#REF!</definedName>
    <definedName name="_w1" hidden="1">{#N/A,#N/A,FALSE,"DIR-REP";#N/A,#N/A,FALSE,"AUD-REPORT";#N/A,#N/A,FALSE,"P7L&amp;BS";#N/A,#N/A,FALSE,"NOTES";#N/A,#N/A,FALSE,"FA";#N/A,#N/A,FALSE,"NOTES (2)";#N/A,#N/A,FALSE,"Schedule  IV";#N/A,#N/A,FALSE,"Schedule V"}</definedName>
    <definedName name="_w2" hidden="1">{"'Sheet1'!$L$16"}</definedName>
    <definedName name="_w3" hidden="1">{"'Sheet1'!$L$16"}</definedName>
    <definedName name="_w4">#N/A</definedName>
    <definedName name="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GZY">#REF!</definedName>
    <definedName name="_WN1">#REF!</definedName>
    <definedName name="_WN2">#REF!</definedName>
    <definedName name="_WP">#REF!</definedName>
    <definedName name="_WP2007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x1">#N/A</definedName>
    <definedName name="_XX12">#REF!</definedName>
    <definedName name="_xx6666">#REF!</definedName>
    <definedName name="_y4" hidden="1">{"'Eng (page2)'!$A$1:$D$52"}</definedName>
    <definedName name="_y6" hidden="1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_zz1">#REF!</definedName>
    <definedName name="_zz9999">#REF!</definedName>
    <definedName name="_ขายวัสดุ">#REF!</definedName>
    <definedName name="_ขายสินทรัพย์">#REF!</definedName>
    <definedName name="↑">#REF!</definedName>
    <definedName name="・急“x">#REF!</definedName>
    <definedName name="a">#REF!</definedName>
    <definedName name="â" hidden="1">{"'Sheet1'!$L$16"}</definedName>
    <definedName name="A.C.I.B.Carpet_Int.">#REF!</definedName>
    <definedName name="A_1">#REF!</definedName>
    <definedName name="A_AU">#N/A</definedName>
    <definedName name="A_C_Code">#REF!</definedName>
    <definedName name="A_DOE_Crosstab">#REF!</definedName>
    <definedName name="A_Top_Paint">#REF!</definedName>
    <definedName name="A_YEE">#N/A</definedName>
    <definedName name="A_YUEN">#N/A</definedName>
    <definedName name="A_クエリー">#REF!</definedName>
    <definedName name="Ã÷Ï¸ÕË">#REF!</definedName>
    <definedName name="a1.xls">#REF!</definedName>
    <definedName name="A10_">#REF!</definedName>
    <definedName name="A1000.">#REF!</definedName>
    <definedName name="A1000h">#REF!</definedName>
    <definedName name="a2.xls">#REF!</definedName>
    <definedName name="Ａ２３">#N/A</definedName>
    <definedName name="A23234234" hidden="1">{"'Eng (page2)'!$A$1:$D$52"}</definedName>
    <definedName name="a2c">#REF!</definedName>
    <definedName name="a3.xls">#REF!</definedName>
    <definedName name="a4." hidden="1">{"hilight3",#N/A,FALSE,"HILIGHT3"}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.Report.Files" hidden="1">#REF!</definedName>
    <definedName name="AA.Reports.Available" hidden="1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_JUMP">#N/A</definedName>
    <definedName name="aaa" hidden="1">{"conso",#N/A,FALSE,"cash flow"}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>"AAA_SET"</definedName>
    <definedName name="AAA_duser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{"'Eng (page2)'!$A$1:$D$52"}</definedName>
    <definedName name="AAAAA1111" hidden="1">{"'Summary'!$A$5:$H$42"}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äÁèÁÕ__èÍ">#REF!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z">#REF!</definedName>
    <definedName name="AAt">#REF!</definedName>
    <definedName name="aatt">#REF!</definedName>
    <definedName name="aaz">#REF!</definedName>
    <definedName name="ab">#N/A</definedName>
    <definedName name="aba" hidden="1">#REF!</definedName>
    <definedName name="abc" hidden="1">{"Golf Assumptions",#N/A,FALSE,"Asu";"Golf PF1",#N/A,FALSE,"Golf";"Golf PF2",#N/A,FALSE,"Golf";"Golf Dep1",#N/A,FALSE,"Golf";"Golf Dep2",#N/A,FALSE,"Golf"}</definedName>
    <definedName name="abcc" hidden="1">{#N/A,#N/A,FALSE,"OffAdvance";#N/A,#N/A,FALSE,"OffExpRprt";#N/A,#N/A,FALSE,"Entertmnt";#N/A,#N/A,FALSE,"Promotion";#N/A,#N/A,FALSE,"Travelling"}</definedName>
    <definedName name="ABCD" hidden="1">{#N/A,#N/A,FALSE,"BUDGET"}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D1">#REF!</definedName>
    <definedName name="AC_EC">#REF!</definedName>
    <definedName name="AC_EI">#REF!</definedName>
    <definedName name="AC_MC">#REF!</definedName>
    <definedName name="AC_MI">#REF!</definedName>
    <definedName name="AC_NHK">#REF!</definedName>
    <definedName name="AC_NTL">#REF!</definedName>
    <definedName name="AC_OC">#REF!</definedName>
    <definedName name="AC_OI">#REF!</definedName>
    <definedName name="AC_OP">#REF!</definedName>
    <definedName name="Acc" hidden="1">#REF!</definedName>
    <definedName name="Acc_Code">#REF!</definedName>
    <definedName name="Acc_Coe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">OFFSET([19]Lists!$C$3,,,COUNTA([19]Lists!$C:$C)-2,)</definedName>
    <definedName name="Account_Balance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_payable_1">OFFSET([19]Lists!$T$3,,,COUNTA([19]Lists!$T:$T)-2,)</definedName>
    <definedName name="Accounts_payable_2">OFFSET([19]Lists!$U$3,,,COUNTA([19]Lists!$U:$U)-2,)</definedName>
    <definedName name="Accounts_receivable_1">OFFSET([19]Lists!$G$3,,,COUNTA([19]Lists!$G:$G)-2,)</definedName>
    <definedName name="Accounts_receivable_2">OFFSET([19]Lists!$H$3,,,COUNTA([19]Lists!$H:$H)-2,)</definedName>
    <definedName name="Accrual_Query">#REF!</definedName>
    <definedName name="Accruals">#REF!</definedName>
    <definedName name="accrue" hidden="1">{"'Eng (page2)'!$A$1:$D$52"}</definedName>
    <definedName name="Acct">#REF!</definedName>
    <definedName name="Accu._Depn">#REF!</definedName>
    <definedName name="Accu._Depn.">#REF!</definedName>
    <definedName name="acl">#REF!</definedName>
    <definedName name="ACT">#REF!</definedName>
    <definedName name="ACT__THAILAND__CO._LTD.">#REF!</definedName>
    <definedName name="ACTAPREMP">#REF!</definedName>
    <definedName name="ACTAPRP1">#REF!</definedName>
    <definedName name="ACTAPRP2">#REF!</definedName>
    <definedName name="ACTAPRP3">#REF!</definedName>
    <definedName name="ACTAPRP4">#REF!</definedName>
    <definedName name="ACTAPRP5">#REF!</definedName>
    <definedName name="ACTAPRP6">#REF!</definedName>
    <definedName name="ACTAPRP7">#REF!</definedName>
    <definedName name="ACTAPRP8">#REF!</definedName>
    <definedName name="ACTAPRP9">#REF!</definedName>
    <definedName name="ACTAPRWC">#REF!</definedName>
    <definedName name="ACTAUGEMP">#REF!</definedName>
    <definedName name="ACTAUGP1">#REF!</definedName>
    <definedName name="ACTAUGP2">#REF!</definedName>
    <definedName name="ACTAUGP3">#REF!</definedName>
    <definedName name="ACTAUGP4">#REF!</definedName>
    <definedName name="ACTAUGP5">#REF!</definedName>
    <definedName name="ACTAUGP6">#REF!</definedName>
    <definedName name="ACTAUGP7">#REF!</definedName>
    <definedName name="ACTAUGP8">#REF!</definedName>
    <definedName name="ACTAUGP9">#REF!</definedName>
    <definedName name="ACTAUGWC">#REF!</definedName>
    <definedName name="ACTCUMAPRP1">#REF!</definedName>
    <definedName name="ACTCUMAPRP2">#REF!</definedName>
    <definedName name="ACTCUMAPRP3">#REF!</definedName>
    <definedName name="ACTCUMAPRP4">#REF!</definedName>
    <definedName name="ACTCUMAPRP5">#REF!</definedName>
    <definedName name="ACTCUMAPRP6">#REF!</definedName>
    <definedName name="ACTCUMAPRP9">#REF!</definedName>
    <definedName name="ACTCUMAUGP1">#REF!</definedName>
    <definedName name="ACTCUMAUGP2">#REF!</definedName>
    <definedName name="ACTCUMAUGP3">#REF!</definedName>
    <definedName name="ACTCUMAUGP4">#REF!</definedName>
    <definedName name="ACTCUMAUGP5">#REF!</definedName>
    <definedName name="ACTCUMAUGP6">#REF!</definedName>
    <definedName name="ACTCUMAUGP9">#REF!</definedName>
    <definedName name="ACTCUMDECP1">#REF!</definedName>
    <definedName name="ACTCUMDECP2">#REF!</definedName>
    <definedName name="ACTCUMDECP3">#REF!</definedName>
    <definedName name="ACTCUMDECP4">#REF!</definedName>
    <definedName name="ACTCUMDECP5">#REF!</definedName>
    <definedName name="ACTCUMDECP6">#REF!</definedName>
    <definedName name="ACTCUMDECP9">#REF!</definedName>
    <definedName name="ACTCUMFEBP1">#REF!</definedName>
    <definedName name="ACTCUMFEBP2">#REF!</definedName>
    <definedName name="ACTCUMFEBP3">#REF!</definedName>
    <definedName name="ACTCUMFEBP4">#REF!</definedName>
    <definedName name="ACTCUMFEBP5">#REF!</definedName>
    <definedName name="ACTCUMFEBP6">#REF!</definedName>
    <definedName name="ACTCUMFEBP9">#REF!</definedName>
    <definedName name="ACTCUMJANP1">#REF!</definedName>
    <definedName name="ACTCUMJANP2">#REF!</definedName>
    <definedName name="ACTCUMJANP3">#REF!</definedName>
    <definedName name="ACTCUMJANP4">#REF!</definedName>
    <definedName name="ACTCUMJANP5">#REF!</definedName>
    <definedName name="ACTCUMJANP6">#REF!</definedName>
    <definedName name="ACTCUMJANP9">#REF!</definedName>
    <definedName name="ACTCUMJULP1">#REF!</definedName>
    <definedName name="ACTCUMJULP2">#REF!</definedName>
    <definedName name="ACTCUMJULP3">#REF!</definedName>
    <definedName name="ACTCUMJULP4">#REF!</definedName>
    <definedName name="ACTCUMJULP5">#REF!</definedName>
    <definedName name="ACTCUMJULP6">#REF!</definedName>
    <definedName name="ACTCUMJULP9">#REF!</definedName>
    <definedName name="ACTCUMJUNP1">#REF!</definedName>
    <definedName name="ACTCUMJUNP2">#REF!</definedName>
    <definedName name="ACTCUMJUNP3">#REF!</definedName>
    <definedName name="ACTCUMJUNP4">#REF!</definedName>
    <definedName name="ACTCUMJUNP5">#REF!</definedName>
    <definedName name="ACTCUMJUNP6">#REF!</definedName>
    <definedName name="ACTCUMJUNP9">#REF!</definedName>
    <definedName name="ACTCUMMARP1">#REF!</definedName>
    <definedName name="ACTCUMMARP2">#REF!</definedName>
    <definedName name="ACTCUMMARP3">#REF!</definedName>
    <definedName name="ACTCUMMARP4">#REF!</definedName>
    <definedName name="ACTCUMMARP5">#REF!</definedName>
    <definedName name="ACTCUMMARP6">#REF!</definedName>
    <definedName name="ACTCUMMARP9">#REF!</definedName>
    <definedName name="ACTCUMMAYP1">#REF!</definedName>
    <definedName name="ACTCUMMAYP2">#REF!</definedName>
    <definedName name="ACTCUMMAYP3">#REF!</definedName>
    <definedName name="ACTCUMMAYP4">#REF!</definedName>
    <definedName name="ACTCUMMAYP5">#REF!</definedName>
    <definedName name="ACTCUMMAYP6">#REF!</definedName>
    <definedName name="ACTCUMMAYP9">#REF!</definedName>
    <definedName name="ACTCUMNOVP1">#REF!</definedName>
    <definedName name="ACTCUMNOVP2">#REF!</definedName>
    <definedName name="ACTCUMNOVP3">#REF!</definedName>
    <definedName name="ACTCUMNOVP4">#REF!</definedName>
    <definedName name="ACTCUMNOVP5">#REF!</definedName>
    <definedName name="ACTCUMNOVP6">#REF!</definedName>
    <definedName name="ACTCUMNOVP9">#REF!</definedName>
    <definedName name="ACTCUMOCTP1">#REF!</definedName>
    <definedName name="ACTCUMOCTP2">#REF!</definedName>
    <definedName name="ACTCUMOCTP3">#REF!</definedName>
    <definedName name="ACTCUMOCTP4">#REF!</definedName>
    <definedName name="ACTCUMOCTP5">#REF!</definedName>
    <definedName name="ACTCUMOCTP6">#REF!</definedName>
    <definedName name="ACTCUMOCTP9">#REF!</definedName>
    <definedName name="ACTCUMSEPP1">#REF!</definedName>
    <definedName name="ACTCUMSEPP2">#REF!</definedName>
    <definedName name="ACTCUMSEPP3">#REF!</definedName>
    <definedName name="ACTCUMSEPP4">#REF!</definedName>
    <definedName name="ACTCUMSEPP5">#REF!</definedName>
    <definedName name="ACTCUMSEPP6">#REF!</definedName>
    <definedName name="ACTCUMSEPP9">#REF!</definedName>
    <definedName name="ACTDECEMP">#REF!</definedName>
    <definedName name="ACTDECP1">#REF!</definedName>
    <definedName name="ACTDECP2">#REF!</definedName>
    <definedName name="ACTDECP3">#REF!</definedName>
    <definedName name="ACTDECP4">#REF!</definedName>
    <definedName name="ACTDECP5">#REF!</definedName>
    <definedName name="ACTDECP6">#REF!</definedName>
    <definedName name="ACTDECP7">#REF!</definedName>
    <definedName name="ACTDECP8">#REF!</definedName>
    <definedName name="ACTDECP9">#REF!</definedName>
    <definedName name="ACTDECWC">#REF!</definedName>
    <definedName name="ACTEMPMTH">[8]Malasia!#REF!</definedName>
    <definedName name="ACTEMPYTD">[8]Malasia!#REF!</definedName>
    <definedName name="ACTFEBEMP">#REF!</definedName>
    <definedName name="ACTFEBP1">#REF!</definedName>
    <definedName name="ACTFEBP2">#REF!</definedName>
    <definedName name="ACTFEBP3">#REF!</definedName>
    <definedName name="ACTFEBP4">#REF!</definedName>
    <definedName name="ACTFEBP5">#REF!</definedName>
    <definedName name="ACTFEBP6">#REF!</definedName>
    <definedName name="ACTFEBP7">#REF!</definedName>
    <definedName name="ACTFEBP8">#REF!</definedName>
    <definedName name="ACTFEBP9">#REF!</definedName>
    <definedName name="ACTFEBWC">#REF!</definedName>
    <definedName name="Activity">'[20]DropDown List'!#REF!</definedName>
    <definedName name="ACTJANEMP">#REF!</definedName>
    <definedName name="ACTJANP1">#REF!</definedName>
    <definedName name="ACTJANP2">#REF!</definedName>
    <definedName name="ACTJANP3">#REF!</definedName>
    <definedName name="ACTJANP4">#REF!</definedName>
    <definedName name="ACTJANP5">#REF!</definedName>
    <definedName name="ACTJANP6">#REF!</definedName>
    <definedName name="ACTJANP7">#REF!</definedName>
    <definedName name="ACTJANP8">#REF!</definedName>
    <definedName name="ACTJANP9">#REF!</definedName>
    <definedName name="ACTJANWC">#REF!</definedName>
    <definedName name="ACTJULEMP">#REF!</definedName>
    <definedName name="ACTJULP1">#REF!</definedName>
    <definedName name="ACTJULP2">#REF!</definedName>
    <definedName name="ACTJULP3">#REF!</definedName>
    <definedName name="ACTJULP4">#REF!</definedName>
    <definedName name="ACTJULP5">#REF!</definedName>
    <definedName name="ACTJULP6">#REF!</definedName>
    <definedName name="ACTJULP7">#REF!</definedName>
    <definedName name="ACTJULP8">#REF!</definedName>
    <definedName name="ACTJULP9">#REF!</definedName>
    <definedName name="ACTJULWC">#REF!</definedName>
    <definedName name="ACTJUNEMP">#REF!</definedName>
    <definedName name="ACTJUNP1">#REF!</definedName>
    <definedName name="ACTJUNP2">#REF!</definedName>
    <definedName name="ACTJUNP3">#REF!</definedName>
    <definedName name="ACTJUNP4">#REF!</definedName>
    <definedName name="ACTJUNP5">#REF!</definedName>
    <definedName name="ACTJUNP6">#REF!</definedName>
    <definedName name="ACTJUNP7">#REF!</definedName>
    <definedName name="ACTJUNP8">#REF!</definedName>
    <definedName name="ACTJUNP9">#REF!</definedName>
    <definedName name="ACTJUNWC">#REF!</definedName>
    <definedName name="ACTMAREMP">#REF!</definedName>
    <definedName name="ACTMARP1">#REF!</definedName>
    <definedName name="ACTMARP2">#REF!</definedName>
    <definedName name="ACTMARP3">#REF!</definedName>
    <definedName name="ACTMARP4">#REF!</definedName>
    <definedName name="ACTMARP5">#REF!</definedName>
    <definedName name="ACTMARP6">#REF!</definedName>
    <definedName name="ACTMARP7">#REF!</definedName>
    <definedName name="ACTMARP8">#REF!</definedName>
    <definedName name="ACTMARP9">#REF!</definedName>
    <definedName name="ACTMARWC">#REF!</definedName>
    <definedName name="ACTMAYEMP">#REF!</definedName>
    <definedName name="ACTMAYP1">#REF!</definedName>
    <definedName name="ACTMAYP2">#REF!</definedName>
    <definedName name="ACTMAYP3">#REF!</definedName>
    <definedName name="ACTMAYP4">#REF!</definedName>
    <definedName name="ACTMAYP5">#REF!</definedName>
    <definedName name="ACTMAYP6">#REF!</definedName>
    <definedName name="ACTMAYP7">#REF!</definedName>
    <definedName name="ACTMAYP8">#REF!</definedName>
    <definedName name="ACTMAYP9">#REF!</definedName>
    <definedName name="ACTMAYWC">#REF!</definedName>
    <definedName name="ACTMONTH">[8]Malasia!#REF!</definedName>
    <definedName name="ACTNOVEMP">#REF!</definedName>
    <definedName name="ACTNOVP1">#REF!</definedName>
    <definedName name="ACTNOVP2">#REF!</definedName>
    <definedName name="ACTNOVP3">#REF!</definedName>
    <definedName name="ACTNOVP4">#REF!</definedName>
    <definedName name="ACTNOVP5">#REF!</definedName>
    <definedName name="ACTNOVP6">#REF!</definedName>
    <definedName name="ACTNOVP7">#REF!</definedName>
    <definedName name="ACTNOVP8">#REF!</definedName>
    <definedName name="ACTNOVP9">#REF!</definedName>
    <definedName name="ACTNOVWC">#REF!</definedName>
    <definedName name="ACTOCTEMP">#REF!</definedName>
    <definedName name="ACTOCTP1">#REF!</definedName>
    <definedName name="ACTOCTP2">#REF!</definedName>
    <definedName name="ACTOCTP3">#REF!</definedName>
    <definedName name="ACTOCTP4">#REF!</definedName>
    <definedName name="ACTOCTP5">#REF!</definedName>
    <definedName name="ACTOCTP6">#REF!</definedName>
    <definedName name="ACTOCTP7">#REF!</definedName>
    <definedName name="ACTOCTP8">#REF!</definedName>
    <definedName name="ACTOCTP9">#REF!</definedName>
    <definedName name="ACTOCTWC">#REF!</definedName>
    <definedName name="ACTP1">[8]Malasia!#REF!</definedName>
    <definedName name="ACTP2">[8]Malasia!#REF!</definedName>
    <definedName name="ACTP3">[8]Malasia!#REF!</definedName>
    <definedName name="ACTP4">[8]Malasia!#REF!</definedName>
    <definedName name="ACTP5">[8]Malasia!#REF!</definedName>
    <definedName name="ACTP6">[8]Malasia!#REF!</definedName>
    <definedName name="ACTP7">[8]Malasia!#REF!</definedName>
    <definedName name="ACTP8">[8]Malasia!#REF!</definedName>
    <definedName name="ACTP9">[8]Malasia!#REF!</definedName>
    <definedName name="ACTSEPEMP">#REF!</definedName>
    <definedName name="ACTSEPP1">#REF!</definedName>
    <definedName name="ACTSEPP2">#REF!</definedName>
    <definedName name="ACTSEPP3">#REF!</definedName>
    <definedName name="ACTSEPP4">#REF!</definedName>
    <definedName name="ACTSEPP5">#REF!</definedName>
    <definedName name="ACTSEPP6">#REF!</definedName>
    <definedName name="ACTSEPP7">#REF!</definedName>
    <definedName name="ACTSEPP8">#REF!</definedName>
    <definedName name="ACTSEPP9">#REF!</definedName>
    <definedName name="ACTSEPWC">#REF!</definedName>
    <definedName name="ACTUAL">#REF!</definedName>
    <definedName name="Actual_bkd">#REF!</definedName>
    <definedName name="Actual_ksn">#REF!</definedName>
    <definedName name="ACTWCMTH">[8]Malasia!#REF!</definedName>
    <definedName name="ACTYTDP1">[8]Malasia!#REF!</definedName>
    <definedName name="ACTYTDP2">[8]Malasia!#REF!</definedName>
    <definedName name="ACTYTDP3">[8]Malasia!#REF!</definedName>
    <definedName name="ACTYTDP4">[8]Malasia!#REF!</definedName>
    <definedName name="ACTYTDP5">[8]Malasia!#REF!</definedName>
    <definedName name="ACTYTDP6">[8]Malasia!#REF!</definedName>
    <definedName name="ACTYTDP9">[8]Malasia!#REF!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">#REF!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a">#REF!</definedName>
    <definedName name="ADD">#REF!</definedName>
    <definedName name="addi">#REF!</definedName>
    <definedName name="addr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fdfa">[1]!adfdfdfa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j_Tota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_RE">#REF!</definedName>
    <definedName name="Adjusted_Cost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>#N/A</definedName>
    <definedName name="Advance_from_customers_1">OFFSET([19]Lists!$V$3,,,COUNTA([19]Lists!$V:$V)-2,)</definedName>
    <definedName name="Advance_from_customers_2">OFFSET([19]Lists!$W$3,,,COUNTA([19]Lists!$W:$W)-2,)</definedName>
    <definedName name="Advance_Paint___Chemical">#REF!</definedName>
    <definedName name="AE">#REF!</definedName>
    <definedName name="aeh">#REF!</definedName>
    <definedName name="AENUM">#REF!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rt" hidden="1">{"'Sheet1'!$L$16"}</definedName>
    <definedName name="af">#REF!</definedName>
    <definedName name="afaf">#REF!</definedName>
    <definedName name="afafa">#REF!</definedName>
    <definedName name="afdf" hidden="1">{"'Eng (page2)'!$A$1:$D$52"}</definedName>
    <definedName name="afdfa">#REF!</definedName>
    <definedName name="affa">#REF!</definedName>
    <definedName name="afs">#REF!</definedName>
    <definedName name="after_tax">#REF!</definedName>
    <definedName name="agdump">#REF!</definedName>
    <definedName name="AGEDDATABASE" hidden="1">{#N/A,#N/A,FALSE,"970301";#N/A,#N/A,FALSE,"970302";#N/A,#N/A,FALSE,"970303";#N/A,#N/A,FALSE,"970304";#N/A,#N/A,FALSE,"COM1";#N/A,#N/A,FALSE,"COM2"}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g">'[21]Selection obj'!$L$2:$L$4</definedName>
    <definedName name="AGING">#REF!</definedName>
    <definedName name="Aii">#REF!</definedName>
    <definedName name="AIR">#REF!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dl" hidden="1">{"Rent1",#N/A,FALSE,"RENT";"Rent2",#N/A,FALSE,"RENT"}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am">#REF!</definedName>
    <definedName name="alicia">#N/A</definedName>
    <definedName name="all">#REF!</definedName>
    <definedName name="All_Cancel">#REF!</definedName>
    <definedName name="ALL_PART_LIST_SUM_1st">#REF!</definedName>
    <definedName name="All_Select">#REF!</definedName>
    <definedName name="AllData">#REF!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ready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I_Min">#REF!</definedName>
    <definedName name="ammmmmmmmm" hidden="1">{"'Eng (page2)'!$A$1:$D$52"}</definedName>
    <definedName name="AMOUNT">#REF!</definedName>
    <definedName name="AMOUNT08">#REF!</definedName>
    <definedName name="Amountlookup">#REF!</definedName>
    <definedName name="AMPT">#REF!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daman_amt">#REF!</definedName>
    <definedName name="Andaman_Q">#REF!</definedName>
    <definedName name="ANG_CAL">#N/A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ong" hidden="1">{"'Sheet1'!$L$16"}</definedName>
    <definedName name="ANSA">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iginal_Cost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>#REF!</definedName>
    <definedName name="ap_ar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notes">#REF!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ropriation_for_fund">OFFSET([19]Lists!$AI$3,,,COUNTA([19]Lists!$AI:$AI)-2,)</definedName>
    <definedName name="Appropriation_for_surplus_reserve">OFFSET([19]Lists!$AH$3,,,COUNTA([19]Lists!$AH:$AH)-2,)</definedName>
    <definedName name="Apr">#REF!</definedName>
    <definedName name="APR_SEP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sxder">#N/A</definedName>
    <definedName name="ar">#REF!</definedName>
    <definedName name="ARA_Threshold">#REF!</definedName>
    <definedName name="ARC">#REF!</definedName>
    <definedName name="arch" hidden="1">{"'Sheet1'!$A$14:$L$181"}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ill">#REF!,#REF!,#REF!,#REF!</definedName>
    <definedName name="aree">[1]!aree</definedName>
    <definedName name="arf" hidden="1">{"all",#N/A,FALSE,"Vs LE";"ALL",#N/A,FALSE,"Summary"}</definedName>
    <definedName name="Arial">#REF!</definedName>
    <definedName name="ARINVAP">#REF!</definedName>
    <definedName name="ARM">#REF!</definedName>
    <definedName name="ARnotes">#REF!</definedName>
    <definedName name="ARP_Threshold">#REF!</definedName>
    <definedName name="arpa">#REF!</definedName>
    <definedName name="arpB">#REF!</definedName>
    <definedName name="arpd">#REF!</definedName>
    <definedName name="arpe">#REF!</definedName>
    <definedName name="arpf">#REF!</definedName>
    <definedName name="arpg">#REF!</definedName>
    <definedName name="arph">#REF!</definedName>
    <definedName name="arpp">#REF!</definedName>
    <definedName name="arpp101arpa">#REF!</definedName>
    <definedName name="arpp101arpb">#REF!</definedName>
    <definedName name="arpp101arpc">#REF!</definedName>
    <definedName name="arpp101arpd">#REF!</definedName>
    <definedName name="arpp101arpe">#REF!</definedName>
    <definedName name="arpp101arpf">#REF!</definedName>
    <definedName name="arpp101arpg">#REF!</definedName>
    <definedName name="ars">#REF!</definedName>
    <definedName name="art" hidden="1">#REF!</definedName>
    <definedName name="ART_COLOUR_DESIGN_CO_.LTD.">"ART COLOUR DESIGN CO.,LTD."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\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2WebLink1">#REF!</definedName>
    <definedName name="AS2WebLink2">[22]Summary!$L$11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HKALIT_CHEMIPROD_LTD.">#REF!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d">#N/A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osing">#REF!</definedName>
    <definedName name="Asset_Status">#REF!</definedName>
    <definedName name="ASSET1">#REF!</definedName>
    <definedName name="ASSET2">#REF!</definedName>
    <definedName name="ASSET3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{"'Sheet1'!$L$16"}</definedName>
    <definedName name="assss">[1]!assss</definedName>
    <definedName name="asssss" hidden="1">{"'Sheet1'!$L$16"}</definedName>
    <definedName name="assssssa" hidden="1">{"'Sell_Office'!$C$5:$D$6"}</definedName>
    <definedName name="Asstes">#REF!</definedName>
    <definedName name="ASSY1">#REF!</definedName>
    <definedName name="At">#REF!</definedName>
    <definedName name="ATAC_CHEMICAL_CO._LTD.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UST">#REF!</definedName>
    <definedName name="aun" hidden="1">{"'Eng (page2)'!$A$1:$D$52"}</definedName>
    <definedName name="AuraStyleDefaultsReset" hidden="1">#N/A</definedName>
    <definedName name="auru">#REF!</definedName>
    <definedName name="aust11">#REF!</definedName>
    <definedName name="auswahl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xs" hidden="1">#REF!</definedName>
    <definedName name="aYD">#REF!</definedName>
    <definedName name="aye" hidden="1">#REF!</definedName>
    <definedName name="azz">#REF!</definedName>
    <definedName name="A部番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.A">#REF!</definedName>
    <definedName name="B.AA">#REF!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HOY">#N/A</definedName>
    <definedName name="B0B1_NA0425" hidden="1">{"'Changes Log'!$A$1:$F$25"}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X" hidden="1">{"'A1'!$D$4"}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 hidden="1">{#N/A,#N/A,FALSE,"Ocean";#N/A,#N/A,FALSE,"NewYork";#N/A,#N/A,FALSE,"Gateway";#N/A,#N/A,FALSE,"GVH";#N/A,#N/A,FALSE,"GVM";#N/A,#N/A,FALSE,"GVT"}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_S_MANU">#REF!</definedName>
    <definedName name="back3">#REF!</definedName>
    <definedName name="Baht">#REF!</definedName>
    <definedName name="BAL_Min">#REF!</definedName>
    <definedName name="BALANCE.dbf">#REF!</definedName>
    <definedName name="balance_sheet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Deposit">#REF!</definedName>
    <definedName name="BANKINT">#REF!</definedName>
    <definedName name="banQL" hidden="1">{"'Sheet1'!$L$16"}</definedName>
    <definedName name="Bao" hidden="1">{#N/A,#N/A,FALSE,"Chi tiÆt"}</definedName>
    <definedName name="BASE">#REF!</definedName>
    <definedName name="BASE1">#REF!</definedName>
    <definedName name="BasicQuery">#REF!</definedName>
    <definedName name="bass">#REF!</definedName>
    <definedName name="bb" hidden="1">{#N/A,#N/A,FALSE,"Summary";#N/A,#N/A,FALSE,"Model";#N/A,#N/A,FALSE,"Sentivity";#N/A,#N/A,FALSE,"Capital"}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1_">#REF!</definedName>
    <definedName name="bbb">#REF!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 hidden="1">#N/A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n">#REF!</definedName>
    <definedName name="bbc">[1]!bbc</definedName>
    <definedName name="BBL">#REF!</definedName>
    <definedName name="B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e">[1]!be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e">#N/A</definedName>
    <definedName name="before_tax">#REF!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_ADD">#REF!</definedName>
    <definedName name="BEGINNING">#REF!</definedName>
    <definedName name="Ben">#N/A</definedName>
    <definedName name="benefit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d" hidden="1">{"'毛利比较'!$A$4:$P$26"}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gt" hidden="1">{"'毛利比较'!$A$4:$P$26"}</definedName>
    <definedName name="BH_BM_クエリー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ao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s_payable_1">OFFSET([19]Lists!$S$3,,,COUNTA([19]Lists!$S:$S)-2,)</definedName>
    <definedName name="Bills_receivable_1">OFFSET([19]Lists!$F$3,,,COUNTA([19]Lists!$F:$F)-2,)</definedName>
    <definedName name="bird" hidden="1">{"'Model'!$A$1:$N$53"}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_1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s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UE_LABEL_LIMITED">#REF!</definedName>
    <definedName name="BM_XRateEdit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ny" hidden="1">{"'毛利比较'!$A$4:$P$26"}</definedName>
    <definedName name="BO_Min">#REF!</definedName>
    <definedName name="BOA_Current">#REF!</definedName>
    <definedName name="BOA_Saving">#REF!</definedName>
    <definedName name="body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I">#REF!</definedName>
    <definedName name="BOITABLE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save">#REF!</definedName>
    <definedName name="Book_Value">#REF!</definedName>
    <definedName name="book1" hidden="1">{"'Eng (page2)'!$A$1:$D$52"}</definedName>
    <definedName name="book2" hidden="1">{"'Eng (page2)'!$A$1:$D$52"}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utAbt">#REF!</definedName>
    <definedName name="BoutChk">#REF!</definedName>
    <definedName name="BoutCns">#REF!</definedName>
    <definedName name="BoutPdtdat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FG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NAL">#REF!</definedName>
    <definedName name="BSaudited">#REF!</definedName>
    <definedName name="bsd">{"'Model'!$A$1:$N$53"}</definedName>
    <definedName name="BSDF" hidden="1">{"'Eng (page2)'!$A$1:$D$52"}</definedName>
    <definedName name="bsh...kiz">#REF!</definedName>
    <definedName name="BSopening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T_クエリー">#REF!</definedName>
    <definedName name="btl_1" hidden="1">{"'Sheet1'!$L$16"}</definedName>
    <definedName name="btl_2" hidden="1">{"'Sheet1'!$L$16"}</definedName>
    <definedName name="BU_BV_クエリー">#REF!</definedName>
    <definedName name="bud">#REF!</definedName>
    <definedName name="BUD_NO">#REF!</definedName>
    <definedName name="BUD_NO1">#REF!</definedName>
    <definedName name="BUDAPREMP">#REF!</definedName>
    <definedName name="BUDAPRP1">#REF!</definedName>
    <definedName name="BUDAPRP2">#REF!</definedName>
    <definedName name="BUDAPRP3">#REF!</definedName>
    <definedName name="BUDAPRP4">#REF!</definedName>
    <definedName name="BUDAPRP5">#REF!</definedName>
    <definedName name="BUDAPRP6">#REF!</definedName>
    <definedName name="BUDAPRP7">#REF!</definedName>
    <definedName name="BUDAPRP8">#REF!</definedName>
    <definedName name="BUDAPRP9">#REF!</definedName>
    <definedName name="BUDAPRWC">#REF!</definedName>
    <definedName name="BUDAUGEMP">#REF!</definedName>
    <definedName name="BUDAUGP1">#REF!</definedName>
    <definedName name="BUDAUGP2">#REF!</definedName>
    <definedName name="BUDAUGP3">#REF!</definedName>
    <definedName name="BUDAUGP4">#REF!</definedName>
    <definedName name="BUDAUGP5">#REF!</definedName>
    <definedName name="BUDAUGP6">#REF!</definedName>
    <definedName name="BUDAUGP7">#REF!</definedName>
    <definedName name="BUDAUGP8">#REF!</definedName>
    <definedName name="BUDAUGP9">#REF!</definedName>
    <definedName name="BUDAUGWC">#REF!</definedName>
    <definedName name="BUDCOMDECP4">#REF!</definedName>
    <definedName name="BUDCUMAPRP1">#REF!</definedName>
    <definedName name="BUDCUMAPRP2">#REF!</definedName>
    <definedName name="BUDCUMAPRP3">#REF!</definedName>
    <definedName name="BUDCUMAPRP4">#REF!</definedName>
    <definedName name="BUDCUMAPRP5">#REF!</definedName>
    <definedName name="BUDCUMAPRP6">#REF!</definedName>
    <definedName name="BUDCUMAPRP9">#REF!</definedName>
    <definedName name="BUDCUMAUGP1">#REF!</definedName>
    <definedName name="BUDCUMAUGP2">#REF!</definedName>
    <definedName name="BUDCUMAUGP3">#REF!</definedName>
    <definedName name="BUDCUMAUGP4">#REF!</definedName>
    <definedName name="BUDCUMAUGP5">#REF!</definedName>
    <definedName name="BUDCUMAUGP6">#REF!</definedName>
    <definedName name="BUDCUMAUGP9">#REF!</definedName>
    <definedName name="BUDCUMDECP1">#REF!</definedName>
    <definedName name="BUDCUMDECP2">#REF!</definedName>
    <definedName name="BUDCUMDECP3">#REF!</definedName>
    <definedName name="BUDCUMDECP4">#REF!</definedName>
    <definedName name="BUDCUMDECP5">#REF!</definedName>
    <definedName name="BUDCUMDECP6">#REF!</definedName>
    <definedName name="BUDCUMDECP9">#REF!</definedName>
    <definedName name="BUDCUMFEBP1">#REF!</definedName>
    <definedName name="BUDCUMFEBP2">#REF!</definedName>
    <definedName name="BUDCUMFEBP3">#REF!</definedName>
    <definedName name="BUDCUMFEBP4">#REF!</definedName>
    <definedName name="BUDCUMFEBP5">#REF!</definedName>
    <definedName name="BUDCUMFEBP6">#REF!</definedName>
    <definedName name="BUDCUMFEBP9">#REF!</definedName>
    <definedName name="BUDCUMJANP1">#REF!</definedName>
    <definedName name="BUDCUMJANP2">#REF!</definedName>
    <definedName name="BUDCUMJANP3">#REF!</definedName>
    <definedName name="BUDCUMJANP4">#REF!</definedName>
    <definedName name="BUDCUMJANP5">#REF!</definedName>
    <definedName name="BUDCUMJANP6">#REF!</definedName>
    <definedName name="BUDCUMJANP9">#REF!</definedName>
    <definedName name="BUDCUMJULP1">#REF!</definedName>
    <definedName name="BUDCUMJULP2">#REF!</definedName>
    <definedName name="BUDCUMJULP3">#REF!</definedName>
    <definedName name="BUDCUMJULP4">#REF!</definedName>
    <definedName name="BUDCUMJULP5">#REF!</definedName>
    <definedName name="BUDCUMJULP6">#REF!</definedName>
    <definedName name="BUDCUMJULP9">#REF!</definedName>
    <definedName name="BUDCUMJUNP1">#REF!</definedName>
    <definedName name="BUDCUMJUNP2">#REF!</definedName>
    <definedName name="BUDCUMJUNP3">#REF!</definedName>
    <definedName name="BUDCUMJUNP4">#REF!</definedName>
    <definedName name="BUDCUMJUNP5">#REF!</definedName>
    <definedName name="BUDCUMJUNP6">#REF!</definedName>
    <definedName name="BUDCUMJUNP9">#REF!</definedName>
    <definedName name="BUDCUMMARP1">#REF!</definedName>
    <definedName name="BUDCUMMARP2">#REF!</definedName>
    <definedName name="BUDCUMMARP3">#REF!</definedName>
    <definedName name="BUDCUMMARP4">#REF!</definedName>
    <definedName name="BUDCUMMARP5">#REF!</definedName>
    <definedName name="BUDCUMMARP6">#REF!</definedName>
    <definedName name="BUDCUMMARP9">#REF!</definedName>
    <definedName name="BUDCUMMAYP1">#REF!</definedName>
    <definedName name="BUDCUMMAYP2">#REF!</definedName>
    <definedName name="BUDCUMMAYP3">#REF!</definedName>
    <definedName name="BUDCUMMAYP4">#REF!</definedName>
    <definedName name="BUDCUMMAYP5">#REF!</definedName>
    <definedName name="BUDCUMMAYP6">#REF!</definedName>
    <definedName name="BUDCUMMAYP9">#REF!</definedName>
    <definedName name="BUDCUMNOVP1">#REF!</definedName>
    <definedName name="BUDCUMNOVP2">#REF!</definedName>
    <definedName name="BUDCUMNOVP3">#REF!</definedName>
    <definedName name="BUDCUMNOVP4">#REF!</definedName>
    <definedName name="BUDCUMNOVP5">#REF!</definedName>
    <definedName name="BUDCUMNOVP6">#REF!</definedName>
    <definedName name="BUDCUMNOVP9">#REF!</definedName>
    <definedName name="BUDCUMOCTP1">#REF!</definedName>
    <definedName name="BUDCUMOCTP2">#REF!</definedName>
    <definedName name="BUDCUMOCTP3">#REF!</definedName>
    <definedName name="BUDCUMOCTP4">#REF!</definedName>
    <definedName name="BUDCUMOCTP5">#REF!</definedName>
    <definedName name="BUDCUMOCTP6">#REF!</definedName>
    <definedName name="BUDCUMOCTP9">#REF!</definedName>
    <definedName name="BUDCUMSEPP1">#REF!</definedName>
    <definedName name="BUDCUMSEPP2">#REF!</definedName>
    <definedName name="BUDCUMSEPP3">#REF!</definedName>
    <definedName name="BUDCUMSEPP4">#REF!</definedName>
    <definedName name="BUDCUMSEPP5">#REF!</definedName>
    <definedName name="BUDCUMSEPP6">#REF!</definedName>
    <definedName name="BUDCUMSEPP9">#REF!</definedName>
    <definedName name="BUDDECEMP">#REF!</definedName>
    <definedName name="BUDDECP1">#REF!</definedName>
    <definedName name="BUDDECP2">#REF!</definedName>
    <definedName name="BUDDECP3">#REF!</definedName>
    <definedName name="BUDDECP4">#REF!</definedName>
    <definedName name="BUDDECP5">#REF!</definedName>
    <definedName name="BUDDECP6">#REF!</definedName>
    <definedName name="BUDDECP7">#REF!</definedName>
    <definedName name="BUDDECP8">#REF!</definedName>
    <definedName name="BUDDECP9">#REF!</definedName>
    <definedName name="BUDDECWC">#REF!</definedName>
    <definedName name="BUDEMPMTH">[8]Malasia!#REF!</definedName>
    <definedName name="BUDEMPYTD">[8]Malasia!#REF!</definedName>
    <definedName name="BUDFEBEMP">#REF!</definedName>
    <definedName name="BUDFEBP1">#REF!</definedName>
    <definedName name="BUDFEBP2">#REF!</definedName>
    <definedName name="BUDFEBP3">#REF!</definedName>
    <definedName name="BUDFEBP4">#REF!</definedName>
    <definedName name="BUDFEBP5">#REF!</definedName>
    <definedName name="BUDFEBP6">#REF!</definedName>
    <definedName name="BUDFEBP7">#REF!</definedName>
    <definedName name="BUDFEBP8">#REF!</definedName>
    <definedName name="BUDFEBP9">#REF!</definedName>
    <definedName name="BUDFEBWC">#REF!</definedName>
    <definedName name="BUDGET">#REF!</definedName>
    <definedName name="BUDGET_COST_SHEET">#REF!</definedName>
    <definedName name="BUDGET_MAJ">#REF!</definedName>
    <definedName name="BUDJANEMP">#REF!</definedName>
    <definedName name="BUDJANP1">#REF!</definedName>
    <definedName name="BUDJANP2">#REF!</definedName>
    <definedName name="BUDJANP3">#REF!</definedName>
    <definedName name="BUDJANP4">#REF!</definedName>
    <definedName name="BUDJANP5">#REF!</definedName>
    <definedName name="BUDJANP6">#REF!</definedName>
    <definedName name="BUDJANP7">#REF!</definedName>
    <definedName name="BUDJANP8">#REF!</definedName>
    <definedName name="BUDJANP9">#REF!</definedName>
    <definedName name="BUDJANWC">#REF!</definedName>
    <definedName name="BUDJULEMP">#REF!</definedName>
    <definedName name="BUDJULP1">#REF!</definedName>
    <definedName name="BUDJULP2">#REF!</definedName>
    <definedName name="BUDJULP3">#REF!</definedName>
    <definedName name="BUDJULP4">#REF!</definedName>
    <definedName name="BUDJULP5">#REF!</definedName>
    <definedName name="BUDJULP6">#REF!</definedName>
    <definedName name="BUDJULP7">#REF!</definedName>
    <definedName name="BUDJULP8">#REF!</definedName>
    <definedName name="BUDJULP9">#REF!</definedName>
    <definedName name="BUDJULWC">#REF!</definedName>
    <definedName name="BUDJUNEMP">#REF!</definedName>
    <definedName name="BUDJUNP1">#REF!</definedName>
    <definedName name="BUDJUNP2">#REF!</definedName>
    <definedName name="BUDJUNP3">#REF!</definedName>
    <definedName name="BUDJUNP4">#REF!</definedName>
    <definedName name="BUDJUNP5">#REF!</definedName>
    <definedName name="BUDJUNP6">#REF!</definedName>
    <definedName name="BUDJUNP7">#REF!</definedName>
    <definedName name="BUDJUNP8">#REF!</definedName>
    <definedName name="BUDJUNP9">#REF!</definedName>
    <definedName name="BUDJUNWC">#REF!</definedName>
    <definedName name="BUDMAREMP">#REF!</definedName>
    <definedName name="BUDMARP1">#REF!</definedName>
    <definedName name="BUDMARP2">#REF!</definedName>
    <definedName name="BUDMARP3">#REF!</definedName>
    <definedName name="BUDMARP4">#REF!</definedName>
    <definedName name="BUDMARP5">#REF!</definedName>
    <definedName name="BUDMARP6">#REF!</definedName>
    <definedName name="BUDMARP7">#REF!</definedName>
    <definedName name="BUDMARP8">#REF!</definedName>
    <definedName name="BUDMARP9">#REF!</definedName>
    <definedName name="BUDMARWC">#REF!</definedName>
    <definedName name="BUDMAYEMP">#REF!</definedName>
    <definedName name="BUDMAYP1">#REF!</definedName>
    <definedName name="BUDMAYP2">#REF!</definedName>
    <definedName name="BUDMAYP3">#REF!</definedName>
    <definedName name="BUDMAYP4">#REF!</definedName>
    <definedName name="BUDMAYP5">#REF!</definedName>
    <definedName name="BUDMAYP6">#REF!</definedName>
    <definedName name="BUDMAYP7">#REF!</definedName>
    <definedName name="BUDMAYP8">#REF!</definedName>
    <definedName name="BUDMAYP9">#REF!</definedName>
    <definedName name="BUDMAYWC">#REF!</definedName>
    <definedName name="BUDMBYM">#REF!</definedName>
    <definedName name="BUDNOVEMP">#REF!</definedName>
    <definedName name="BUDNOVP1">#REF!</definedName>
    <definedName name="BUDNOVP2">#REF!</definedName>
    <definedName name="BUDNOVP3">#REF!</definedName>
    <definedName name="BUDNOVP4">#REF!</definedName>
    <definedName name="BUDNOVP5">#REF!</definedName>
    <definedName name="BUDNOVP6">#REF!</definedName>
    <definedName name="BUDNOVP7">#REF!</definedName>
    <definedName name="BUDNOVP8">#REF!</definedName>
    <definedName name="BUDNOVP9">#REF!</definedName>
    <definedName name="BUDNOVWC">#REF!</definedName>
    <definedName name="BUDOCTEMP">#REF!</definedName>
    <definedName name="BUDOCTP1">#REF!</definedName>
    <definedName name="BUDOCTP2">#REF!</definedName>
    <definedName name="BUDOCTP3">#REF!</definedName>
    <definedName name="BUDOCTP4">#REF!</definedName>
    <definedName name="BUDOCTP5">#REF!</definedName>
    <definedName name="BUDOCTP6">#REF!</definedName>
    <definedName name="BUDOCTP7">#REF!</definedName>
    <definedName name="BUDOCTP8">#REF!</definedName>
    <definedName name="BUDOCTP9">#REF!</definedName>
    <definedName name="BUDOCTWC">#REF!</definedName>
    <definedName name="budp">#REF!</definedName>
    <definedName name="BUDP1">[8]Malasia!#REF!</definedName>
    <definedName name="BUDP2">[8]Malasia!#REF!</definedName>
    <definedName name="BUDP3">[8]Malasia!#REF!</definedName>
    <definedName name="BUDP4">[8]Malasia!#REF!</definedName>
    <definedName name="BUDP5">[8]Malasia!#REF!</definedName>
    <definedName name="BUDP6">[8]Malasia!#REF!</definedName>
    <definedName name="BUDP7">[8]Malasia!#REF!</definedName>
    <definedName name="BUDP8">[8]Malasia!#REF!</definedName>
    <definedName name="BUDP9">[8]Malasia!#REF!</definedName>
    <definedName name="BUDPRINT">#REF!</definedName>
    <definedName name="BUDSEPEMP">#REF!</definedName>
    <definedName name="BUDSEPP1">#REF!</definedName>
    <definedName name="BUDSEPP2">#REF!</definedName>
    <definedName name="BUDSEPP3">#REF!</definedName>
    <definedName name="BUDSEPP4">#REF!</definedName>
    <definedName name="BUDSEPP5">#REF!</definedName>
    <definedName name="BUDSEPP6">#REF!</definedName>
    <definedName name="BUDSEPP7">#REF!</definedName>
    <definedName name="BUDSEPP8">#REF!</definedName>
    <definedName name="BUDSEPP9">#REF!</definedName>
    <definedName name="BUDSEPWC">#REF!</definedName>
    <definedName name="budt">#REF!</definedName>
    <definedName name="BUDWCMTH">[8]Malasia!#REF!</definedName>
    <definedName name="BUDYTDP1">[8]Malasia!#REF!</definedName>
    <definedName name="BUDYTDP2">[8]Malasia!#REF!</definedName>
    <definedName name="BUDYTDP3">[8]Malasia!#REF!</definedName>
    <definedName name="BUDYTDP4">[8]Malasia!#REF!</definedName>
    <definedName name="BUDYTDP5">[8]Malasia!#REF!</definedName>
    <definedName name="BUDYTDP6">[8]Malasia!#REF!</definedName>
    <definedName name="BUDYTDP9">[8]Malasia!#REF!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siness_taxes_and_surcharges_1">OFFSET([19]Lists!$AT$3,,,COUNTA([19]Lists!$AT:$AT)-2,)</definedName>
    <definedName name="Button_1">"MAT_PRICE_Sheet1_List"</definedName>
    <definedName name="Button_2">"DetailList_DetailList_List"</definedName>
    <definedName name="button_area_1">#REF!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v">#REF!</definedName>
    <definedName name="BX_BZ_クエリー">#REF!</definedName>
    <definedName name="BYR">#REF!</definedName>
    <definedName name="byu" hidden="1">{"'毛利比较'!$A$4:$P$26"}</definedName>
    <definedName name="C.">#REF!</definedName>
    <definedName name="C.G._Petrochemical_Co._Ltd">#REF!</definedName>
    <definedName name="C_">#REF!</definedName>
    <definedName name="C_2">#REF!</definedName>
    <definedName name="C_27">#REF!</definedName>
    <definedName name="C_CHENG">#N/A</definedName>
    <definedName name="C_JUMP">#N/A</definedName>
    <definedName name="C_note" hidden="1">{"'Eng (page2)'!$A$1:$D$52"}</definedName>
    <definedName name="C_Q2_53">#N/A</definedName>
    <definedName name="CA">#REF!</definedName>
    <definedName name="cabana_amt">#REF!</definedName>
    <definedName name="cabana_q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">1</definedName>
    <definedName name="CalcAgencyPrice">#REF!</definedName>
    <definedName name="CAM_F">#REF!</definedName>
    <definedName name="CAM_P">#REF!</definedName>
    <definedName name="CANCEL">#N/A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MEN">#N/A</definedName>
    <definedName name="Carpet_Maker">#REF!</definedName>
    <definedName name="case">[23]data!$C$1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at_bank_1">OFFSET([19]Lists!$B$3,,,COUNTA([19]Lists!$B:$B)-2,)</definedName>
    <definedName name="Cash_beginning">'[24]Cash Flow'!$B$9</definedName>
    <definedName name="Cash_Closing">#REF!</definedName>
    <definedName name="Cash_minimum">#REF!</definedName>
    <definedName name="cash2" hidden="1">{#N/A,#N/A,FALSE,"ll-inves";#N/A,#N/A,FALSE,"bgt-cf 97";#N/A,#N/A,FALSE,"bgt-pl 97"}</definedName>
    <definedName name="CASHBOOK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">#REF!</definedName>
    <definedName name="CASHFLOW2">#REF!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ategory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WorkbookPriority" hidden="1">-1695972103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b" hidden="1">{#N/A,#N/A,FALSE,"TAXC.INDEX";#N/A,#N/A,FALSE,"Schedule I";#N/A,#N/A,FALSE,"Schedule  II";#N/A,#N/A,FALSE,"Schedule III"}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#REF!</definedName>
    <definedName name="ccc_2">#REF!</definedName>
    <definedName name="ccc_3">#REF!</definedName>
    <definedName name="cccc" hidden="1">{#N/A,#N/A,TRUE,"SUM";#N/A,#N/A,TRUE,"EE";#N/A,#N/A,TRUE,"AC";#N/A,#N/A,TRUE,"SN"}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LOOKUP">[25]Data!$F$2:$L$11</definedName>
    <definedName name="CCt">#REF!</definedName>
    <definedName name="cctr">'[21]Selection obj'!$K$2:$K$374</definedName>
    <definedName name="cd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OP">#REF!</definedName>
    <definedName name="CDOPP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" hidden="1">{"'毛利比较'!$A$4:$P$26"}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W1">#REF!</definedName>
    <definedName name="CFLOW2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_D1">#REF!</definedName>
    <definedName name="CH_EC">#REF!</definedName>
    <definedName name="CH_EI">#REF!</definedName>
    <definedName name="CH_MC">#REF!</definedName>
    <definedName name="CH_MI">#REF!</definedName>
    <definedName name="CH_NHK">#REF!</definedName>
    <definedName name="CH_NTL">#REF!</definedName>
    <definedName name="CH_OC">#REF!</definedName>
    <definedName name="CH_OI">#REF!</definedName>
    <definedName name="CH_OP">#REF!</definedName>
    <definedName name="Chain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_JUMP">#N/A</definedName>
    <definedName name="CHANGE">#REF!</definedName>
    <definedName name="chart">#REF!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EL_CHAN">#N/A</definedName>
    <definedName name="CHILE49948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ese____________Name">#REF!</definedName>
    <definedName name="CHING_MEI_PAPER_CO._LTD.">#REF!</definedName>
    <definedName name="CHN_Des">#REF!</definedName>
    <definedName name="Choices_Wrapper">#N/A</definedName>
    <definedName name="Choices_Wrapper1">#N/A</definedName>
    <definedName name="CHONG_1">#N/A</definedName>
    <definedName name="CHONG_ALL">#N/A</definedName>
    <definedName name="CHONG_CAL">#N/A</definedName>
    <definedName name="CHONG_COM">#N/A</definedName>
    <definedName name="CHONG_JUM">#N/A</definedName>
    <definedName name="CHONG_JUMP">#N/A</definedName>
    <definedName name="CHONG_RATE">#N/A</definedName>
    <definedName name="CHONG_TOT">#N/A</definedName>
    <definedName name="CHOY_1">#N/A</definedName>
    <definedName name="CHOY_ALL">#N/A</definedName>
    <definedName name="CHOY_CAL">#N/A</definedName>
    <definedName name="CHOY_COM">#N/A</definedName>
    <definedName name="CHOY_JUMP">#N/A</definedName>
    <definedName name="CHOY_RATE">#N/A</definedName>
    <definedName name="CHOY_TOT">#N/A</definedName>
    <definedName name="CHUAN_INDUSTRIES_PTE_LTD">#REF!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{"'Model'!$A$1:$N$53"}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">#REF!,#REF!,#REF!</definedName>
    <definedName name="clah">#REF!</definedName>
    <definedName name="Classification">#REF!</definedName>
    <definedName name="CLC_1">#N/A</definedName>
    <definedName name="CLC_2">#N/A</definedName>
    <definedName name="CLC_CAL">#N/A</definedName>
    <definedName name="CLC_COM">#N/A</definedName>
    <definedName name="CLC_JUMP">#N/A</definedName>
    <definedName name="CLC_RATE1">#N/A</definedName>
    <definedName name="CLC_RATE2">#N/A</definedName>
    <definedName name="CLC_TOT1">#N/A</definedName>
    <definedName name="CLC_TOT2">#N/A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IENT_NAME">#REF!</definedName>
    <definedName name="ClientName">#REF!</definedName>
    <definedName name="Clients">#REF!</definedName>
    <definedName name="close">'[26]Depreciation expense SAP'!$I$14</definedName>
    <definedName name="cls." hidden="1">{#N/A,#N/A,TRUE,"COVER";#N/A,#N/A,TRUE,"DIR";#N/A,#N/A,TRUE,"AUDIT"}</definedName>
    <definedName name="Cls_1">IF([19]封面!$I$19="Number",[19]Elements!$AA$6,[19]Elements!$AB$6)</definedName>
    <definedName name="Cls_2">IF([19]封面!$I$19="Number",[19]Elements!$AA$7,[19]Elements!$AB$7)</definedName>
    <definedName name="Cls_3">IF([19]封面!$I$19="Number",[19]Elements!$AA$8,[19]Elements!$AB$8)</definedName>
    <definedName name="Cls_4">IF([19]封面!$I$19="Number",[19]Elements!$AA$9,[19]Elements!$AB$9)</definedName>
    <definedName name="clsdkko" hidden="1">{"'Eng (page2)'!$A$1:$D$52"}</definedName>
    <definedName name="club">#REF!,#REF!,#REF!,#REF!,#REF!,#REF!,#REF!,#REF!,#REF!,#REF!,#REF!,#REF!,#REF!,#REF!,#REF!</definedName>
    <definedName name="clz">#REF!</definedName>
    <definedName name="cmdkqfr" hidden="1">{"'Eng (page2)'!$A$1:$D$52"}</definedName>
    <definedName name="cn">#REF!</definedName>
    <definedName name="co">1</definedName>
    <definedName name="coa">#REF!</definedName>
    <definedName name="cococo" hidden="1">{#N/A,#N/A,FALSE,"TAXC.INDEX";#N/A,#N/A,FALSE,"Schedule I";#N/A,#N/A,FALSE,"Schedule  II";#N/A,#N/A,FALSE,"Schedule III"}</definedName>
    <definedName name="Code" hidden="1">#REF!</definedName>
    <definedName name="Code." hidden="1">#REF!</definedName>
    <definedName name="CodeAsset">#REF!</definedName>
    <definedName name="CODES">#REF!</definedName>
    <definedName name="Coef_Devise_M">#REF!</definedName>
    <definedName name="Coef_Devise_U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l_B">COUNTA('[19]30.09.2017'!$B:$B)-1</definedName>
    <definedName name="COL_BROW">#REF!</definedName>
    <definedName name="COL_GREY">#REF!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Names">#REF!</definedName>
    <definedName name="colour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DRIC">#REF!</definedName>
    <definedName name="COM_GZ">#REF!</definedName>
    <definedName name="Com_Sales" hidden="1">{"'Model'!$A$1:$N$53"}</definedName>
    <definedName name="COM_XM">#REF!</definedName>
    <definedName name="COMM">#REF!</definedName>
    <definedName name="comm.">#REF!</definedName>
    <definedName name="Commission">#REF!</definedName>
    <definedName name="Commitment">#REF!</definedName>
    <definedName name="commodity">#REF!</definedName>
    <definedName name="COMP">#REF!</definedName>
    <definedName name="comp1">#REF!</definedName>
    <definedName name="comp2">#REF!</definedName>
    <definedName name="Company">#REF!</definedName>
    <definedName name="Company_name">'[24]Cash Flow'!$A$2</definedName>
    <definedName name="Compare3" hidden="1">{"'Changes Log'!$A$1:$F$25"}</definedName>
    <definedName name="CompareRatio">IF(#REF!&gt;=0.8,"X",IF(#REF!&gt;0,"O","X"))</definedName>
    <definedName name="COMPDATA">#REF!</definedName>
    <definedName name="Con" hidden="1">{"'Eng (page2)'!$A$1:$D$52"}</definedName>
    <definedName name="config" hidden="1">{"'Eng (page2)'!$A$1:$D$52"}</definedName>
    <definedName name="Conspandl">#REF!</definedName>
    <definedName name="Construction_contracts">#REF!</definedName>
    <definedName name="Construction_in_progress_1">OFFSET([19]Lists!$N$3,,,COUNTA([19]Lists!$N:$N)-2,)</definedName>
    <definedName name="Construction_material_1">OFFSET([19]Lists!$O$3,,,COUNTA([19]Lists!$O:$O)-2,)</definedName>
    <definedName name="Consumer">#REF!</definedName>
    <definedName name="Consumptive_biological_assets_1">OFFSET([19]Lists!$K$3,,,COUNTA([19]Lists!$K:$K)-2,)</definedName>
    <definedName name="Contents">#REF!</definedName>
    <definedName name="Contract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Y_YTD">#REF!</definedName>
    <definedName name="COPY1">#REF!</definedName>
    <definedName name="CORD">#REF!</definedName>
    <definedName name="cOriginal_Cost">#REF!</definedName>
    <definedName name="Cormix_Int.">#REF!</definedName>
    <definedName name="corner">#REF!</definedName>
    <definedName name="COS">#REF!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center">#REF!</definedName>
    <definedName name="cost_per_unit">#REF!</definedName>
    <definedName name="cost_product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ctl">#REF!</definedName>
    <definedName name="COSUB">#REF!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IES">[25]Data!$F$2:$F$11</definedName>
    <definedName name="country">#REF!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">#REF!</definedName>
    <definedName name="Cp101.xls">#REF!</definedName>
    <definedName name="Cp102.xls">#REF!</definedName>
    <definedName name="cp91_ware_itemco">#REF!</definedName>
    <definedName name="CPBAL">#REF!</definedName>
    <definedName name="cpdaa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INT.">#REF!</definedName>
    <definedName name="CreditTerm">#REF!</definedName>
    <definedName name="Credo_Int.">#REF!</definedName>
    <definedName name="CRIT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TEMP">#REF!</definedName>
    <definedName name="CRMAKER">#REF!</definedName>
    <definedName name="CRP_NO_VAT">#REF!</definedName>
    <definedName name="CRR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RCV">#REF!</definedName>
    <definedName name="Ct">#REF!</definedName>
    <definedName name="CTABLE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L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m_Depre">#REF!</definedName>
    <definedName name="cur">#REF!</definedName>
    <definedName name="cur_code">'[26]Depreciation expense SAP'!$I$6</definedName>
    <definedName name="cur_unit">'[26]Depreciation expense SAP'!$I$7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'[20]DropDown List'!#REF!</definedName>
    <definedName name="Currency_1">[19]Lists!$D$8:$D$21</definedName>
    <definedName name="Currency_Unit">#REF!</definedName>
    <definedName name="Current">#REF!</definedName>
    <definedName name="Current_Account">#REF!</definedName>
    <definedName name="current_asset">#REF!</definedName>
    <definedName name="Current_Month">#REF!</definedName>
    <definedName name="CurrentBusDate">#REF!</definedName>
    <definedName name="CURRENTMONTH">[25]Data!$A$2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new">#REF!</definedName>
    <definedName name="Customer">#REF!</definedName>
    <definedName name="cut" hidden="1">{"'Eng (page2)'!$A$1:$D$52"}</definedName>
    <definedName name="cut_1" hidden="1">{"'Eng (page2)'!$A$1:$D$52"}</definedName>
    <definedName name="cutoff" hidden="1">#REF!</definedName>
    <definedName name="CV">#REF!</definedName>
    <definedName name="cvb" hidden="1">{"'毛利比较'!$A$4:$P$26"}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" hidden="1">{"'毛利比较'!$A$4:$P$26"}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 hidden="1">{"'毛利比较'!$A$4:$P$26"}</definedName>
    <definedName name="cxz" hidden="1">{"'毛利比较'!$A$4:$P$26"}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D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_7">"'file:///D:/My%20Documents/Downloads/%E0%B8%87%E0%B8%B2%E0%B8%99%E0%B8%AB%E0%B8%A1%E0%B8%B4%E0%B8%A7/Q4''54/RKI_Q4''54/Consol%20Apure%20&amp;%20RKI_Lead_YE''54.xls'#$''.$D$4"</definedName>
    <definedName name="D_LIN">#N/A</definedName>
    <definedName name="D_Purchased_Vehicles">#REF!</definedName>
    <definedName name="D_YAN">#N/A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Att">#REF!</definedName>
    <definedName name="daefrgj">#REF!</definedName>
    <definedName name="dafafa">#REF!</definedName>
    <definedName name="Daily">#REF!</definedName>
    <definedName name="DAISU">#REF!</definedName>
    <definedName name="DAN_1">#N/A</definedName>
    <definedName name="DAN_2">#N/A</definedName>
    <definedName name="DAN_4">#N/A</definedName>
    <definedName name="DAN_CAL">#N/A</definedName>
    <definedName name="DAN_RATE1">#N/A</definedName>
    <definedName name="DAN_RATE2">#N/A</definedName>
    <definedName name="DAN_TOT1">#N/A</definedName>
    <definedName name="DAN_TOT2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>#REF!</definedName>
    <definedName name="dast">#REF!</definedName>
    <definedName name="DAt">#REF!</definedName>
    <definedName name="data">[18]db!$B$12,[18]db!$B$14,[18]db!$C$15,[18]db!$F$12,[18]db!$F$14,[18]db!$G$15,[18]db!$J$12,[18]db!$J$14,[18]db!$K$15,[18]db!$N$12,[18]db!$N$14,[18]db!$O$15,[18]db!$B$26,[18]db!$B$28,[18]db!$C$29,[18]db!$F$25,[18]db!$F$28,[18]db!$G$29,[18]db!$F$25,[18]db!$J$26,[18]db!$F$26,[18]db!$J$28,[18]db!$K$29,[18]db!$N$26,[18]db!$N$28,[18]db!$O$29</definedName>
    <definedName name="Data.Dump" hidden="1">OFFSET([27]!Data.Top.Left,1,0)</definedName>
    <definedName name="DATA_01" hidden="1">#REF!</definedName>
    <definedName name="DATA_02" hidden="1">'[28]Breakeven Analysis'!#REF!</definedName>
    <definedName name="DATA_03" hidden="1">'[28]Breakeven Analysis'!#REF!</definedName>
    <definedName name="DATA_04" hidden="1">'[28]Breakeven Analysis'!#REF!</definedName>
    <definedName name="DATA_05" hidden="1">'[28]Breakeven Analysis'!#REF!</definedName>
    <definedName name="DATA_06" hidden="1">#REF!</definedName>
    <definedName name="DATA_07" hidden="1">'[28]Breakeven Analysis'!#REF!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main" hidden="1">'[29]PDT-015'!$A$11:$A$29</definedName>
    <definedName name="Data_TB___Report">#REF!</definedName>
    <definedName name="Data_VDS">#REF!</definedName>
    <definedName name="data1" hidden="1">#REF!</definedName>
    <definedName name="data1." hidden="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[18]db!$B$41,[18]db!$B$39,[18]db!$C$42,[18]db!$F$39,[18]db!$F$41,[18]db!$G$42,[18]db!$J$39,[18]db!$J$41,[18]db!$K$42,[18]db!$N$39,[18]db!$N$41,[18]db!$O$42</definedName>
    <definedName name="data2.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[18]db!$C$61,[18]db!$F$57,[18]db!$F$59,[18]db!$G$61,[18]db!$J$57,[18]db!$J$59,[18]db!$K$61,[18]db!$N$57,[18]db!$N$59,[18]db!$O$61,[18]db!$B$59,[18]db!$B$57</definedName>
    <definedName name="data3.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.File" hidden="1">#REF!</definedName>
    <definedName name="Database_CAB">#REF!</definedName>
    <definedName name="DATABASE_MI">#REF!</definedName>
    <definedName name="DatabaseRR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Read">#REF!</definedName>
    <definedName name="DATASAVE">#REF!</definedName>
    <definedName name="datasource">'[21]Selection obj'!$G$2:$G$4</definedName>
    <definedName name="DATAUPDATE">#REF!</definedName>
    <definedName name="date">#REF!</definedName>
    <definedName name="Datee">#REF!</definedName>
    <definedName name="Dautu" hidden="1">{"'Sheet1'!$L$16"}</definedName>
    <definedName name="DaWk7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s">#REF!</definedName>
    <definedName name="Db">[30]Sheet1!$A$2:$D$126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B">COUNTIF(#REF!,#REF!)</definedName>
    <definedName name="DBfactor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v" hidden="1">{"'毛利比较'!$A$4:$P$26"}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_1">#REF!</definedName>
    <definedName name="dd_2">#REF!</definedName>
    <definedName name="dd_3">#REF!</definedName>
    <definedName name="dd_4">#REF!</definedName>
    <definedName name="dda" hidden="1">{"'Summary'!$A$5:$H$42"}</definedName>
    <definedName name="ddcf">#REF!</definedName>
    <definedName name="ddd" hidden="1">{"'Eng (page2)'!$A$1:$D$52"}</definedName>
    <definedName name="ddd_1" hidden="1">{"'Eng (page2)'!$A$1:$D$52"}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>#REF!</definedName>
    <definedName name="ddddd">#REF!</definedName>
    <definedName name="dddddd" hidden="1">{"Book Income",#N/A,FALSE,"B&amp;T";"Taxable Income",#N/A,FALSE,"B&amp;T"}</definedName>
    <definedName name="dddddd_1" hidden="1">{"'Eng (page2)'!$A$1:$D$52"}</definedName>
    <definedName name="DDDDDDDD" hidden="1">{#N/A,#N/A,TRUE,"SUM";#N/A,#N/A,TRUE,"EE";#N/A,#N/A,TRUE,"AC";#N/A,#N/A,TRUE,"SN"}</definedName>
    <definedName name="ddddddddd" hidden="1">#REF!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fb">#REF!</definedName>
    <definedName name="ddfd">#N/A</definedName>
    <definedName name="ddfdf">#N/A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#REF!</definedName>
    <definedName name="dec_27">#REF!</definedName>
    <definedName name="dec_29">#REF!</definedName>
    <definedName name="dec01r">#REF!</definedName>
    <definedName name="DECEMBER">#REF!</definedName>
    <definedName name="deddd">#N/A</definedName>
    <definedName name="dede" hidden="1">{"conso",#N/A,FALSE,"cash flow"}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>#REF!</definedName>
    <definedName name="deferincome" hidden="1">{"'Sell_Office'!$C$5:$D$6"}</definedName>
    <definedName name="Deferred">{#N/A,#N/A,FALSE,"Gesamt";#N/A,#N/A,FALSE,"Ree KG";#N/A,#N/A,FALSE,"Ree Inter";#N/A,#N/A,FALSE,"BTM";#N/A,#N/A,FALSE,"GmbH";#N/A,#N/A,FALSE,"Sonstige"}</definedName>
    <definedName name="defs" hidden="1">{"'Eng (page2)'!$A$1:$D$52"}</definedName>
    <definedName name="DELALL">#REF!</definedName>
    <definedName name="DelData2">[18]db!$C$61,[18]db!$F$57,[18]db!$F$59,[18]db!$G$61,[18]db!$J$57,[18]db!$J$59,[18]db!$K$61,[18]db!$N$57,[18]db!$N$59,[18]db!$O$61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DK" hidden="1">{"'Sheet1'!$L$16"}</definedName>
    <definedName name="DENNIS">#N/A</definedName>
    <definedName name="Depn_Month">#REF!</definedName>
    <definedName name="depr_array">#REF!</definedName>
    <definedName name="DEPRE_YEAR">#REF!</definedName>
    <definedName name="Depreciation">#REF!</definedName>
    <definedName name="DEPT">#REF!</definedName>
    <definedName name="DEPT0698">#REF!</definedName>
    <definedName name="DEPT1">#REF!</definedName>
    <definedName name="deptLookup">#REF!</definedName>
    <definedName name="DEPTSERV">#REF!</definedName>
    <definedName name="derg" hidden="1">#REF!</definedName>
    <definedName name="Derty">#REF!</definedName>
    <definedName name="DES">#N/A</definedName>
    <definedName name="DESC">#REF!</definedName>
    <definedName name="Description">'[20]DropDown List'!#REF!</definedName>
    <definedName name="DET" hidden="1">{#N/A,#N/A,FALSE,"MAIN";#N/A,#N/A,FALSE,"ACTvsBUD"}</definedName>
    <definedName name="DETAIL">#REF!</definedName>
    <definedName name="DETL_CO">#REF!</definedName>
    <definedName name="DEWSLDW" hidden="1">{#N/A,#N/A,TRUE,"SUM";#N/A,#N/A,TRUE,"EE";#N/A,#N/A,TRUE,"AC";#N/A,#N/A,TRUE,"SN"}</definedName>
    <definedName name="df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">#REF!</definedName>
    <definedName name="dfafa" hidden="1">Main.SAPF4Help()</definedName>
    <definedName name="dfas" hidden="1">#REF!</definedName>
    <definedName name="dfawsdf">#REF!</definedName>
    <definedName name="dfd">#N/A</definedName>
    <definedName name="DFDASR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>#REF!</definedName>
    <definedName name="dfdfd">[1]!dfdfd</definedName>
    <definedName name="dfdfdf">#N/A</definedName>
    <definedName name="dfdfdfd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ergergrg2345" hidden="1">{"'Eng (page2)'!$A$1:$D$52"}</definedName>
    <definedName name="DFHADHA" hidden="1">{"'Sheet1'!$L$16"}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kfjsdjfd" hidden="1">{"'Eng (page2)'!$A$1:$D$52"}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fwe">[1]!dfwfwe</definedName>
    <definedName name="dfwfwep">[1]!dfwfwep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fh">#REF!</definedName>
    <definedName name="DGG">#REF!</definedName>
    <definedName name="dglory">#REF!</definedName>
    <definedName name="dgre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I">#REF!</definedName>
    <definedName name="Diii">#REF!</definedName>
    <definedName name="Diiii">#REF!</definedName>
    <definedName name="disagg">'[26]Depreciation expense SAP'!$I$9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." hidden="1">#REF!</definedName>
    <definedName name="Discount_Rate">#REF!</definedName>
    <definedName name="DispAge">#REF!</definedName>
    <definedName name="DispExp">#REF!</definedName>
    <definedName name="display_area_2" hidden="1">#REF!</definedName>
    <definedName name="display_area_2." hidden="1">#REF!</definedName>
    <definedName name="DispMenu">#REF!</definedName>
    <definedName name="DISPOSAL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emsToTest">#REF!</definedName>
    <definedName name="DItt">#REF!</definedName>
    <definedName name="DIttt">#REF!</definedName>
    <definedName name="Dividend">#REF!</definedName>
    <definedName name="djfd">#N/A</definedName>
    <definedName name="dkdj">#REF!</definedName>
    <definedName name="dkdkdk">#REF!</definedName>
    <definedName name="dkfi">#REF!</definedName>
    <definedName name="dkil">#N/A</definedName>
    <definedName name="DKK">#REF!</definedName>
    <definedName name="DKO_1">#N/A</definedName>
    <definedName name="DKO_ALL">#N/A</definedName>
    <definedName name="DKO_CAL">#N/A</definedName>
    <definedName name="DKO_COM">#N/A</definedName>
    <definedName name="DKO_JUMP">#N/A</definedName>
    <definedName name="DKO_RATE">#N/A</definedName>
    <definedName name="DKO_TOT">#N/A</definedName>
    <definedName name="DL_C_INT_COST">#REF!</definedName>
    <definedName name="DL_C_INT_SALES">#REF!</definedName>
    <definedName name="DL_C_P">#REF!</definedName>
    <definedName name="DL_C_VAT">#REF!</definedName>
    <definedName name="DL_COM">#N/A</definedName>
    <definedName name="DL_JUMP">#N/A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Name">#REF!</definedName>
    <definedName name="DNN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f">#N/A</definedName>
    <definedName name="dofd" hidden="1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_1">#N/A</definedName>
    <definedName name="DOR_2">#N/A</definedName>
    <definedName name="DOR_3">#N/A</definedName>
    <definedName name="DOR_4">#N/A</definedName>
    <definedName name="DOR_ALL">#N/A</definedName>
    <definedName name="DOR_CAL">#N/A</definedName>
    <definedName name="DOR_COM">#N/A</definedName>
    <definedName name="DOR_RATE">#N/A</definedName>
    <definedName name="DOR_TOT">#N/A</definedName>
    <definedName name="DOR_TOT1">#N/A</definedName>
    <definedName name="DOR_TOT2">#N/A</definedName>
    <definedName name="DOS">#REF!</definedName>
    <definedName name="DOV">#REF!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df">#REF!</definedName>
    <definedName name="DRE.">#REF!</definedName>
    <definedName name="DREt">#REF!</definedName>
    <definedName name="DRFE4" hidden="1">{"'Eng (page2)'!$A$1:$D$52"}</definedName>
    <definedName name="Drilling">#N/A</definedName>
    <definedName name="DROPSHIPLOOKUP">#REF!</definedName>
    <definedName name="DRUCK_VS">#REF!</definedName>
    <definedName name="DRWISS">#REF!</definedName>
    <definedName name="DRWRCV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sfa" hidden="1">#REF!</definedName>
    <definedName name="dsdv" hidden="1">{"'Eng (page2)'!$A$1:$D$52"}</definedName>
    <definedName name="DSE" hidden="1">{"'Eng (page2)'!$A$1:$D$52"}</definedName>
    <definedName name="dsf">#REF!</definedName>
    <definedName name="dsfas" hidden="1">#REF!</definedName>
    <definedName name="dsfcds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g">{"'Model'!$A$1:$N$53"}</definedName>
    <definedName name="dsggggggggggggggg" hidden="1">#REF!</definedName>
    <definedName name="dsis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T">#REF!</definedName>
    <definedName name="DTA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tnd" hidden="1">{"'Sheet1'!$L$16"}</definedName>
    <definedName name="dtctnd_1" hidden="1">{"'Sheet1'!$L$16"}</definedName>
    <definedName name="dtctnd_2" hidden="1">{"'Sheet1'!$L$16"}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K" hidden="1">{"'Sheet1'!$L$16"}</definedName>
    <definedName name="DUA">#REF!</definedName>
    <definedName name="DUEDATE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t">#REF!</definedName>
    <definedName name="dvc">#REF!</definedName>
    <definedName name="dvsqev" hidden="1">{"'Eng (page2)'!$A$1:$D$52"}</definedName>
    <definedName name="DWA" hidden="1">{"'Eng (page2)'!$A$1:$D$52"}</definedName>
    <definedName name="DWGRCV">#REF!</definedName>
    <definedName name="DWPRICE" hidden="1">#REF!</definedName>
    <definedName name="dwq" hidden="1">{"'毛利比较'!$A$4:$P$26"}</definedName>
    <definedName name="DX" hidden="1">{"'Eng (page2)'!$A$1:$D$52"}</definedName>
    <definedName name="dxscxds" hidden="1">{"'Eng (page2)'!$A$1:$D$52"}</definedName>
    <definedName name="DY_AR">#N/A</definedName>
    <definedName name="DY_AR_C">#N/A</definedName>
    <definedName name="DY_COLLECT">#N/A</definedName>
    <definedName name="DY_COLLECT_C">#N/A</definedName>
    <definedName name="DY_HIGH_SP">#N/A</definedName>
    <definedName name="DY_JUMP">#N/A</definedName>
    <definedName name="DY_LOW_SA">#N/A</definedName>
    <definedName name="DY_LOW_SP">#N/A</definedName>
    <definedName name="DY_MID_SP">#N/A</definedName>
    <definedName name="DY_NO_CO">#N/A</definedName>
    <definedName name="DY_NO_SA">#N/A</definedName>
    <definedName name="DY_NO_SP">#N/A</definedName>
    <definedName name="DY_SALES">#N/A</definedName>
    <definedName name="DY_SALES_C">#N/A</definedName>
    <definedName name="DYNEA__THAILAND__CO._LTD.">#REF!</definedName>
    <definedName name="DZHADH" hidden="1">{"'Sheet1'!$L$16"}</definedName>
    <definedName name="e">#REF!</definedName>
    <definedName name="E.">#N/A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4">#REF!</definedName>
    <definedName name="E_5">#N/A</definedName>
    <definedName name="E_KO">#N/A</definedName>
    <definedName name="E_LEE">#N/A</definedName>
    <definedName name="E_WONG">#N/A</definedName>
    <definedName name="E101arpa">#REF!</definedName>
    <definedName name="E101arpb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n8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stern_Marketing">#REF!</definedName>
    <definedName name="eay" hidden="1">{#N/A,#N/A,TRUE,"COVER";#N/A,#N/A,TRUE,"DIR";#N/A,#N/A,TRUE,"AUDIT"}</definedName>
    <definedName name="eb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f">#REF!</definedName>
    <definedName name="edqseqweqwe" hidden="1">#REF!</definedName>
    <definedName name="edss">#REF!</definedName>
    <definedName name="edt" hidden="1">{"'毛利比较'!$A$4:$P$26"}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>NA()</definedName>
    <definedName name="eee_2">#NAME?+#NAME?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ws" hidden="1">{"'Eng (page2)'!$A$1:$D$52"}</definedName>
    <definedName name="ef">#REF!</definedName>
    <definedName name="efdfdf">#REF!</definedName>
    <definedName name="efe">#REF!</definedName>
    <definedName name="efr">#REF!</definedName>
    <definedName name="eg">#REF!</definedName>
    <definedName name="egsf" hidden="1">{"'Sheet1'!$L$16"}</definedName>
    <definedName name="ei">#REF!</definedName>
    <definedName name="EI부품표만들기.auto_open">#REF!</definedName>
    <definedName name="EJ_CHEMICALS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ec">#REF!</definedName>
    <definedName name="Elim_CPPC_BS">#REF!</definedName>
    <definedName name="Elim_CPPC_PL">#REF!</definedName>
    <definedName name="Elim_POLY_BS">#REF!</definedName>
    <definedName name="Elim_POLY_PL">#REF!</definedName>
    <definedName name="EMIL_1">#N/A</definedName>
    <definedName name="EMIL_ALL">#N/A</definedName>
    <definedName name="EMIL_CAL">#N/A</definedName>
    <definedName name="EMIL_COM">#N/A</definedName>
    <definedName name="EMIL_JUMP">#N/A</definedName>
    <definedName name="EMIL_RATE">#N/A</definedName>
    <definedName name="EMIL_TOT">#N/A</definedName>
    <definedName name="Employee_benefits_payable_1">OFFSET([19]Lists!$X$3,,,COUNTA([19]Lists!$X:$X)-2,)</definedName>
    <definedName name="Employee_benefits_payable_2">OFFSET([19]Lists!$Y$3,,,COUNTA([19]Lists!$Y:$Y)-2,)</definedName>
    <definedName name="Employee_benefits_payable_3_1">OFFSET([19]Lists!$Z$3,,,COUNTA([19]Lists!$Z:$Z)-2,)</definedName>
    <definedName name="End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SYORI">#REF!</definedName>
    <definedName name="EndDate">#REF!</definedName>
    <definedName name="Ending_Pitem">#REF!</definedName>
    <definedName name="ENG">#REF!</definedName>
    <definedName name="Engine">#REF!,#REF!,#REF!,#REF!,#REF!,#REF!,#REF!,#REF!,#REF!,#REF!,#REF!,#REF!,#REF!,#REF!,#REF!</definedName>
    <definedName name="Enhanced_No_Charge_List_Excel">#REF!</definedName>
    <definedName name="enough">[1]!enough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C_Polymer_Inv">#REF!</definedName>
    <definedName name="EOCB">#REF!</definedName>
    <definedName name="eofjae" hidden="1">{#N/A,#N/A,TRUE,"COVER";#N/A,#N/A,TRUE,"DIR";#N/A,#N/A,TRUE,"AUDIT"}</definedName>
    <definedName name="EOH">#REF!</definedName>
    <definedName name="eOriginal_Cost">#REF!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ut">#REF!</definedName>
    <definedName name="epf">{"'Model'!$A$1:$N$53"}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eqe" hidden="1">#REF!</definedName>
    <definedName name="eqq" hidden="1">{"cashflow",#N/A,FALSE,"cash flow"}</definedName>
    <definedName name="EQUIPMENT">#REF!</definedName>
    <definedName name="EQUIPMENT_LIST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#REF!</definedName>
    <definedName name="erer" hidden="1">{"'Eng (page2)'!$A$1:$D$52"}</definedName>
    <definedName name="ererer" hidden="1">{"'Changes Log'!$A$1:$F$25"}</definedName>
    <definedName name="erertertertete" hidden="1">{"'Eng (page2)'!$A$1:$D$52"}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GT" hidden="1">{"'Eng (page2)'!$A$1:$D$52"}</definedName>
    <definedName name="ERI_1">#N/A</definedName>
    <definedName name="ERI_2">#N/A</definedName>
    <definedName name="ERI_ALL">#N/A</definedName>
    <definedName name="ERI_CAL">#N/A</definedName>
    <definedName name="ERI_COM">#N/A</definedName>
    <definedName name="ERI_JUMP">#N/A</definedName>
    <definedName name="ERI_RATE">#N/A</definedName>
    <definedName name="ERI_TOT">#N/A</definedName>
    <definedName name="erjp" hidden="1">{"'Eng (page2)'!$A$1:$D$52"}</definedName>
    <definedName name="erqw" hidden="1">{"'Eng (page2)'!$A$1:$D$52"}</definedName>
    <definedName name="error">'[31]DropDown List'!#REF!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rtt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f" hidden="1">{"'Changes Log'!$A$1:$F$25"}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TERNAL_SAKATA_INX_CO._LTD.">#REF!</definedName>
    <definedName name="etetteet">{#N/A,#N/A,FALSE,"Gesamt";#N/A,#N/A,FALSE,"Ree KG";#N/A,#N/A,FALSE,"Ree Inter";#N/A,#N/A,FALSE,"BTM";#N/A,#N/A,FALSE,"GmbH";#N/A,#N/A,FALSE,"Sonstige"}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w" hidden="1">{"'Eng (page2)'!$A$1:$D$52"}</definedName>
    <definedName name="EUR">#REF!</definedName>
    <definedName name="EURO11">#REF!</definedName>
    <definedName name="EURO97">#REF!</definedName>
    <definedName name="EURO98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39539.5434375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255</definedName>
    <definedName name="EV__MAXEXPROWS__" hidden="1">65535</definedName>
    <definedName name="EV__MEMORYCVW__" hidden="1">0</definedName>
    <definedName name="EV__WBEVMODE__" hidden="1">1</definedName>
    <definedName name="EV__WBREFOPTIONS__" hidden="1">134217742</definedName>
    <definedName name="EV__WBVERSION__" hidden="1">0</definedName>
    <definedName name="EV__WSINFO__" hidden="1">"bpc"</definedName>
    <definedName name="evaluation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>#REF!</definedName>
    <definedName name="ewewe" hidden="1">{"'Sheet1'!$L$16"}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[32]RATE!$A$1:$C$32</definedName>
    <definedName name="ExactAddinConnection">"400"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"dbl\\dbc1;100;suwakhon.ku;1"</definedName>
    <definedName name="ExactAddinConnection.175" hidden="1">"NGOM19645-2;175;Administrator;1"</definedName>
    <definedName name="ExactAddinConnection.200">"dbl2\\dbc2;200;benchawan;1"</definedName>
    <definedName name="ExactAddinConnection.222" hidden="1">"MINH183590-1;710;Minh183590;1"</definedName>
    <definedName name="ExactAddinConnection.400">"dbl\\dbc1;400;praputsorn;1"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"$'_540100 '.$#REF!$#REF!:$#REF!$#REF!"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"$'_540100 '.$#REF!$#REF!:$#REF!$#REF!"</definedName>
    <definedName name="Excel_BuiltIn_Print_Titles_15">#REF!</definedName>
    <definedName name="Excel_BuiltIn_Print_Titles_16">"$#REF!.$A$4:$IV$4"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isting_Gov">#REF!</definedName>
    <definedName name="Existing_TFB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_xlnm.Extract">[33]BGT97STAFF!#REF!</definedName>
    <definedName name="Extract_MI">#REF!</definedName>
    <definedName name="eYD">#REF!</definedName>
    <definedName name="eylogo">#REF!</definedName>
    <definedName name="f">'[34]GL CB'!$L$44</definedName>
    <definedName name="f_1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2">#REF!</definedName>
    <definedName name="f_3">#REF!</definedName>
    <definedName name="f_4">#REF!</definedName>
    <definedName name="f_7">#REF!</definedName>
    <definedName name="f_8">#REF!</definedName>
    <definedName name="f_9">#REF!</definedName>
    <definedName name="F_BROWN">#REF!</definedName>
    <definedName name="F_ROLL">#REF!</definedName>
    <definedName name="F_YIU">#N/A</definedName>
    <definedName name="F101arpa">#REF!</definedName>
    <definedName name="F101arpb">#REF!</definedName>
    <definedName name="F101arpc">#REF!</definedName>
    <definedName name="F1G1H1">#REF!</definedName>
    <definedName name="F1nin" hidden="1">{"'Model'!$A$1:$N$53"}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.xls">#REF!</definedName>
    <definedName name="FACARD_Bal">#REF!</definedName>
    <definedName name="FACARD_Query">#REF!</definedName>
    <definedName name="factor">#REF!</definedName>
    <definedName name="FACTORY" hidden="1">{#N/A,#N/A,TRUE,"SUM";#N/A,#N/A,TRUE,"EE";#N/A,#N/A,TRUE,"AC";#N/A,#N/A,TRUE,"SN"}</definedName>
    <definedName name="faf" hidden="1">{"'Sheet1'!$L$16"}</definedName>
    <definedName name="FaltecH61B">#REF!</definedName>
    <definedName name="fasdfasd">#REF!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C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cuk" hidden="1">{"'Eng (page2)'!$A$1:$D$52"}</definedName>
    <definedName name="fd">#REF!</definedName>
    <definedName name="fdasfds" hidden="1">{#N/A,#N/A,TRUE,"Cover sheet";#N/A,#N/A,TRUE,"INPUTS";#N/A,#N/A,TRUE,"OUTPUTS";#N/A,#N/A,TRUE,"VALUATION"}</definedName>
    <definedName name="fddff">#REF!</definedName>
    <definedName name="fde">#REF!</definedName>
    <definedName name="fdf" hidden="1">{"'Eng (page2)'!$A$1:$D$52"}</definedName>
    <definedName name="fdfd">#N/A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">#N/A</definedName>
    <definedName name="fdkf">#REF!</definedName>
    <definedName name="fdksf" hidden="1">{"'Eng (page2)'!$A$1:$D$52"}</definedName>
    <definedName name="FDREAD">#REF!</definedName>
    <definedName name="fds">#REF!</definedName>
    <definedName name="fdsaf" hidden="1">{#N/A,#N/A,TRUE,"Cover sheet";#N/A,#N/A,TRUE,"INPUTS";#N/A,#N/A,TRUE,"OUTPUTS";#N/A,#N/A,TRUE,"VALUATION"}</definedName>
    <definedName name="fdsdf">#REF!</definedName>
    <definedName name="fdsdfds">#REF!</definedName>
    <definedName name="fdsdfs">#REF!</definedName>
    <definedName name="fdsf">#REF!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vjsidf" hidden="1">{"'Sheet1'!$L$16"}</definedName>
    <definedName name="FEB" hidden="1">{"'Sheet1'!$A$14:$L$181"}</definedName>
    <definedName name="FEBRUARY">#REF!</definedName>
    <definedName name="fed">#REF!</definedName>
    <definedName name="feed1">#REF!</definedName>
    <definedName name="feed2">#REF!</definedName>
    <definedName name="feed3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802">#REF!</definedName>
    <definedName name="FF_1808">#REF!</definedName>
    <definedName name="ff_19">#REF!</definedName>
    <definedName name="ff_2">MATCH(0.01,End_Bal_2,-1)+1</definedName>
    <definedName name="ff_20">#REF!</definedName>
    <definedName name="FF_201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FL">#REF!</definedName>
    <definedName name="FF_GZ">#REF!</definedName>
    <definedName name="FF_XM">#REF!</definedName>
    <definedName name="FFE_ADDBACK">#REF!</definedName>
    <definedName name="fff" hidden="1">{"'Eng (page2)'!$A$1:$D$52"}</definedName>
    <definedName name="fff_1" hidden="1">{"'Eng (page2)'!$A$1:$D$52"}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">#REF!</definedName>
    <definedName name="fffffffffffff">#REF!</definedName>
    <definedName name="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DF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dfg" hidden="1">{"HK PR",#N/A,FALSE,"HK";"SUMMARY",#N/A,FALSE,"PAYROLL";"SUMMARY",#N/A,FALSE,"PAYROLL";"HK PR",#N/A,FALSE,"HK"}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">#REF!</definedName>
    <definedName name="fii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LE">#REF!</definedName>
    <definedName name="File.Type" hidden="1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FillOut" hidden="1">#REF!</definedName>
    <definedName name="Filter1">#REF!</definedName>
    <definedName name="Filter2">#REF!</definedName>
    <definedName name="FIMOD">#REF!</definedName>
    <definedName name="FIMOD_temp">#REF!</definedName>
    <definedName name="FINAL_CUST_CREDIT_GL">#REF!</definedName>
    <definedName name="Final_Item___Cost">#REF!</definedName>
    <definedName name="Financial" hidden="1">{"'Eng (page2)'!$A$1:$D$52"}</definedName>
    <definedName name="Financial_expenses_1">OFFSET([19]Lists!$AW$3,,,COUNTA([19]Lists!$AW:$AW)-2,)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_payment_due">#REF!</definedName>
    <definedName name="First_payment_due_1">#REF!</definedName>
    <definedName name="First_payment_due_2">#REF!</definedName>
    <definedName name="FIttt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ed_assests">#REF!</definedName>
    <definedName name="FIXED_ASSETS">#REF!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dalöfjdsalköfdjsalö" hidden="1">{#N/A,#N/A,TRUE,"Cover sheet";#N/A,#N/A,TRUE,"INPUTS";#N/A,#N/A,TRUE,"OUTPUTS";#N/A,#N/A,TRUE,"VALUATION"}</definedName>
    <definedName name="fjf" hidden="1">{#N/A,#N/A,FALSE,"TAXC.INDEX";#N/A,#N/A,FALSE,"Schedule I";#N/A,#N/A,FALSE,"Schedule  II";#N/A,#N/A,FALSE,"Schedule III"}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Y" hidden="1">{"'Sheet1'!$L$16"}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n">#REF!</definedName>
    <definedName name="FNAME">#REF!</definedName>
    <definedName name="FNN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jwp" hidden="1">{"'Eng (page2)'!$A$1:$D$52"}</definedName>
    <definedName name="Folgeseiten">#REF!</definedName>
    <definedName name="Fon">#REF!</definedName>
    <definedName name="For_Next_Loop_1">#REF!</definedName>
    <definedName name="For_Next_Loop_2">#REF!</definedName>
    <definedName name="Foreign_exchange_gain_or_loss">OFFSET([19]Lists!$AY$3,,,COUNTA([19]Lists!$AY:$AY)-2,)</definedName>
    <definedName name="FOREX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NOVP7">[8]Malasia!#REF!</definedName>
    <definedName name="FORNOVP8">[8]Malasia!#REF!</definedName>
    <definedName name="FORNOVP9">[8]Malasia!#REF!</definedName>
    <definedName name="FOROCTP7">[8]Malasia!#REF!</definedName>
    <definedName name="FOROCTP8">[8]Malasia!#REF!</definedName>
    <definedName name="FOROCTP9">[8]Malasia!#REF!</definedName>
    <definedName name="Forward_Sheet1_List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undBy">#REF!</definedName>
    <definedName name="FoundSection">#REF!</definedName>
    <definedName name="foyt">#REF!</definedName>
    <definedName name="fr" hidden="1">{"'Eng (page2)'!$A$1:$D$52"}</definedName>
    <definedName name="fre">#REF!</definedName>
    <definedName name="free">#REF!</definedName>
    <definedName name="freq">'[21]Selection obj'!$E$2:$E$5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F">#REF!</definedName>
    <definedName name="From">#REF!</definedName>
    <definedName name="front">#REF!</definedName>
    <definedName name="frtyiri" hidden="1">{"'Sheet1'!$L$16"}</definedName>
    <definedName name="FR工程ﾌﾛｰ図3">#REF!</definedName>
    <definedName name="FR工程ﾌﾛ‐図２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rrr" hidden="1">{"'Eng (page2)'!$A$1:$D$52"}</definedName>
    <definedName name="F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manduo" hidden="1">#REF!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niture">#REF!</definedName>
    <definedName name="FurnitureTax">#REF!</definedName>
    <definedName name="FVM33M_1">#REF!</definedName>
    <definedName name="fwefw">#REF!</definedName>
    <definedName name="FWP" hidden="1">{"'Eng (page2)'!$A$1:$D$52"}</definedName>
    <definedName name="FX">#REF!</definedName>
    <definedName name="fxied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Y">2005</definedName>
    <definedName name="fy00">#REF!</definedName>
    <definedName name="fyCoverDate">#REF!</definedName>
    <definedName name="FYY">#REF!</definedName>
    <definedName name="g">#N/A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A_expenses_1">OFFSET([19]Lists!$AV$3,,,COUNTA([19]Lists!$AV:$AV)-2,)</definedName>
    <definedName name="G_P_AFT_EXP.">#REF!</definedName>
    <definedName name="G_S">#REF!</definedName>
    <definedName name="G_S_Summary">#REF!</definedName>
    <definedName name="G2B_T007STDCRI">#REF!</definedName>
    <definedName name="G300arpa">#REF!</definedName>
    <definedName name="G300arpb">#REF!</definedName>
    <definedName name="G300arpc">#REF!</definedName>
    <definedName name="G300arpd">#REF!</definedName>
    <definedName name="G300arpe">#REF!</definedName>
    <definedName name="G301arpa">#REF!</definedName>
    <definedName name="G301arpb">#REF!</definedName>
    <definedName name="G301arpc">#REF!</definedName>
    <definedName name="G301arpd">#REF!</definedName>
    <definedName name="G301arpe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">#REF!</definedName>
    <definedName name="gaeg">{"'Model'!$A$1:$N$53"}</definedName>
    <definedName name="Gain_Loss">#REF!</definedName>
    <definedName name="GALLOT_CHEMICAL_LTD._PART.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gfrs" hidden="1">{"'Model'!$A$1:$N$53"}</definedName>
    <definedName name="gbh">{"'Model'!$A$1:$N$53"}</definedName>
    <definedName name="GBP">#REF!</definedName>
    <definedName name="gc">#REF!</definedName>
    <definedName name="gd">#REF!</definedName>
    <definedName name="gdaa" hidden="1">{"'Model'!$A$1:$N$53"}</definedName>
    <definedName name="gDataRange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{#N/A,#N/A,FALSE,"Assessment";#N/A,#N/A,FALSE,"Staffing";#N/A,#N/A,FALSE,"Hires";#N/A,#N/A,FALSE,"Assumptions"}</definedName>
    <definedName name="ge">{"'Model'!$A$1:$N$53"}</definedName>
    <definedName name="gem">IF(Loan_Amount*[1]!Interest_Rate*Loan_Years*Loan_Start&gt;0,1,0)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Info">#REF!</definedName>
    <definedName name="GENPNO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>{"'Model'!$A$1:$N$53"}</definedName>
    <definedName name="GET">#REF!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f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t" hidden="1">{"'毛利比较'!$A$4:$P$26"}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g">#REF!</definedName>
    <definedName name="ggg_1">NA()</definedName>
    <definedName name="ggg_2">#NAME?+Extra_Payment</definedName>
    <definedName name="gggg">#REF!</definedName>
    <definedName name="GGGGG" hidden="1">{#N/A,#N/A,TRUE,"SUM";#N/A,#N/A,TRUE,"EE";#N/A,#N/A,TRUE,"AC";#N/A,#N/A,TRUE,"SN"}</definedName>
    <definedName name="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vj">#REF!</definedName>
    <definedName name="giam" hidden="1">{#N/A,#N/A,FALSE,"Aging Summary";#N/A,#N/A,FALSE,"Ratio Analysis";#N/A,#N/A,FALSE,"Test 120 Day Accts";#N/A,#N/A,FALSE,"Tickmarks"}</definedName>
    <definedName name="GIP・NON">#REF!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_CB">'[35]GL CB'!$L$44</definedName>
    <definedName name="GL_M">'[35]GL M'!$L$385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CAO">#REF!</definedName>
    <definedName name="gmk" hidden="1">{#N/A,#N/A,FALSE,"Assessment";#N/A,#N/A,FALSE,"Staffing";#N/A,#N/A,FALSE,"Hires";#N/A,#N/A,FALSE,"Assumptions"}</definedName>
    <definedName name="GMLM">#REF!</definedName>
    <definedName name="GMMBA">#N/A</definedName>
    <definedName name="GMO">#N/A</definedName>
    <definedName name="GMP">#REF!</definedName>
    <definedName name="GMQT">#REF!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>#REF!</definedName>
    <definedName name="GPE_08C190_MVNS_20070326">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OSSPROFIT">#REF!</definedName>
    <definedName name="GROUP">#REF!</definedName>
    <definedName name="Group_cust_paid">#REF!</definedName>
    <definedName name="Group_Cust_UPC01">#REF!</definedName>
    <definedName name="group173">"図形グループ 414"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">#REF!</definedName>
    <definedName name="GT" hidden="1">[17]F_OH!#REF!</definedName>
    <definedName name="GTH" hidden="1">#REF!</definedName>
    <definedName name="GTXL">#REF!</definedName>
    <definedName name="guhgu" hidden="1">{"'Eng (page2)'!$A$1:$D$52"}</definedName>
    <definedName name="GV" hidden="1">{"'Eng (page2)'!$A$1:$D$52"}</definedName>
    <definedName name="GW">#REF!</definedName>
    <definedName name="GWRT" hidden="1">{"'Eng (page2)'!$A$1:$D$52"}</definedName>
    <definedName name="GWS">#REF!</definedName>
    <definedName name="h">#REF!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100A98SUM">#REF!</definedName>
    <definedName name="H100A98SUMSALE">#REF!</definedName>
    <definedName name="H101arpa">#REF!</definedName>
    <definedName name="H101arpb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slexp">#REF!</definedName>
    <definedName name="haier...kiz">#REF!</definedName>
    <definedName name="haier...kk">#REF!</definedName>
    <definedName name="haier...kkrev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ard" hidden="1">{#N/A,#N/A,FALSE,"지침";#N/A,#N/A,FALSE,"환경분석";#N/A,#N/A,FALSE,"Sheet16"}</definedName>
    <definedName name="HARTFORD">#REF!</definedName>
    <definedName name="hasel_land">#REF!</definedName>
    <definedName name="hasel_share">#REF!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">#REF!</definedName>
    <definedName name="hba">#REF!</definedName>
    <definedName name="hbb">#REF!</definedName>
    <definedName name="hbbbbbb" hidden="1">{"'Sheet1'!$L$16"}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M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e" hidden="1">{"'Eng (page2)'!$A$1:$D$52"}</definedName>
    <definedName name="ＨＥ">#REF!</definedName>
    <definedName name="HEAD">#REF!</definedName>
    <definedName name="HEADER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SCOPE_LINE">#REF!</definedName>
    <definedName name="Header2">#REF!</definedName>
    <definedName name="Header3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est">#REF!</definedName>
    <definedName name="Height">1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SYU">#REF!</definedName>
    <definedName name="HF1_HARN">#N/A</definedName>
    <definedName name="hfjjgjgjg" hidden="1">{"'Sheet1'!$L$16"}</definedName>
    <definedName name="hfjjgjgjg_1" hidden="1">{"'Sheet1'!$L$16"}</definedName>
    <definedName name="hfjjgjgjg_2" hidden="1">{"'Sheet1'!$L$16"}</definedName>
    <definedName name="hg">{"'Model'!$A$1:$N$53"}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ghjgh">#REF!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">#REF!+Extra_Payment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DE">#REF!,#REF!,#REF!,#REF!,#REF!,#REF!,#REF!,#REF!,#REF!,#REF!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h">[1]!hjh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k">#REF!</definedName>
    <definedName name="hjjkkkl">#REF!</definedName>
    <definedName name="hjjkl" hidden="1">{"'Sheet1'!$L$16"}</definedName>
    <definedName name="hjk">#REF!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11012006105052AM79">#REF!</definedName>
    <definedName name="HM">#REF!</definedName>
    <definedName name="HML" hidden="1">{"'Interest'!$A$1:$M$25"}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SPITALITY_CO._LTD.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a">#REF!</definedName>
    <definedName name="hpb">#REF!</definedName>
    <definedName name="HRTW" hidden="1">{"'Eng (page2)'!$A$1:$D$52"}</definedName>
    <definedName name="HSBC_Current">#REF!</definedName>
    <definedName name="HSBC_Saving">#REF!</definedName>
    <definedName name="HSCB">#REF!</definedName>
    <definedName name="hsdc">#REF!</definedName>
    <definedName name="hsdc1">#REF!</definedName>
    <definedName name="hshe" hidden="1">{"'Eng (page2)'!$A$1:$D$52"}</definedName>
    <definedName name="hsk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r">{"'Model'!$A$1:$N$53"}</definedName>
    <definedName name="HTH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_Control2" hidden="1">{"'Eng (page2)'!$A$1:$D$52"}</definedName>
    <definedName name="HTML＿Control2" hidden="1">{"'Sheet1'!$B$5:$H$34"}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TTIMV27_DAT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I">#REF!</definedName>
    <definedName name="hun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u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XTKOPROJ">#REF!</definedName>
    <definedName name="hy" hidden="1">{"'Eng (page2)'!$A$1:$D$52"}</definedName>
    <definedName name="hyhd" hidden="1">{"'Eng (page2)'!$A$1:$D$52"}</definedName>
    <definedName name="hyhy">#N/A</definedName>
    <definedName name="HYKKKOI" hidden="1">{"'Changes Log'!$A$1:$F$25"}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機能">#N/A</definedName>
    <definedName name="i" hidden="1">{#N/A,#N/A,FALSE,"ll-inves";#N/A,#N/A,FALSE,"bgt-cf 97";#N/A,#N/A,FALSE,"bgt-pl 97"}</definedName>
    <definedName name="I_Depre">#REF!</definedName>
    <definedName name="I101arpa">#REF!</definedName>
    <definedName name="I101arpb">#REF!</definedName>
    <definedName name="I101arpc">#REF!</definedName>
    <definedName name="I101arpd">#REF!</definedName>
    <definedName name="I101arpe">#REF!</definedName>
    <definedName name="IAS_Accu._Depn.">#REF!</definedName>
    <definedName name="IAS_Book_Value">#REF!</definedName>
    <definedName name="IAS_M_Depn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B_I_Min">#REF!</definedName>
    <definedName name="IB_Min">#REF!</definedName>
    <definedName name="IC">#REF!</definedName>
    <definedName name="IC_190">#REF!</definedName>
    <definedName name="ICBAL">#REF!</definedName>
    <definedName name="ID">#REF!</definedName>
    <definedName name="ID_NUM">#REF!</definedName>
    <definedName name="IDLAB_COST">#REF!</definedName>
    <definedName name="idream">#REF!</definedName>
    <definedName name="IE_emg_Min">#REF!</definedName>
    <definedName name="IE_I_Min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" hidden="1">{"'Eng (page2)'!$A$1:$D$52"}</definedName>
    <definedName name="IMF">#REF!</definedName>
    <definedName name="IMG___ASIA_CO._LTD.">#REF!</definedName>
    <definedName name="IMPACT_EXHIBITION_MANAGEMENT_Co.__Ltd.">#REF!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ORT">#REF!</definedName>
    <definedName name="IN">#REF!</definedName>
    <definedName name="In_Busi">#REF!</definedName>
    <definedName name="In_Busi_Cash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rectlabourcost">#REF!</definedName>
    <definedName name="INDMANP">#REF!</definedName>
    <definedName name="INDX_SIZE">#REF!</definedName>
    <definedName name="INFINITE_CHEMICAL_LTD.__PART.">#REF!</definedName>
    <definedName name="Information">#REF!</definedName>
    <definedName name="InitCalcStatus">-4135</definedName>
    <definedName name="INITDsh">#REF!</definedName>
    <definedName name="inj">#REF!</definedName>
    <definedName name="InjMain">#REF!</definedName>
    <definedName name="INN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S">#REF!</definedName>
    <definedName name="INS_IE">#REF!</definedName>
    <definedName name="Insp_Date">#REF!</definedName>
    <definedName name="insurance">#REF!</definedName>
    <definedName name="Int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angible_assets_1">OFFSET([19]Lists!$P$3,,,COUNTA([19]Lists!$P:$P)-2,)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m" hidden="1">{"Book Income",#N/A,FALSE,"B&amp;T";"Taxable Income",#N/A,FALSE,"B&amp;T"}</definedName>
    <definedName name="intern" hidden="1">{"'Sheet1'!$L$16"}</definedName>
    <definedName name="IntFreeCred">#REF!</definedName>
    <definedName name="IntroPrintArea" hidden="1">#REF!</definedName>
    <definedName name="Inv.No.">#REF!,#REF!,#REF!</definedName>
    <definedName name="Inventory">#REF!</definedName>
    <definedName name="INVEST">#REF!</definedName>
    <definedName name="Invest_properties">#REF!</definedName>
    <definedName name="Invest_subsidiaries">#REF!</definedName>
    <definedName name="investment">#REF!</definedName>
    <definedName name="Investment_properties_1">OFFSET([19]Lists!$M$3,,,COUNTA([19]Lists!$M:$M)-2,)</definedName>
    <definedName name="INVESTPE">#REF!</definedName>
    <definedName name="INVESTSUM">#REF!</definedName>
    <definedName name="INVEXP">#REF!</definedName>
    <definedName name="INVL08">#REF!</definedName>
    <definedName name="invoice">#REF!</definedName>
    <definedName name="INY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uipopipiop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IR">#REF!</definedName>
    <definedName name="ISR_No.">#REF!</definedName>
    <definedName name="issue">#REF!</definedName>
    <definedName name="isum">#REF!</definedName>
    <definedName name="ISWAS0429" hidden="1">{"'Changes Log'!$A$1:$F$25"}</definedName>
    <definedName name="It">#REF!</definedName>
    <definedName name="itc">#REF!</definedName>
    <definedName name="ITEM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t">#REF!</definedName>
    <definedName name="Ittt">#REF!</definedName>
    <definedName name="IUE" hidden="1">{"'Eng (page2)'!$A$1:$D$52"}</definedName>
    <definedName name="IUO" hidden="1">{"'Eng (page2)'!$A$1:$D$52"}</definedName>
    <definedName name="iuoo">#REF!</definedName>
    <definedName name="iuuiu" hidden="1">{"'Changes Log'!$A$1:$F$25"}</definedName>
    <definedName name="IUY" hidden="1">{"'Eng (page2)'!$A$1:$D$52"}</definedName>
    <definedName name="iya">#REF!</definedName>
    <definedName name="j">{"'Model'!$A$1:$N$53"}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_JUMP">#N/A</definedName>
    <definedName name="J_LAM">#N/A</definedName>
    <definedName name="J_LEE">#N/A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adjs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">#REF!</definedName>
    <definedName name="jal" hidden="1">{#N/A,#N/A,FALSE,"TAXC.INDEX";#N/A,#N/A,FALSE,"Schedule I";#N/A,#N/A,FALSE,"Schedule  II";#N/A,#N/A,FALSE,"Schedule III"}</definedName>
    <definedName name="Jan">#REF!</definedName>
    <definedName name="JANUARY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prices">#REF!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X_PAINTS__THAILAND__CO._LTD.">#REF!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fpe" hidden="1">{"'Eng (page2)'!$A$1:$D$52"}</definedName>
    <definedName name="JE">#REF!</definedName>
    <definedName name="jeab">#N/A</definedName>
    <definedName name="jeroen" hidden="1">#REF!</definedName>
    <definedName name="jerr" hidden="1">{"'Eng (page2)'!$A$1:$D$52"}</definedName>
    <definedName name="JES_1">#N/A</definedName>
    <definedName name="JES_2">#N/A</definedName>
    <definedName name="JES_3">#N/A</definedName>
    <definedName name="JES_4">#N/A</definedName>
    <definedName name="JES_5">#N/A</definedName>
    <definedName name="JES_6">#N/A</definedName>
    <definedName name="JES_7">#N/A</definedName>
    <definedName name="JES_8">#N/A</definedName>
    <definedName name="JES_ALL">#N/A</definedName>
    <definedName name="JES_CAL">#N/A</definedName>
    <definedName name="JES_CAL2">#N/A</definedName>
    <definedName name="JES_COM">#N/A</definedName>
    <definedName name="JES_COM2">#N/A</definedName>
    <definedName name="JES_GT">#N/A</definedName>
    <definedName name="JES_IOT">#N/A</definedName>
    <definedName name="JES_PER">#N/A</definedName>
    <definedName name="JES_R2">#N/A</definedName>
    <definedName name="JES_RATE">#N/A</definedName>
    <definedName name="JES_TOT">#N/A</definedName>
    <definedName name="JES_TOT2">#N/A</definedName>
    <definedName name="JESS_JUMP">#N/A</definedName>
    <definedName name="JEW">#REF!</definedName>
    <definedName name="JEWEL">#N/A</definedName>
    <definedName name="JF">#REF!</definedName>
    <definedName name="jf.augflsh" hidden="1">{"PG1",#N/A,FALSE,"AugFlashTemplate";"PG2",#N/A,FALSE,"AugFlashTemplate"}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pwe" hidden="1">{"'Eng (page2)'!$A$1:$D$52"}</definedName>
    <definedName name="jg">#REF!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j" hidden="1">{"'Changes Log'!$A$1:$F$25"}</definedName>
    <definedName name="JH">#REF!</definedName>
    <definedName name="jhg" hidden="1">{"'毛利比较'!$A$4:$P$26"}</definedName>
    <definedName name="jhhj">OFFSET(#REF!,0,0,#REF!)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ib" hidden="1">{"'Summary'!$A$5:$H$42"}</definedName>
    <definedName name="JIDO">#REF!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JI">#REF!</definedName>
    <definedName name="jijiji" hidden="1">{"'Model'!$A$1:$N$53"}</definedName>
    <definedName name="jik_b">#REF!</definedName>
    <definedName name="JIKUBUNSEKI">#REF!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10">#N/A</definedName>
    <definedName name="jj_11">#N/A</definedName>
    <definedName name="jj_2" hidden="1">{"'Model'!$A$1:$N$53"}</definedName>
    <definedName name="jj_27">#N/A</definedName>
    <definedName name="jj_29">#N/A</definedName>
    <definedName name="jj_3" hidden="1">{"'Model'!$A$1:$N$53"}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{"'Eng (page2)'!$A$1:$D$52"}</definedName>
    <definedName name="jjjj2" hidden="1">{#N/A,#N/A,FALSE,"TAXC.INDEX";#N/A,#N/A,FALSE,"Schedule I";#N/A,#N/A,FALSE,"Schedule  II";#N/A,#N/A,FALSE,"Schedule III"}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lk">#N/A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L" hidden="1">{"'Eng (page2)'!$A$1:$D$52"}</definedName>
    <definedName name="JL_JUMP">#N/A</definedName>
    <definedName name="JL_LOW_SA">#N/A</definedName>
    <definedName name="JL_S09">#N/A</definedName>
    <definedName name="JL_S09_C">#N/A</definedName>
    <definedName name="JL_SALES">#N/A</definedName>
    <definedName name="JL_SALES_C">#N/A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giüorajg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ANNE">#N/A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_1">#N/A</definedName>
    <definedName name="JOH_2">#N/A</definedName>
    <definedName name="JOH_ALL">#N/A</definedName>
    <definedName name="JOH_CAL">#N/A</definedName>
    <definedName name="JOH_R1">#N/A</definedName>
    <definedName name="JOH_R2">#N/A</definedName>
    <definedName name="JOH_RATE">#N/A</definedName>
    <definedName name="JOH_TOT">#N/A</definedName>
    <definedName name="JOH_TOT1">#N/A</definedName>
    <definedName name="JOH_TOT2">#N/A</definedName>
    <definedName name="joice">#REF!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P" hidden="1">{"'Eng (page2)'!$A$1:$D$52"}</definedName>
    <definedName name="jopf" hidden="1">{"'Model'!$A$1:$N$53"}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ALL">#N/A</definedName>
    <definedName name="JOS_TOT">#N/A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ewp" hidden="1">{"'Eng (page2)'!$A$1:$D$52"}</definedName>
    <definedName name="jrp" hidden="1">{"'Eng (page2)'!$A$1:$D$52"}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LY">#REF!</definedName>
    <definedName name="JULY2" hidden="1">{"'Sheet1'!$A$14:$L$181"}</definedName>
    <definedName name="Jun">#REF!</definedName>
    <definedName name="JUN_COM">#N/A</definedName>
    <definedName name="JUNE">#REF!</definedName>
    <definedName name="JUPITER_INK___CHEMICAL_CO._LTD.">#REF!</definedName>
    <definedName name="jus" hidden="1">{"'Model'!$A$1:$N$53"}</definedName>
    <definedName name="JV07A" hidden="1">{"'Summary'!$A$5:$H$42"}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2121001">#REF!</definedName>
    <definedName name="JY2121003">#REF!</definedName>
    <definedName name="JYP">VLOOKUP(!$A1,#REF!,2,FALSE)</definedName>
    <definedName name="JY押金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_HO">#N/A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_1">#REF!</definedName>
    <definedName name="KA_2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onphan">#REF!</definedName>
    <definedName name="kamonwan">#REF!</definedName>
    <definedName name="kan">#REF!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b">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">#REF!</definedName>
    <definedName name="KC_CHEUNG">#N/A</definedName>
    <definedName name="KCC_1">#N/A</definedName>
    <definedName name="KCC_2">#N/A</definedName>
    <definedName name="KCC_3">#N/A</definedName>
    <definedName name="KCC_ALL">#N/A</definedName>
    <definedName name="KCC_CAL">#N/A</definedName>
    <definedName name="KCC_COM">#N/A</definedName>
    <definedName name="KCC_JUMP">#N/A</definedName>
    <definedName name="KCC_RATE1">#N/A</definedName>
    <definedName name="KCC_RATE2">#N/A</definedName>
    <definedName name="KCC_RATE3">#N/A</definedName>
    <definedName name="KCC_TOT1">#N/A</definedName>
    <definedName name="KCC_TOT2">#N/A</definedName>
    <definedName name="KCC_TOT3">#N/A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dddddd" hidden="1">{"income",#N/A,FALSE,"INCOME"}</definedName>
    <definedName name="kdfkdo" hidden="1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NPES">#REF!</definedName>
    <definedName name="kdv" hidden="1">{"'Eng (page2)'!$A$1:$D$52"}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>#REF!</definedName>
    <definedName name="kele" hidden="1">{"'Eng (page2)'!$A$1:$D$52"}</definedName>
    <definedName name="kemu01">[36]平衡!$A$51:$A$160</definedName>
    <definedName name="kemu02">[37]平衡!$A$51:$A$160</definedName>
    <definedName name="Ken">#REF!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Out" hidden="1">#REF!</definedName>
    <definedName name="KEYY" hidden="1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_1">#REF!</definedName>
    <definedName name="KHL_2">#REF!</definedName>
    <definedName name="KHO_COM">#N/A</definedName>
    <definedName name="KHO_JUMP">#N/A</definedName>
    <definedName name="khoa">#REF!</definedName>
    <definedName name="KHSX" hidden="1">{"'Sheet1'!$L$16"}</definedName>
    <definedName name="KHYJMM" hidden="1">{"'Changes Log'!$A$1:$F$25"}</definedName>
    <definedName name="ki">{"'Model'!$A$1:$N$53"}</definedName>
    <definedName name="kie" hidden="1">{"'Eng (page2)'!$A$1:$D$52"}</definedName>
    <definedName name="kifk">#REF!</definedName>
    <definedName name="kij" hidden="1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kaku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 hidden="1">{"'毛利比较'!$A$4:$P$26"}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" hidden="1">{#N/A,#N/A,FALSE,"TAXC.INDEX";#N/A,#N/A,FALSE,"Schedule I";#N/A,#N/A,FALSE,"Schedule  II";#N/A,#N/A,FALSE,"Schedule III"}</definedName>
    <definedName name="kjfg\" hidden="1">{"'Eng (page2)'!$A$1:$D$52"}</definedName>
    <definedName name="kjgkjkjkjk" hidden="1">#REF!</definedName>
    <definedName name="K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[7]発停サイクル表!#REF!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[38]YQty!$A$3:$A$14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[39]Accrue!#REF!</definedName>
    <definedName name="kkkkkkkkkkkk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dkjlkarnnldkfd" hidden="1">{"'Changes Log'!$A$1:$F$25"}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#REF!</definedName>
    <definedName name="KOL" hidden="1">{"'Eng (page2)'!$A$1:$D$52"}</definedName>
    <definedName name="KOMPENI">#REF!</definedName>
    <definedName name="kopoopp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PC">#REF!</definedName>
    <definedName name="kper" hidden="1">{"'Eng (page2)'!$A$1:$D$52"}</definedName>
    <definedName name="KPFS" hidden="1">{"'毛利比较'!$A$4:$P$26"}</definedName>
    <definedName name="KPI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RW">#REF!</definedName>
    <definedName name="ksk" hidden="1">#REF!</definedName>
    <definedName name="ksp" hidden="1">{#N/A,#N/A,FALSE,"TAXC.INDEX";#N/A,#N/A,FALSE,"Schedule I";#N/A,#N/A,FALSE,"Schedule  II";#N/A,#N/A,FALSE,"Schedule III"}</definedName>
    <definedName name="kt" hidden="1">#REF!</definedName>
    <definedName name="KTA">#REF!</definedName>
    <definedName name="KTC">#REF!</definedName>
    <definedName name="ktk">#REF!</definedName>
    <definedName name="KTN">#REF!</definedName>
    <definedName name="KTotal">#REF!</definedName>
    <definedName name="KTR">#REF!</definedName>
    <definedName name="KTY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C">#REF!</definedName>
    <definedName name="kwa" hidden="1">{"'Model'!$A$1:$N$53"}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e">#REF!</definedName>
    <definedName name="l" hidden="1">{"'Model'!$A$1:$N$53"}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[40]Links!$H:$H</definedName>
    <definedName name="L_AJE_Tot">[40]Links!$G:$G</definedName>
    <definedName name="L_CY_Beg">[40]Links!$F:$F</definedName>
    <definedName name="L_CY_End">[40]Links!$J:$J</definedName>
    <definedName name="L_MY00">#REF!</definedName>
    <definedName name="L_PY_End">[40]Links!$K:$K</definedName>
    <definedName name="L_RJE_Tot">[40]Links!$I:$I</definedName>
    <definedName name="la">#REF!</definedName>
    <definedName name="lady">"Picture 223"</definedName>
    <definedName name="lan" hidden="1">{#N/A,#N/A,TRUE,"BT M200 da 10x20"}</definedName>
    <definedName name="LANDIMP">#REF!</definedName>
    <definedName name="LANDREV">#REF!</definedName>
    <definedName name="lanhto">#REF!</definedName>
    <definedName name="LANOS">#REF!</definedName>
    <definedName name="Lapmay">#REF!</definedName>
    <definedName name="last">#REF!</definedName>
    <definedName name="Last_Row">IF([0]!Values_Entered,[0]!Header_Row+[0]!Number_of_Payments,[0]!Header_Row)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COLUMNCELL">#REF!</definedName>
    <definedName name="lastp">#REF!</definedName>
    <definedName name="lastt">#REF!</definedName>
    <definedName name="LastUpdated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">#REF!</definedName>
    <definedName name="LCL">#REF!</definedName>
    <definedName name="lcld">#REF!</definedName>
    <definedName name="ldp">{"'Model'!$A$1:$N$53"}</definedName>
    <definedName name="ldss" hidden="1">{"'Eng (page2)'!$A$1:$D$52"}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E">#REF!</definedName>
    <definedName name="leasing" hidden="1">{"'Eng (page2)'!$A$1:$D$52"}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r" hidden="1">{"'Eng (page2)'!$A$1:$D$52"}</definedName>
    <definedName name="LEFeb">#REF!</definedName>
    <definedName name="LEJan">#REF!</definedName>
    <definedName name="LEMar">#REF!</definedName>
    <definedName name="lemg" hidden="1">#REF!</definedName>
    <definedName name="LENA__THAILAND">#REF!</definedName>
    <definedName name="LET_A50__おおがき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C">#REF!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p">{"'Model'!$A$1:$N$53"}</definedName>
    <definedName name="li" hidden="1">#REF!</definedName>
    <definedName name="LI_2010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y_Closing">#REF!</definedName>
    <definedName name="Liang_Chemical">#REF!</definedName>
    <definedName name="liaohao">#REF!</definedName>
    <definedName name="lids">#REF!</definedName>
    <definedName name="Life">#REF!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stone_amt">#REF!</definedName>
    <definedName name="limestone_q">#REF!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LevelAssurance">#REF!</definedName>
    <definedName name="LIST_M">#REF!</definedName>
    <definedName name="List_of_Customers">#REF!</definedName>
    <definedName name="List_TypeProcedure">#REF!</definedName>
    <definedName name="LIST01">#REF!</definedName>
    <definedName name="list1">#REF!</definedName>
    <definedName name="list2">#REF!</definedName>
    <definedName name="ListAE">[19]Lists!$AH:$AH</definedName>
    <definedName name="ListAE3">[19]Lists!$AH$3</definedName>
    <definedName name="ListAU">[19]Lists!$AX:$AX</definedName>
    <definedName name="ListAU3">[19]Lists!$AX$3</definedName>
    <definedName name="ListC">[19]Lists!$C:$C</definedName>
    <definedName name="ListC3">[19]Lists!$C$3</definedName>
    <definedName name="LIT">#REF!</definedName>
    <definedName name="litt1">#REF!</definedName>
    <definedName name="litt2">#REF!</definedName>
    <definedName name="LK">#REF!</definedName>
    <definedName name="lkglfdkglknrekgl" hidden="1">#REF!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>#REF!</definedName>
    <definedName name="lll_1">#REF!</definedName>
    <definedName name="lll_2">#REF!</definedName>
    <definedName name="lll_3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#REF!</definedName>
    <definedName name="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>#N/A</definedName>
    <definedName name="LO283K">#REF!</definedName>
    <definedName name="LO815K">#REF!</definedName>
    <definedName name="Loan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'[41]เงินกู้ MGC'!$B$4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ISTIC">#REF!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D">1</definedName>
    <definedName name="LOLD_Table">16</definedName>
    <definedName name="lolol" hidden="1">#N/A</definedName>
    <definedName name="lololololoo" hidden="1">#N/A</definedName>
    <definedName name="Long">#REF!</definedName>
    <definedName name="long_1" hidden="1">{"'Sheet1'!$L$16"}</definedName>
    <definedName name="long_2" hidden="1">{"'Sheet1'!$L$16"}</definedName>
    <definedName name="long_term_debt">#REF!</definedName>
    <definedName name="Long_term_equity_investments_1">OFFSET([19]Lists!$L$3,,,COUNTA([19]Lists!$L:$L)-2,)</definedName>
    <definedName name="Long_term_inv">#REF!</definedName>
    <definedName name="Long_term_investment">#REF!</definedName>
    <definedName name="Long_term_loans_1">OFFSET([19]Lists!$AB$3,,,COUNTA([19]Lists!$AB:$AB)-2,)</definedName>
    <definedName name="Long_term_loans_2">OFFSET([19]Lists!$AC$3,,,COUNTA([19]Lists!$AC:$AC)-2,)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1">#REF!</definedName>
    <definedName name="loo">#N/A</definedName>
    <definedName name="Loø_nöôùng">#REF!</definedName>
    <definedName name="lookup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A">#N/A</definedName>
    <definedName name="LORRY">#REF!</definedName>
    <definedName name="LOW" hidden="1">{"'Eng (page2)'!$A$1:$D$52"}</definedName>
    <definedName name="lower_spec">#REF!</definedName>
    <definedName name="lowsulfurdiesel" hidden="1">{"PAGE1",#N/A,FALSE,"YIELDS";"PAGE2",#N/A,FALSE,"YIELDS";"PAGE3",#N/A,FALSE,"YIELDS"}</definedName>
    <definedName name="lp">{"'Model'!$A$1:$N$53"}</definedName>
    <definedName name="LPC">#N/A</definedName>
    <definedName name="lpo">'[42]Stock Aging'!$A$2:$S$1606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Lgn">#REF!</definedName>
    <definedName name="LT_Debt">#REF!</definedName>
    <definedName name="LT3039_Total">#REF!</definedName>
    <definedName name="LT4031WT2212">#REF!</definedName>
    <definedName name="LT4039_Total">#REF!</definedName>
    <definedName name="LTKD" hidden="1">{"'Sheet1'!$L$16"}</definedName>
    <definedName name="LU0台当たり原低額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ONG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wljdlsdfhls">#REF!</definedName>
    <definedName name="LWSALES">#REF!</definedName>
    <definedName name="ly" hidden="1">{"'Eng (page2)'!$A$1:$D$52"}</definedName>
    <definedName name="LYAPREMP">#REF!</definedName>
    <definedName name="LYAPRP1">#REF!</definedName>
    <definedName name="LYAPRP2">#REF!</definedName>
    <definedName name="LYAPRP3">#REF!</definedName>
    <definedName name="LYAPRP4">#REF!</definedName>
    <definedName name="LYAPRP5">#REF!</definedName>
    <definedName name="LYAPRP6">#REF!</definedName>
    <definedName name="LYAPRP7">#REF!</definedName>
    <definedName name="LYAPRP8">#REF!</definedName>
    <definedName name="LYAPRP9">#REF!</definedName>
    <definedName name="LYAPRWC">#REF!</definedName>
    <definedName name="LYAUGEMP">#REF!</definedName>
    <definedName name="LYAUGP1">#REF!</definedName>
    <definedName name="LYAUGP2">#REF!</definedName>
    <definedName name="LYAUGP3">#REF!</definedName>
    <definedName name="LYAUGP4">#REF!</definedName>
    <definedName name="LYAUGP5">#REF!</definedName>
    <definedName name="LYAUGP6">#REF!</definedName>
    <definedName name="LYAUGP7">#REF!</definedName>
    <definedName name="LYAUGP8">#REF!</definedName>
    <definedName name="LYAUGP9">#REF!</definedName>
    <definedName name="LYAUGWC">#REF!</definedName>
    <definedName name="LYBin">#REF!</definedName>
    <definedName name="LYCUMAPRP1">#REF!</definedName>
    <definedName name="LYCUMAPRP2">#REF!</definedName>
    <definedName name="LYCUMAPRP3">#REF!</definedName>
    <definedName name="LYCUMAPRP4">#REF!</definedName>
    <definedName name="LYCUMAPRP5">#REF!</definedName>
    <definedName name="LYCUMAPRP6">#REF!</definedName>
    <definedName name="LYCUMAPRP9">#REF!</definedName>
    <definedName name="LYCUMAUGP1">#REF!</definedName>
    <definedName name="LYCUMAUGP2">#REF!</definedName>
    <definedName name="LYCUMAUGP3">#REF!</definedName>
    <definedName name="LYCUMAUGP4">#REF!</definedName>
    <definedName name="LYCUMAUGP5">#REF!</definedName>
    <definedName name="LYCUMAUGP6">#REF!</definedName>
    <definedName name="LYCUMAUGP9">#REF!</definedName>
    <definedName name="LYCUMDECP1">#REF!</definedName>
    <definedName name="LYCUMDECP2">#REF!</definedName>
    <definedName name="LYCUMDECP3">#REF!</definedName>
    <definedName name="LYCUMDECP4">#REF!</definedName>
    <definedName name="LYCUMDECP5">#REF!</definedName>
    <definedName name="LYCUMDECP6">#REF!</definedName>
    <definedName name="LYCUMDECP9">#REF!</definedName>
    <definedName name="LYCUMFEBP1">#REF!</definedName>
    <definedName name="LYCUMFEBP2">#REF!</definedName>
    <definedName name="LYCUMFEBP3">#REF!</definedName>
    <definedName name="LYCUMFEBP4">#REF!</definedName>
    <definedName name="LYCUMFEBP5">#REF!</definedName>
    <definedName name="LYCUMFEBP6">#REF!</definedName>
    <definedName name="LYCUMFEBP9">#REF!</definedName>
    <definedName name="LYCUMJANP1">#REF!</definedName>
    <definedName name="LYCUMJANP2">#REF!</definedName>
    <definedName name="LYCUMJANP3">#REF!</definedName>
    <definedName name="LYCUMJANP4">#REF!</definedName>
    <definedName name="LYCUMJANP5">#REF!</definedName>
    <definedName name="LYCUMJANP6">#REF!</definedName>
    <definedName name="LYCUMJANP9">#REF!</definedName>
    <definedName name="LYCUMJULP1">#REF!</definedName>
    <definedName name="LYCUMJULP2">#REF!</definedName>
    <definedName name="LYCUMJULP3">#REF!</definedName>
    <definedName name="LYCUMJULP4">#REF!</definedName>
    <definedName name="LYCUMJULP5">#REF!</definedName>
    <definedName name="LYCUMJULP6">#REF!</definedName>
    <definedName name="LYCUMJULP9">#REF!</definedName>
    <definedName name="LYCUMJUNP1">#REF!</definedName>
    <definedName name="LYCUMJUNP2">#REF!</definedName>
    <definedName name="LYCUMJUNP3">#REF!</definedName>
    <definedName name="LYCUMJUNP4">#REF!</definedName>
    <definedName name="LYCUMJUNP5">#REF!</definedName>
    <definedName name="LYCUMJUNP6">#REF!</definedName>
    <definedName name="LYCUMJUNP9">#REF!</definedName>
    <definedName name="LYCUMMARP1">#REF!</definedName>
    <definedName name="LYCUMMARP2">#REF!</definedName>
    <definedName name="LYCUMMARP3">#REF!</definedName>
    <definedName name="LYCUMMARP4">#REF!</definedName>
    <definedName name="LYCUMMARP5">#REF!</definedName>
    <definedName name="LYCUMMARP6">#REF!</definedName>
    <definedName name="LYCUMMARP9">#REF!</definedName>
    <definedName name="LYCUMMAYP1">#REF!</definedName>
    <definedName name="LYCUMMAYP2">#REF!</definedName>
    <definedName name="LYCUMMAYP3">#REF!</definedName>
    <definedName name="LYCUMMAYP4">#REF!</definedName>
    <definedName name="LYCUMMAYP5">#REF!</definedName>
    <definedName name="LYCUMMAYP6">#REF!</definedName>
    <definedName name="LYCUMMAYP9">#REF!</definedName>
    <definedName name="LYCUMNOVP1">#REF!</definedName>
    <definedName name="LYCUMNOVP2">#REF!</definedName>
    <definedName name="LYCUMNOVP3">#REF!</definedName>
    <definedName name="LYCUMNOVP4">#REF!</definedName>
    <definedName name="LYCUMNOVP5">#REF!</definedName>
    <definedName name="LYCUMNOVP6">#REF!</definedName>
    <definedName name="LYCUMNOVP9">#REF!</definedName>
    <definedName name="LYCUMOCTP1">#REF!</definedName>
    <definedName name="LYCUMOCTP2">#REF!</definedName>
    <definedName name="LYCUMOCTP3">#REF!</definedName>
    <definedName name="LYCUMOCTP4">#REF!</definedName>
    <definedName name="LYCUMOCTP5">#REF!</definedName>
    <definedName name="LYCUMOCTP6">#REF!</definedName>
    <definedName name="LYCUMOCTP9">#REF!</definedName>
    <definedName name="LYCUMSEPP1">#REF!</definedName>
    <definedName name="LYCUMSEPP2">#REF!</definedName>
    <definedName name="LYCUMSEPP3">#REF!</definedName>
    <definedName name="LYCUMSEPP4">#REF!</definedName>
    <definedName name="LYCUMSEPP5">#REF!</definedName>
    <definedName name="LYCUMSEPP6">#REF!</definedName>
    <definedName name="LYCUMSEPP9">#REF!</definedName>
    <definedName name="LYDECEMP">#REF!</definedName>
    <definedName name="LYDECP1">#REF!</definedName>
    <definedName name="LYDECP2">#REF!</definedName>
    <definedName name="LYDECP3">#REF!</definedName>
    <definedName name="LYDECP4">#REF!</definedName>
    <definedName name="LYDECP5">#REF!</definedName>
    <definedName name="LYDECP6">#REF!</definedName>
    <definedName name="LYDECP7">#REF!</definedName>
    <definedName name="LYDECP8">#REF!</definedName>
    <definedName name="LYDECP9">#REF!</definedName>
    <definedName name="LYDECWC">#REF!</definedName>
    <definedName name="LYear">#REF!</definedName>
    <definedName name="LYEMPMTH">[8]Malasia!#REF!</definedName>
    <definedName name="LYEMPYTD">[8]Malasia!#REF!</definedName>
    <definedName name="LYFEBEMP">#REF!</definedName>
    <definedName name="LYFEBP1">#REF!</definedName>
    <definedName name="LYFEBP2">#REF!</definedName>
    <definedName name="LYFEBP3">#REF!</definedName>
    <definedName name="LYFEBP4">#REF!</definedName>
    <definedName name="LYFEBP5">#REF!</definedName>
    <definedName name="LYFEBP6">#REF!</definedName>
    <definedName name="LYFEBP7">#REF!</definedName>
    <definedName name="LYFEBP8">#REF!</definedName>
    <definedName name="LYFEBP9">#REF!</definedName>
    <definedName name="LYFEBWC">#REF!</definedName>
    <definedName name="lyhdtu" hidden="1">{"'Eng (page2)'!$A$1:$D$52"}</definedName>
    <definedName name="LYHolds">#REF!</definedName>
    <definedName name="LYJANEMP">#REF!</definedName>
    <definedName name="LYJANP1">#REF!</definedName>
    <definedName name="LYJANP2">#REF!</definedName>
    <definedName name="LYJANP3">#REF!</definedName>
    <definedName name="LYJANP4">#REF!</definedName>
    <definedName name="LYJANP5">#REF!</definedName>
    <definedName name="LYJANP6">#REF!</definedName>
    <definedName name="LYJANP7">#REF!</definedName>
    <definedName name="LYJANP8">#REF!</definedName>
    <definedName name="LYJANP9">#REF!</definedName>
    <definedName name="LYJANWC">#REF!</definedName>
    <definedName name="LYJULEMP">#REF!</definedName>
    <definedName name="LYJULP1">#REF!</definedName>
    <definedName name="LYJULP2">#REF!</definedName>
    <definedName name="LYJULP3">#REF!</definedName>
    <definedName name="LYJULP4">#REF!</definedName>
    <definedName name="LYJULP5">#REF!</definedName>
    <definedName name="LYJULP6">#REF!</definedName>
    <definedName name="LYJULP7">#REF!</definedName>
    <definedName name="LYJULP8">#REF!</definedName>
    <definedName name="LYJULP9">#REF!</definedName>
    <definedName name="LYJULWC">#REF!</definedName>
    <definedName name="LYJUNEMP">#REF!</definedName>
    <definedName name="LYJUNP1">#REF!</definedName>
    <definedName name="LYJUNP2">#REF!</definedName>
    <definedName name="LYJUNP3">#REF!</definedName>
    <definedName name="LYJUNP4">#REF!</definedName>
    <definedName name="LYJUNP5">#REF!</definedName>
    <definedName name="LYJUNP6">#REF!</definedName>
    <definedName name="LYJUNP7">#REF!</definedName>
    <definedName name="LYJUNP8">#REF!</definedName>
    <definedName name="LYJUNP9">#REF!</definedName>
    <definedName name="LYJUNWC">#REF!</definedName>
    <definedName name="LYMAREMP">#REF!</definedName>
    <definedName name="LYMARP1">#REF!</definedName>
    <definedName name="LYMARP2">#REF!</definedName>
    <definedName name="LYMARP3">#REF!</definedName>
    <definedName name="LYMARP4">#REF!</definedName>
    <definedName name="LYMARP5">#REF!</definedName>
    <definedName name="LYMARP6">#REF!</definedName>
    <definedName name="LYMARP7">#REF!</definedName>
    <definedName name="LYMARP8">#REF!</definedName>
    <definedName name="LYMARP9">#REF!</definedName>
    <definedName name="LYMARWC">#REF!</definedName>
    <definedName name="LYMAYEMP">#REF!</definedName>
    <definedName name="LYMAYP1">#REF!</definedName>
    <definedName name="LYMAYP2">#REF!</definedName>
    <definedName name="LYMAYP3">#REF!</definedName>
    <definedName name="LYMAYP4">#REF!</definedName>
    <definedName name="LYMAYP5">#REF!</definedName>
    <definedName name="LYMAYP6">#REF!</definedName>
    <definedName name="LYMAYP7">#REF!</definedName>
    <definedName name="LYMAYP8">#REF!</definedName>
    <definedName name="LYMAYP9">#REF!</definedName>
    <definedName name="LYMAYWC">#REF!</definedName>
    <definedName name="LYNet">#REF!</definedName>
    <definedName name="LYNOVEMP">#REF!</definedName>
    <definedName name="LYNOVP1">#REF!</definedName>
    <definedName name="LYNOVP2">#REF!</definedName>
    <definedName name="LYNOVP3">#REF!</definedName>
    <definedName name="LYNOVP4">#REF!</definedName>
    <definedName name="LYNOVP5">#REF!</definedName>
    <definedName name="LYNOVP6">#REF!</definedName>
    <definedName name="LYNOVP7">#REF!</definedName>
    <definedName name="LYNOVP8">#REF!</definedName>
    <definedName name="LYNOVP9">#REF!</definedName>
    <definedName name="LYNOVWC">#REF!</definedName>
    <definedName name="LYOCTEMP">#REF!</definedName>
    <definedName name="LYOCTP1">#REF!</definedName>
    <definedName name="LYOCTP2">#REF!</definedName>
    <definedName name="LYOCTP3">#REF!</definedName>
    <definedName name="LYOCTP4">#REF!</definedName>
    <definedName name="LYOCTP5">#REF!</definedName>
    <definedName name="LYOCTP6">#REF!</definedName>
    <definedName name="LYOCTP7">#REF!</definedName>
    <definedName name="LYOCTP8">#REF!</definedName>
    <definedName name="LYOCTP9">#REF!</definedName>
    <definedName name="LYOCTWC">#REF!</definedName>
    <definedName name="LYoos">#REF!</definedName>
    <definedName name="LYReselects">#REF!</definedName>
    <definedName name="LYReturns">#REF!</definedName>
    <definedName name="LYSales">#REF!</definedName>
    <definedName name="LYSEPEMP">#REF!</definedName>
    <definedName name="LYSEPP1">#REF!</definedName>
    <definedName name="LYSEPP2">#REF!</definedName>
    <definedName name="LYSEPP3">#REF!</definedName>
    <definedName name="LYSEPP4">#REF!</definedName>
    <definedName name="LYSEPP5">#REF!</definedName>
    <definedName name="LYSEPP6">#REF!</definedName>
    <definedName name="LYSEPP7">#REF!</definedName>
    <definedName name="LYSEPP8">#REF!</definedName>
    <definedName name="LYSEPP9">#REF!</definedName>
    <definedName name="LYSEPWC">#REF!</definedName>
    <definedName name="LYSPEP7">#REF!</definedName>
    <definedName name="LYTotal">#REF!</definedName>
    <definedName name="LYWCMTH">[8]Malasia!#REF!</definedName>
    <definedName name="LYYTDP1">[8]Malasia!#REF!</definedName>
    <definedName name="LYYTDP2">[8]Malasia!#REF!</definedName>
    <definedName name="LYYTDP3">[8]Malasia!#REF!</definedName>
    <definedName name="LYYTDP4">[8]Malasia!#REF!</definedName>
    <definedName name="LYYTDP5">[8]Malasia!#REF!</definedName>
    <definedName name="LYYTDP6">[8]Malasia!#REF!</definedName>
    <definedName name="LYYTDP9">[8]Malasia!#REF!</definedName>
    <definedName name="m" hidden="1">{"'Sell_Office'!$C$5:$D$6"}</definedName>
    <definedName name="ｍ" hidden="1">#REF!</definedName>
    <definedName name="M_Depn">#REF!</definedName>
    <definedName name="M_MA">#N/A</definedName>
    <definedName name="m_ToolbarName">#REF!</definedName>
    <definedName name="m_ToolbarTable">#REF!</definedName>
    <definedName name="M_WANG">#N/A</definedName>
    <definedName name="M_WU">#N/A</definedName>
    <definedName name="M1合計02">#REF!</definedName>
    <definedName name="M2合計02">#REF!</definedName>
    <definedName name="MA">#REF!</definedName>
    <definedName name="MAC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nao" hidden="1">{"'Eng (page2)'!$A$1:$D$52"}</definedName>
    <definedName name="maneerat">#REF!</definedName>
    <definedName name="maneeratr">#REF!</definedName>
    <definedName name="Manpower">#REF!</definedName>
    <definedName name="MAÕCOÙ">#REF!</definedName>
    <definedName name="MAÕNÔÏ">#REF!</definedName>
    <definedName name="map">#REF!</definedName>
    <definedName name="Maprang" hidden="1">{"'Eng (page2)'!$A$1:$D$52"}</definedName>
    <definedName name="maprang2" hidden="1">{"'Eng (page2)'!$A$1:$D$52"}</definedName>
    <definedName name="Mar">#REF!</definedName>
    <definedName name="MARCH">#REF!</definedName>
    <definedName name="margin">#REF!</definedName>
    <definedName name="MARGINPLAN">#REF!</definedName>
    <definedName name="MARGINPROJ">#REF!</definedName>
    <definedName name="MARIA_1">#N/A</definedName>
    <definedName name="MARIA_ALL">#N/A</definedName>
    <definedName name="MARIA_CAL">#N/A</definedName>
    <definedName name="MARIA_COM">#N/A</definedName>
    <definedName name="MARIA_JUMP">#N/A</definedName>
    <definedName name="MARIA_RATE">#N/A</definedName>
    <definedName name="MARIA_TOT">#N/A</definedName>
    <definedName name="MARK_BER">#REF!</definedName>
    <definedName name="MARK_UPxCRP_NOVAT">#REF!</definedName>
    <definedName name="MARKE">#REF!</definedName>
    <definedName name="MARKETINGFEEHABA">#REF!</definedName>
    <definedName name="MARKETINGFEEHABB">#REF!</definedName>
    <definedName name="MARKIEREN">#REF!</definedName>
    <definedName name="master" hidden="1">{"'Summary'!$A$5:$H$42"}</definedName>
    <definedName name="Master_A100A101_Lines_SAP">#REF!</definedName>
    <definedName name="MASTER231W_Crosstab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lities">2000000</definedName>
    <definedName name="MATP_GT">#REF!</definedName>
    <definedName name="MATSPURCH">#REF!</definedName>
    <definedName name="max">[1]!max</definedName>
    <definedName name="May">#REF!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">#REF!</definedName>
    <definedName name="MBM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T__Malaysia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MO">#REF!</definedName>
    <definedName name="MENGE_TKL">#REF!</definedName>
    <definedName name="MENU">#REF!</definedName>
    <definedName name="MENU_1">#N/A</definedName>
    <definedName name="MENU_2">#N/A</definedName>
    <definedName name="MENU_3">#N/A</definedName>
    <definedName name="MENU_4">#N/A</definedName>
    <definedName name="MENU_5">#N/A</definedName>
    <definedName name="MENU_6">#N/A</definedName>
    <definedName name="Merge_Tax">#REF!</definedName>
    <definedName name="MEUN_4">#N/A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_A">#REF!</definedName>
    <definedName name="MGT">#REF!</definedName>
    <definedName name="mh">#REF!</definedName>
    <definedName name="MIDASHI">#REF!</definedName>
    <definedName name="miii">#REF!</definedName>
    <definedName name="miko" hidden="1">#REF!</definedName>
    <definedName name="milkrun">#REF!</definedName>
    <definedName name="Ming" hidden="1">{"'Eng (page2)'!$A$1:$D$52"}</definedName>
    <definedName name="MINOR_TB">#REF!</definedName>
    <definedName name="MINOR_YTD">#REF!</definedName>
    <definedName name="minute" hidden="1">{"'Eng (page2)'!$A$1:$D$52"}</definedName>
    <definedName name="minute_1" hidden="1">{"'Eng (page2)'!$A$1:$D$52"}</definedName>
    <definedName name="MIS">#REF!</definedName>
    <definedName name="misgroup" hidden="1">#REF!</definedName>
    <definedName name="mixveg">#REF!</definedName>
    <definedName name="miyr">#REF!</definedName>
    <definedName name="mj" hidden="1">{"'毛利比较'!$A$4:$P$26"}</definedName>
    <definedName name="mk">#REF!</definedName>
    <definedName name="MKH">#REF!</definedName>
    <definedName name="mkjkjbjlvluv">#REF!</definedName>
    <definedName name="mkmtijtijhirtj">#REF!</definedName>
    <definedName name="MKO" hidden="1">{"'Eng (page2)'!$A$1:$D$52"}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LR">#REF!</definedName>
    <definedName name="mm">#REF!</definedName>
    <definedName name="MM_COM">#N/A</definedName>
    <definedName name="MM_JUMP">#N/A</definedName>
    <definedName name="MM_Min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_PJT">#N/A</definedName>
    <definedName name="mmaa">#REF!</definedName>
    <definedName name="mmc">#REF!</definedName>
    <definedName name="MMENU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{#N/A,#N/A,FALSE,"DIR-REP";#N/A,#N/A,FALSE,"AUD-REPORT";#N/A,#N/A,FALSE,"P7L&amp;BS";#N/A,#N/A,FALSE,"NOTES";#N/A,#N/A,FALSE,"FA";#N/A,#N/A,FALSE,"NOTES (2)";#N/A,#N/A,FALSE,"Schedule  IV";#N/A,#N/A,FALSE,"Schedule V"}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o">#REF!</definedName>
    <definedName name="mms">[1]!mms</definedName>
    <definedName name="mn">#REF!</definedName>
    <definedName name="mnb" hidden="1">{"'毛利比较'!$A$4:$P$26"}</definedName>
    <definedName name="Mnemonic">#REF!</definedName>
    <definedName name="mnj" hidden="1">{"'毛利比较'!$A$4:$P$26"}</definedName>
    <definedName name="mnjbm" hidden="1">{"'Sell_Office'!$C$5:$D$6"}</definedName>
    <definedName name="mnlh">#REF!</definedName>
    <definedName name="mnuSALEMDnoSO">#REF!</definedName>
    <definedName name="mod" hidden="1">{"'Model'!$A$1:$N$53"}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etary_Precision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1">#REF!</definedName>
    <definedName name="Month_2">#REF!</definedName>
    <definedName name="MonthIndex">#REF!</definedName>
    <definedName name="MonthList">#REF!</definedName>
    <definedName name="MONTHNO">#REF!</definedName>
    <definedName name="Months">'[43]This Year'!$C$7:$P$7</definedName>
    <definedName name="MOO">#REF!</definedName>
    <definedName name="mOriginal_Cost">#REF!</definedName>
    <definedName name="MOTH">#REF!</definedName>
    <definedName name="moto">#REF!</definedName>
    <definedName name="MOTOデータ_クエリー">#REF!</definedName>
    <definedName name="MOTOデータ_クエリー2">#REF!</definedName>
    <definedName name="mou" hidden="1">{"'毛利比较'!$A$4:$P$26"}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LAN">#REF!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">#REF!</definedName>
    <definedName name="MR12598SUM">#REF!</definedName>
    <definedName name="MR12598SUMSALE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s">[1]!ms</definedName>
    <definedName name="MS.SUNASSADA">[1]!MS.SUNASSADA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R">#REF!</definedName>
    <definedName name="MUA">#REF!</definedName>
    <definedName name="muay">[1]!muay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tRefDateAll">#REF!</definedName>
    <definedName name="mutWarehouseAll">#REF!</definedName>
    <definedName name="MV">#REF!</definedName>
    <definedName name="MWEP" hidden="1">{"'Eng (page2)'!$A$1:$D$52"}</definedName>
    <definedName name="MWR">#REF!</definedName>
    <definedName name="MWU_JUMP">#N/A</definedName>
    <definedName name="mYD">#REF!</definedName>
    <definedName name="myDialog">"dial"</definedName>
    <definedName name="M総合計02">#REF!</definedName>
    <definedName name="n" hidden="1">{"'Model'!$A$1:$N$53"}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2" hidden="1">{"'Model'!$A$1:$N$53"}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150AR98SUM">#REF!</definedName>
    <definedName name="N150AR98SUMSALE">#REF!</definedName>
    <definedName name="N50原低">#REF!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#REF!</definedName>
    <definedName name="NAME1">#REF!</definedName>
    <definedName name="NameAsset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rai_amt">#REF!</definedName>
    <definedName name="Narai_Q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AZIM___S_ASSIGNMENT_allocation_of_other_asset_List">#REF!</definedName>
    <definedName name="nb" hidden="1">{"'毛利比较'!$A$4:$P$26"}</definedName>
    <definedName name="nbnbvn">#REF!</definedName>
    <definedName name="NC">#REF!</definedName>
    <definedName name="NCcap0.7">#REF!</definedName>
    <definedName name="NCcap1">#REF!</definedName>
    <definedName name="NCode">#REF!</definedName>
    <definedName name="NCode_1">#REF!</definedName>
    <definedName name="NCode_10">NCode</definedName>
    <definedName name="NCode_11">[1]!NCode</definedName>
    <definedName name="NCode_2">#REF!</definedName>
    <definedName name="NCode_26">#NAME?</definedName>
    <definedName name="NCode_3">#REF!</definedName>
    <definedName name="NCode_5">[1]!NCode</definedName>
    <definedName name="NCSbonus">#REF!</definedName>
    <definedName name="NCT_BKTC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name" hidden="1">{#N/A,#N/A,TRUE,"Cover sheet";#N/A,#N/A,TRUE,"INPUTS";#N/A,#N/A,TRUE,"OUTPUTS";#N/A,#N/A,TRUE,"VALUATION"}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XTP7">[8]Malasia!#REF!</definedName>
    <definedName name="NEXTP8">[8]Malasia!#REF!</definedName>
    <definedName name="NEXTP9">[8]Malasia!#REF!</definedName>
    <definedName name="NFS" hidden="1">{"'Eng (page2)'!$A$1:$D$52"}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oc" hidden="1">#REF!</definedName>
    <definedName name="NH">#REF!</definedName>
    <definedName name="Nh_n_cáng">#REF!</definedName>
    <definedName name="NHAÂN_COÂNG">BTRAM</definedName>
    <definedName name="nhi">#REF!</definedName>
    <definedName name="nhk">#REF!</definedName>
    <definedName name="ni" hidden="1">{"conso",#N/A,FALSE,"cash flow"}</definedName>
    <definedName name="ni_1" hidden="1">{"conso",#N/A,FALSE,"cash flow"}</definedName>
    <definedName name="nilitta" hidden="1">{"'Eng (page2)'!$A$1:$D$52"}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ttaya_su" hidden="1">{"'Summary'!$A$5:$H$42"}</definedName>
    <definedName name="nji" hidden="1">{"'毛利比较'!$A$4:$P$26"}</definedName>
    <definedName name="njk" hidden="1">{"'毛利比较'!$A$4:$P$26"}</definedName>
    <definedName name="nkdlk">#REF!</definedName>
    <definedName name="NKKN" hidden="1">{"'Sheet1'!$L$16"}</definedName>
    <definedName name="nko">#REF!</definedName>
    <definedName name="nm" hidden="1">{"'Eng (page2)'!$A$1:$D$52"}</definedName>
    <definedName name="nmd">#N/A</definedName>
    <definedName name="NMEX1">#REF!</definedName>
    <definedName name="nn">#REF!</definedName>
    <definedName name="nn_1" hidden="1">{"'Model'!$A$1:$N$53"}</definedName>
    <definedName name="nn_2" hidden="1">{"'Model'!$A$1:$N$53"}</definedName>
    <definedName name="nn_3" hidden="1">{"'Model'!$A$1:$N$53"}</definedName>
    <definedName name="NNAQ2">#REF!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>#REF!</definedName>
    <definedName name="nnn_1">MATCH(0.01,End_Bal_4,-1)+1</definedName>
    <definedName name="nnn_2">MATCH(0.01,End_Bal_3,-1)+1</definedName>
    <definedName name="nnn_3">MATCH(0.01,End_Bal_4,-1)+1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._of_bars">#REF!</definedName>
    <definedName name="no_quote_reason_range2">#REF!</definedName>
    <definedName name="noc">#REF!</definedName>
    <definedName name="NOGAS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operating_expenses_1">OFFSET([19]Lists!$AZ$3,,,COUNTA([19]Lists!$AZ:$AZ)-2,)</definedName>
    <definedName name="Non_operating_income_1">OFFSET([19]Lists!$AO$3,,,COUNTA([19]Lists!$AO:$AO)-2,)</definedName>
    <definedName name="nonbaht">#REF!</definedName>
    <definedName name="Nope" hidden="1">{"'Sheet1'!$L$16"}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2" hidden="1">{"'Model'!$A$1:$N$53"}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es_receivable">#REF!</definedName>
    <definedName name="NotUse" hidden="1">{"'ตัวอย่าง'!$A$1:$O$21"}</definedName>
    <definedName name="Nov">#REF!</definedName>
    <definedName name="NOV2003_A">#REF!</definedName>
    <definedName name="NOVEMBER">#REF!</definedName>
    <definedName name="NOW">#REF!</definedName>
    <definedName name="NOWDATE">"2008-1-1"</definedName>
    <definedName name="NPES">#REF!</definedName>
    <definedName name="NPP" hidden="1">#REF!</definedName>
    <definedName name="NRA">#REF!</definedName>
    <definedName name="NRV_253" hidden="1">{"'Model'!$A$1:$N$53"}</definedName>
    <definedName name="Ns220060512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y" hidden="1">{"'毛利比较'!$A$4:$P$26"}</definedName>
    <definedName name="nu" hidden="1">{"cashflow",#N/A,FALSE,"cash flow"}</definedName>
    <definedName name="nu\" hidden="1">{"'毛利比较'!$A$4:$P$26"}</definedName>
    <definedName name="nu_1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MATCH(0.01,[0]!End_Bal,-1)+1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ing">#REF!</definedName>
    <definedName name="numbering3">#REF!</definedName>
    <definedName name="nun" hidden="1">[44]เครื่องมือ!$B$131</definedName>
    <definedName name="Nuoclanh">#REF!</definedName>
    <definedName name="nut" hidden="1">{"Book Income",#N/A,FALSE,"B&amp;T";"Taxable Income",#N/A,FALSE,"B&amp;T"}</definedName>
    <definedName name="nv">#N/A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OFFCENTER_CHG">"OFFDEPT_CHG_VAL"</definedName>
    <definedName name="NvsValTbl.PRODUCT">"PRODUCT_TBL"</definedName>
    <definedName name="NvsValTbl.SCENARIO">"BD_SCENARIO_TBL"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WC">#REF!</definedName>
    <definedName name="NXT">#REF!</definedName>
    <definedName name="ny" hidden="1">{"'毛利比较'!$A$4:$P$26"}</definedName>
    <definedName name="o" hidden="1">{#N/A,#N/A,FALSE,"ll-inves";#N/A,#N/A,FALSE,"bgt-cf 97";#N/A,#N/A,FALSE,"bgt-pl 97"}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1_2">#REF!</definedName>
    <definedName name="O1_2_1">#REF!</definedName>
    <definedName name="O9040405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_1_1">SUM(SUMIF('[45]31.12.2014'!$E:$E,6401,'[45]31.12.2014'!$X:$X))-SUM(SUMIF('[45]31.12.2014'!$B:$B,64010000,'[45]31.12.2014'!$X:$X))</definedName>
    <definedName name="OC_1_2">SUM(SUMIF('[45]31.12.2013'!$E:$E,6401,'[45]31.12.2013'!$Y:$Y))-SUM(SUMIF('[45]31.12.2013'!$B:$B,64010000,'[45]31.12.2013'!$Y:$Y))</definedName>
    <definedName name="OC_1_3">SUM(SUMIF('[45]期间 3'!$E:$E,6401,'[45]期间 3'!$Y:$Y))-SUM(SUMIF('[45]期间 3'!$B:$B,64010000,'[45]期间 3'!$Y:$Y))</definedName>
    <definedName name="OC_1_4">SUM(SUMIF('[45]期间 4'!$E:$E,6401,'[45]期间 4'!$Y:$Y))-SUM(SUMIF('[45]期间 4'!$B:$B,64010000,'[45]期间 4'!$Y:$Y))</definedName>
    <definedName name="OC_2_1">SUM(SUMIF('[45]31.12.2014'!$E:$E,6402,'[45]31.12.2014'!$X:$X))-SUM(SUMIF('[45]31.12.2014'!$B:$B,64020000,'[45]31.12.2014'!$X:$X))</definedName>
    <definedName name="OC_2_2">SUM(SUMIF('[45]31.12.2013'!$E:$E,6402,'[45]31.12.2013'!$Y:$Y))-SUM(SUMIF('[45]31.12.2013'!$B:$B,64020000,'[45]31.12.2013'!$Y:$Y))</definedName>
    <definedName name="OC_2_3">SUM(SUMIF('[45]期间 3'!$E:$E,6402,'[45]期间 3'!$Y:$Y))-SUM(SUMIF('[45]期间 3'!$B:$B,64020000,'[45]期间 3'!$Y:$Y))</definedName>
    <definedName name="OC_2_4">SUM(SUMIF('[45]期间 4'!$E:$E,6402,'[45]期间 4'!$Y:$Y))-SUM(SUMIF('[45]期间 4'!$B:$B,64020000,'[45]期间 4'!$Y:$Y))</definedName>
    <definedName name="OC_NBV">#REF!</definedName>
    <definedName name="Ocean_Freight">#REF!</definedName>
    <definedName name="oclt" hidden="1">{#N/A,#N/A,FALSE,"TAXC.INDEX";#N/A,#N/A,FALSE,"Schedule I";#N/A,#N/A,FALSE,"Schedule  II";#N/A,#N/A,FALSE,"Schedule III"}</definedName>
    <definedName name="Oct">#REF!</definedName>
    <definedName name="OCTOBER">#REF!</definedName>
    <definedName name="od">#REF!</definedName>
    <definedName name="ODN">#REF!</definedName>
    <definedName name="OE">#REF!</definedName>
    <definedName name="OE_PCN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M_SALES">#N/A</definedName>
    <definedName name="oeoeoeoeo" hidden="1">{"'Model'!$A$1:$N$53"}</definedName>
    <definedName name="oer" hidden="1">{"'Eng (page2)'!$A$1:$D$52"}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#N/A</definedName>
    <definedName name="OI_1">#REF!</definedName>
    <definedName name="OI_1_1">SUM(SUMIF('[45]31.12.2014'!$E:$E,6001,'[45]31.12.2014'!$X:$X))-SUM(SUMIF('[45]31.12.2014'!$B:$B,60010000,'[45]31.12.2014'!$X:$X))</definedName>
    <definedName name="OI_1_2">SUM(SUMIF('[45]31.12.2013'!$E:$E,6001,'[45]31.12.2013'!$Y:$Y))-SUM(SUMIF('[45]31.12.2013'!$B:$B,60010000,'[45]31.12.2013'!$Y:$Y))</definedName>
    <definedName name="OI_1_3">SUM(SUMIF('[45]期间 3'!$E:$E,6001,'[45]期间 3'!$Y:$Y))-SUM(SUMIF('[45]期间 3'!$B:$B,60010000,'[45]期间 3'!$Y:$Y))</definedName>
    <definedName name="OI_1_4">SUM(SUMIF('[45]期间 4'!$E:$E,6001,'[45]期间 4'!$Y:$Y))-SUM(SUMIF('[45]期间 4'!$B:$B,60010000,'[45]期间 4'!$Y:$Y))</definedName>
    <definedName name="OI_2">#REF!</definedName>
    <definedName name="OI_2_1">SUM(SUMIF('[45]31.12.2014'!$E:$E,6051,'[45]31.12.2014'!$X:$X))-SUM(SUMIF('[45]31.12.2014'!$B:$B,60510000,'[45]31.12.2014'!$X:$X))</definedName>
    <definedName name="OI_2_2">SUM(SUMIF('[45]31.12.2013'!$E:$E,6051,'[45]31.12.2013'!$Y:$Y))-SUM(SUMIF('[45]31.12.2013'!$B:$B,60510000,'[45]31.12.2013'!$Y:$Y))</definedName>
    <definedName name="OI_2_3">SUM(SUMIF('[45]期间 3'!$E:$E,6051,'[45]期间 3'!$Y:$Y))-SUM(SUMIF('[45]期间 3'!$B:$B,60510000,'[45]期间 3'!$Y:$Y))</definedName>
    <definedName name="OI_2_4">SUM(SUMIF('[45]期间 4'!$E:$E,6051,'[45]期间 4'!$Y:$Y))-SUM(SUMIF('[45]期间 4'!$B:$B,60510000,'[45]期间 4'!$Y:$Y))</definedName>
    <definedName name="OI_3">#REF!</definedName>
    <definedName name="OI_4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l100kgsupmi">#REF!</definedName>
    <definedName name="oil100pcsmg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y">#REF!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Data">#REF!</definedName>
    <definedName name="oldData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MR176_ISIHSF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V">#REF!</definedName>
    <definedName name="oo" hidden="1">{"'Eng (page2)'!$A$1:$D$52"}</definedName>
    <definedName name="oo_1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o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'[26]Depreciation expense SAP'!$I$13</definedName>
    <definedName name="OpenforUser2">#N/A</definedName>
    <definedName name="OpenForUser3">#N/A</definedName>
    <definedName name="OpenForUser4">#N/A</definedName>
    <definedName name="OPENITEM">#REF!</definedName>
    <definedName name="Operating_cost_from_principal_activities_1">OFFSET([19]Lists!$AP$3,,,COUNTA([19]Lists!$AP:$AP)-2,)</definedName>
    <definedName name="Operating_cost_from_principal_activities_2">OFFSET([19]Lists!$AQ$3,,,COUNTA([19]Lists!$AQ:$AQ)-2,)</definedName>
    <definedName name="operating_expenses">#REF!</definedName>
    <definedName name="Operating_income_from_principal_activities_1">OFFSET([19]Lists!$AK$3,,,COUNTA([19]Lists!$AK:$AK)-2,)</definedName>
    <definedName name="Operating_income_from_principal_activities_2">OFFSET([19]Lists!$AL$3,,,COUNTA([19]Lists!$AL:$AL)-2,)</definedName>
    <definedName name="Opex">#REF!</definedName>
    <definedName name="opgw" hidden="1">{"'Eng (page2)'!$A$1:$D$52"}</definedName>
    <definedName name="OPLL" hidden="1">{"'Eng (page2)'!$A$1:$D$52"}</definedName>
    <definedName name="Option3" hidden="1">{#N/A,#N/A,FALSE,"지침";#N/A,#N/A,FALSE,"환경분석";#N/A,#N/A,FALSE,"Sheet16"}</definedName>
    <definedName name="opyt" hidden="1">#REF!</definedName>
    <definedName name="OQ_GN新旧対応表_仕入先納場付">#REF!</definedName>
    <definedName name="Order">#REF!</definedName>
    <definedName name="OrderTable" hidden="1">#REF!</definedName>
    <definedName name="OrderTable." hidden="1">#REF!</definedName>
    <definedName name="OrderTable.." hidden="1">#N/A</definedName>
    <definedName name="ORIENTAL_WEAVERS_CO.">#REF!</definedName>
    <definedName name="OS">#REF!</definedName>
    <definedName name="ose" hidden="1">{#N/A,#N/A,TRUE,"COVER";#N/A,#N/A,TRUE,"DIR";#N/A,#N/A,TRUE,"AUDIT"}</definedName>
    <definedName name="osidhfo">#REF!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s">#REF!</definedName>
    <definedName name="Other_monetory_funds_1">OFFSET([19]Lists!$E$3,,,COUNTA([19]Lists!$E:$E)-2,)</definedName>
    <definedName name="Other_operating_cost_1">OFFSET([19]Lists!$AR$3,,,COUNTA([19]Lists!$AR:$AR)-2,)</definedName>
    <definedName name="Other_operating_cost_2">OFFSET([19]Lists!$AS$3,,,COUNTA([19]Lists!$AS:$AS)-2,)</definedName>
    <definedName name="Other_operating_income_1">OFFSET([19]Lists!$AM$3,,,COUNTA([19]Lists!$AM:$AM)-2,)</definedName>
    <definedName name="Other_operating_income_2">OFFSET([19]Lists!$AN$3,,,COUNTA([19]Lists!$AN:$AN)-2,)</definedName>
    <definedName name="other1">#REF!</definedName>
    <definedName name="OTHERAMT">#REF!</definedName>
    <definedName name="OTHERS_EXP.">#REF!</definedName>
    <definedName name="otj">#REF!</definedName>
    <definedName name="OTS">#REF!</definedName>
    <definedName name="OU">'[21]Selection obj'!$I$2:$I$530</definedName>
    <definedName name="OUT_FILE">#REF!</definedName>
    <definedName name="OUT_PATH">#REF!</definedName>
    <definedName name="OUT_PATH2">#REF!</definedName>
    <definedName name="OUTPUT">#REF!</definedName>
    <definedName name="Output_scrap">#REF!</definedName>
    <definedName name="Outstanding" hidden="1">#REF!</definedName>
    <definedName name="ouyty" hidden="1">{"'Changes Log'!$A$1:$F$25"}</definedName>
    <definedName name="Overhead">OFFSET([19]Lists!$AJ$3,,,COUNTA([19]Lists!$AJ:$AJ)-2,)</definedName>
    <definedName name="OVN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">'[20]DropDown List'!#REF!</definedName>
    <definedName name="owners_equity">#REF!</definedName>
    <definedName name="Ownership" hidden="1">OFFSET([27]!Data.Top.Left,1,0)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it">#REF!</definedName>
    <definedName name="P" hidden="1">{"'Eng (page2)'!$A$1:$D$52"}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7">#REF!</definedName>
    <definedName name="p_8">#REF!</definedName>
    <definedName name="p_9">#REF!</definedName>
    <definedName name="P_M">#REF!</definedName>
    <definedName name="P_N_C_Chemical">#REF!</definedName>
    <definedName name="p1_pyt">#REF!</definedName>
    <definedName name="P101arpa">#REF!</definedName>
    <definedName name="P101arpb">#REF!</definedName>
    <definedName name="P101arpc">#REF!</definedName>
    <definedName name="P101arpd">#REF!</definedName>
    <definedName name="P101arpe">#REF!</definedName>
    <definedName name="pa">#N/A</definedName>
    <definedName name="PA_LEAD_12.31.07">{"'Model'!$A$1:$N$53"}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id_in_capital_1">OFFSET([19]Lists!$AD$3,,,COUNTA([19]Lists!$AD:$AD)-2,)</definedName>
    <definedName name="PaidPage1">#REF!</definedName>
    <definedName name="PaidPage2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" hidden="1">{"'Eng (page2)'!$A$1:$D$52"}</definedName>
    <definedName name="paste">#REF!</definedName>
    <definedName name="paul" hidden="1">{#N/A,#N/A,FALSE,"Assessment";#N/A,#N/A,FALSE,"Staffing";#N/A,#N/A,FALSE,"Hires";#N/A,#N/A,FALSE,"Assumptions"}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#N/A</definedName>
    <definedName name="Payment.Number">#N/A</definedName>
    <definedName name="Payment_Date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ment查詢">#REF!</definedName>
    <definedName name="payroll">#REF!</definedName>
    <definedName name="pbar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ds">#REF!</definedName>
    <definedName name="PDS_BK">#REF!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d">#REF!</definedName>
    <definedName name="PENANG_THAI_RATTAN_LTD._PART.">#REF!</definedName>
    <definedName name="PER">#REF!</definedName>
    <definedName name="PER_D1">#REF!</definedName>
    <definedName name="PER_EC">#REF!</definedName>
    <definedName name="PER_EI">#REF!</definedName>
    <definedName name="PER_MC">#REF!</definedName>
    <definedName name="PER_MI">#REF!</definedName>
    <definedName name="PER_NHK">#REF!</definedName>
    <definedName name="PER_NTL">#REF!</definedName>
    <definedName name="PER_OC">#REF!</definedName>
    <definedName name="PER_OI">#REF!</definedName>
    <definedName name="PER_OP">#REF!</definedName>
    <definedName name="Percent_Materialities">0.2</definedName>
    <definedName name="Perffee">#REF!</definedName>
    <definedName name="perffeeao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END">#REF!</definedName>
    <definedName name="Period_Year_Ending_Ended">[19]Lists!$BB$3:$BB$4</definedName>
    <definedName name="Periodenddate">#REF!</definedName>
    <definedName name="PeriodinYear">#REF!</definedName>
    <definedName name="Periodname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oiodenddate">#REF!</definedName>
    <definedName name="Perspective">'[21]Selection obj'!$A$2:$A$5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">#REF!</definedName>
    <definedName name="PHASE2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E">#REF!</definedName>
    <definedName name="pik">#N/A</definedName>
    <definedName name="PIMTABLE">#REF!</definedName>
    <definedName name="PIMTABLE1">#REF!</definedName>
    <definedName name="PIN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J" hidden="1">{"'Eng (page2)'!$A$1:$D$52"}</definedName>
    <definedName name="PJC">#REF!</definedName>
    <definedName name="pk">#REF!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Closing">#REF!</definedName>
    <definedName name="pl_exrate">#REF!</definedName>
    <definedName name="PL_ICI">#REF!</definedName>
    <definedName name="PL_KSN_ICI">#REF!</definedName>
    <definedName name="PL_OUTSOURCE_ICI">#REF!</definedName>
    <definedName name="PL_Working">#REF!,#REF!,#REF!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RCV">#REF!</definedName>
    <definedName name="PLANT">#REF!</definedName>
    <definedName name="PLaudited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opening">#REF!</definedName>
    <definedName name="PLP" hidden="1">{"'Eng (page2)'!$A$1:$D$52"}</definedName>
    <definedName name="plrs1">#REF!</definedName>
    <definedName name="plsat" hidden="1">{#N/A,#N/A,FALSE,"ll-inves";#N/A,#N/A,FALSE,"bgt-cf 97";#N/A,#N/A,FALSE,"bgt-pl 97"}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M">#N/A</definedName>
    <definedName name="pm_1">[19]封面!$N$27</definedName>
    <definedName name="pm_2">[19]封面!$N$28</definedName>
    <definedName name="pm_3">[19]封面!$N$29</definedName>
    <definedName name="pmp_1">[19]封面!$O$27</definedName>
    <definedName name="pmp_2">[19]封面!$O$28</definedName>
    <definedName name="pmp_3">[19]封面!$O$29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to_use">#REF!</definedName>
    <definedName name="Pmt_to_use_1">#REF!</definedName>
    <definedName name="Pmt_to_use_2">#REF!</definedName>
    <definedName name="po">#N/A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L" hidden="1">{#N/A,#N/A,TRUE,"Cover sheet";#N/A,#N/A,TRUE,"INPUTS";#N/A,#N/A,TRUE,"OUTPUTS";#N/A,#N/A,TRUE,"VALUATION"}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n">#REF!</definedName>
    <definedName name="Pornchira_2538">#REF!</definedName>
    <definedName name="post" hidden="1">#REF!</definedName>
    <definedName name="pp" hidden="1">{#N/A,#N/A,FALSE,"Summary";#N/A,#N/A,FALSE,"Model";#N/A,#N/A,FALSE,"Sentivity";#N/A,#N/A,FALSE,"Capital"}</definedName>
    <definedName name="PPC">#REF!</definedName>
    <definedName name="PPD">#REF!</definedName>
    <definedName name="PPE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C_04.05.18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id" hidden="1">{"'Model'!$A$1:$N$53"}</definedName>
    <definedName name="PREPARED_BY">#REF!</definedName>
    <definedName name="PREPARED_DATE">#REF!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s_1">OFFSET([19]Lists!$I$3,,,COUNTA([19]Lists!$I:$I)-2,)</definedName>
    <definedName name="Prepayments_2">OFFSET([19]Lists!$J$3,,,COUNTA([19]Lists!$J:$J)-2,)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t">#REF!</definedName>
    <definedName name="print_">#REF!</definedName>
    <definedName name="print_a" hidden="1">{"'Eng (page2)'!$A$1:$D$52"}</definedName>
    <definedName name="_xlnm.Print_Area" localSheetId="0">'BS5-7'!$A$1:$I$89</definedName>
    <definedName name="_xlnm.Print_Area" localSheetId="7">'CF 16-17'!$A$1:$H$74</definedName>
    <definedName name="_xlnm.Print_Area" localSheetId="1">'PL3M 8-9'!$A$1:$I$60</definedName>
    <definedName name="_xlnm.Print_Area" localSheetId="2">'PL9M 10-11'!$A$1:$I$61</definedName>
    <definedName name="_xlnm.Print_Area" localSheetId="3">'SH23 12(Consol)'!$A$1:$Q$26</definedName>
    <definedName name="_xlnm.Print_Area" localSheetId="5">'SH23 14(Sep)'!$A$1:$M$24</definedName>
    <definedName name="_xlnm.Print_Area" localSheetId="4">'SH24 13(Consol)'!$A$1:$Q$27</definedName>
    <definedName name="_xlnm.Print_Area" localSheetId="6">'SH24 15(Sep)'!$A$1:$M$29</definedName>
    <definedName name="_xlnm.Print_Area">[46]RSS9801!#REF!</definedName>
    <definedName name="Print_Area_MI">#REF!</definedName>
    <definedName name="PRINT_AREA_MI1">#REF!</definedName>
    <definedName name="Print_Area_Reset">OFFSET([1]!Full_Print,0,0,Last_Row)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le">[47]Data!$A:$A,[47]Data!$A$1:$Q$10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Form" hidden="1">#REF!</definedName>
    <definedName name="ProdForm." hidden="1">#REF!</definedName>
    <definedName name="Product" hidden="1">#REF!</definedName>
    <definedName name="PRODUCT_REP">#REF!</definedName>
    <definedName name="Products">#REF!</definedName>
    <definedName name="Produra_Paint">#REF!</definedName>
    <definedName name="Professional">#REF!</definedName>
    <definedName name="Profiles">#REF!</definedName>
    <definedName name="profit">#REF!</definedName>
    <definedName name="Profit_appropriation_1">OFFSET([19]Lists!$AF$3,,,COUNTA([19]Lists!$AF:$AF)-2,)</definedName>
    <definedName name="Profit_appropriation_2">OFFSET([19]Lists!$AG$3,,,COUNTA([19]Lists!$AG:$AG)-2,)</definedName>
    <definedName name="profit1">#REF!</definedName>
    <definedName name="profitandloss">#REF!</definedName>
    <definedName name="Profpandl">#REF!</definedName>
    <definedName name="Promotion">#REF!</definedName>
    <definedName name="Proof" hidden="1">#REF!</definedName>
    <definedName name="Protect">#REF!,#REF!,#REF!,#REF!,#REF!,#REF!,#REF!,#REF!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ABLE">#REF!</definedName>
    <definedName name="PTAX">#REF!</definedName>
    <definedName name="Ptex_co._ltd.">#REF!</definedName>
    <definedName name="ptich" hidden="1">{#N/A,#N/A,TRUE,"Cover sheet";#N/A,#N/A,TRUE,"INPUTS";#N/A,#N/A,TRUE,"OUTPUTS";#N/A,#N/A,TRUE,"VALUATION"}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">#REF!</definedName>
    <definedName name="Purchase_day_book">#REF!</definedName>
    <definedName name="PurchCat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WG_1">#N/A</definedName>
    <definedName name="PWG_ALL">#N/A</definedName>
    <definedName name="PWG_CAL">#N/A</definedName>
    <definedName name="PWG_COM">#N/A</definedName>
    <definedName name="PWG_JUMP">#N/A</definedName>
    <definedName name="PWG_RATE">#N/A</definedName>
    <definedName name="PWG_TOT">#N/A</definedName>
    <definedName name="PWN">#REF!</definedName>
    <definedName name="py" hidden="1">{"'毛利比较'!$A$4:$P$26"}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Q" hidden="1">#REF!</definedName>
    <definedName name="q_1" hidden="1">{"'Model'!$A$1:$N$53"}</definedName>
    <definedName name="q_1_1">"#REF!"</definedName>
    <definedName name="q_2" hidden="1">{"'Model'!$A$1:$N$53"}</definedName>
    <definedName name="q_2_1">"#REF!"</definedName>
    <definedName name="q_3" hidden="1">{"'Model'!$A$1:$N$53"}</definedName>
    <definedName name="q_4">#REF!</definedName>
    <definedName name="Q_IR322I_LoanSell">#REF!</definedName>
    <definedName name="Q_Qn">"ชื่อเล่น"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3S30">#REF!</definedName>
    <definedName name="q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Tech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etr">#REF!</definedName>
    <definedName name="QEWQ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_1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ry_KD100_">#REF!</definedName>
    <definedName name="Qry_Sum">#REF!</definedName>
    <definedName name="Qry_Sum1">#REF!</definedName>
    <definedName name="QT">#N/A</definedName>
    <definedName name="qty">#REF!</definedName>
    <definedName name="QUANTITIES">#REF!</definedName>
    <definedName name="quarter1">#REF!</definedName>
    <definedName name="Query1">#REF!</definedName>
    <definedName name="Query2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ed_currency">#REF!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{"'Eng (page2)'!$A$1:$D$52"}</definedName>
    <definedName name="qw_14">#REF!</definedName>
    <definedName name="qw_23">#REF!</definedName>
    <definedName name="qw_41">#REF!</definedName>
    <definedName name="qwe" hidden="1">{"'Eng (page2)'!$A$1:$D$52"}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ww">#N/A</definedName>
    <definedName name="qwwef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2">#REF!</definedName>
    <definedName name="R_bar">#REF!</definedName>
    <definedName name="R_COLLECT">#N/A</definedName>
    <definedName name="R_Factor">#REF!</definedName>
    <definedName name="R_FLUSH_B1..M10">#REF!</definedName>
    <definedName name="R_M">#REF!</definedName>
    <definedName name="R_OR">#N/A</definedName>
    <definedName name="R_OVER">#N/A</definedName>
    <definedName name="R_SALES">#N/A</definedName>
    <definedName name="ra">#N/A</definedName>
    <definedName name="rache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RAJA_UCHINO_CO._LTD.">#REF!</definedName>
    <definedName name="Range">#REF!</definedName>
    <definedName name="RangeEnd">#REF!</definedName>
    <definedName name="RAT" hidden="1">{"'Eng (page2)'!$A$1:$D$52"}</definedName>
    <definedName name="RATE">[48]RATE!$A$1:$C$32</definedName>
    <definedName name="rate_new">#REF!</definedName>
    <definedName name="RATE4">[49]RATE!$A$1:$D$32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NP">#REF!</definedName>
    <definedName name="ratman" hidden="1">{"'Model'!$A$1:$N$53"}</definedName>
    <definedName name="RawAgencyPrice">#REF!</definedName>
    <definedName name="RAWDATA">#REF!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>#N/A</definedName>
    <definedName name="RAY_2">#N/A</definedName>
    <definedName name="RAY_4">#N/A</definedName>
    <definedName name="RAY_ALL1">#N/A</definedName>
    <definedName name="RAY_ALL2">#N/A</definedName>
    <definedName name="RAY_ALL3">#N/A</definedName>
    <definedName name="RAY_CAL">#N/A</definedName>
    <definedName name="RAY_COM">#N/A</definedName>
    <definedName name="RAY_D1">#N/A</definedName>
    <definedName name="RAY_D2">#N/A</definedName>
    <definedName name="RAY_D3">#N/A</definedName>
    <definedName name="RAY_JUMP">#N/A</definedName>
    <definedName name="RAY_LOW_SA">#N/A</definedName>
    <definedName name="RAY_NO_SA">#N/A</definedName>
    <definedName name="RAY_RATE11">#N/A</definedName>
    <definedName name="RAY_RATE12">#N/A</definedName>
    <definedName name="RAY_RATE13">#N/A</definedName>
    <definedName name="RAY_RATE2">#N/A</definedName>
    <definedName name="RAY_SALES_C">#N/A</definedName>
    <definedName name="RAY_TOT11">#N/A</definedName>
    <definedName name="RAY_TOT12">#N/A</definedName>
    <definedName name="RAY_TOT13">#N/A</definedName>
    <definedName name="RAY_TOT2">#N/A</definedName>
    <definedName name="rba">#REF!</definedName>
    <definedName name="Rbar">#REF!</definedName>
    <definedName name="RBData">#REF!</definedName>
    <definedName name="RBL">#REF!</definedName>
    <definedName name="RCArea" hidden="1">#REF!</definedName>
    <definedName name="RCArea." hidden="1">#REF!</definedName>
    <definedName name="RCVD">#REF!</definedName>
    <definedName name="RD" hidden="1">{"'Model'!$A$1:$N$53"}</definedName>
    <definedName name="rdd" hidden="1">#REF!</definedName>
    <definedName name="rdy" hidden="1">#REF!</definedName>
    <definedName name="RE">#REF!</definedName>
    <definedName name="Re_1">#REF!</definedName>
    <definedName name="rea">{"'Model'!$A$1:$N$53"}</definedName>
    <definedName name="Reasonableness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eipt_01">#REF!</definedName>
    <definedName name="Receivables">#REF!</definedName>
    <definedName name="reclass" hidden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2">#REF!</definedName>
    <definedName name="Record5">#REF!</definedName>
    <definedName name="_xlnm.Recorder">#REF!</definedName>
    <definedName name="RecP">[18]REPORT!$G$23:$G$29,[18]REPORT!$J$23:$J$29,[18]REPORT!$L$23:$L$29</definedName>
    <definedName name="RecR">[18]REPORT!$G$4:$G$15,[18]REPORT!$J$4:$J$15,[18]REPORT!$L$4:$L$15</definedName>
    <definedName name="RECTO">#REF!</definedName>
    <definedName name="reest">#REF!</definedName>
    <definedName name="reestp">#REF!</definedName>
    <definedName name="reestt">#REF!</definedName>
    <definedName name="Ref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frefref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ntIndexFactor">#REF!</definedName>
    <definedName name="RentReassessFactor">#REF!</definedName>
    <definedName name="repax">#REF!</definedName>
    <definedName name="Repax_Construction">#REF!</definedName>
    <definedName name="RepData">#REF!</definedName>
    <definedName name="REPMONTH">#REF!</definedName>
    <definedName name="Report">'[20]DropDown List'!#REF!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4">'[50]DropDown List'!#REF!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Table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{"'毛利比较'!$A$4:$P$26"}</definedName>
    <definedName name="Reselects">#REF!</definedName>
    <definedName name="Residual_difference">#REF!</definedName>
    <definedName name="resources" hidden="1">{#N/A,#N/A,FALSE,"Assessment";#N/A,#N/A,FALSE,"Staffing";#N/A,#N/A,FALSE,"Hires";#N/A,#N/A,FALSE,"Assumptions"}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lts">#REF!</definedName>
    <definedName name="ResumeStatement">#N/A</definedName>
    <definedName name="REt">#REF!</definedName>
    <definedName name="Retired">#REF!</definedName>
    <definedName name="Retired_Age">#REF!</definedName>
    <definedName name="rev">#REF!</definedName>
    <definedName name="REVCO">#N/A</definedName>
    <definedName name="Revenue">#REF!</definedName>
    <definedName name="revtgt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y6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0">#REF!</definedName>
    <definedName name="rfefdf" hidden="1">#REF!</definedName>
    <definedName name="rfsdxd" hidden="1">{"'Eng (page2)'!$A$1:$D$52"}</definedName>
    <definedName name="rfv">#REF!</definedName>
    <definedName name="rg">{"'Model'!$A$1:$N$53"}</definedName>
    <definedName name="rge">{"'Model'!$A$1:$N$53"}</definedName>
    <definedName name="RH">#REF!</definedName>
    <definedName name="RIC_FGByA">#REF!</definedName>
    <definedName name="Risk_Activity">'[20]DropDown List'!#REF!</definedName>
    <definedName name="Risk_Catalog">#REF!</definedName>
    <definedName name="Risk_Group">'[20]DropDown List'!#REF!</definedName>
    <definedName name="Risk_Measures">'[20]DropDown List'!#REF!</definedName>
    <definedName name="Risk_Value_Field">'[20]DropDown List'!#REF!</definedName>
    <definedName name="RiskCatalog">'[20]DropDown List'!#REF!</definedName>
    <definedName name="RiskGroup">'[20]DropDown List'!#REF!</definedName>
    <definedName name="RiskMeasures">'[20]DropDown List'!#REF!</definedName>
    <definedName name="RiskValueField">'[20]DropDown List'!#REF!</definedName>
    <definedName name="RIST" hidden="1">{"'Eng (page2)'!$A$1:$D$52"}</definedName>
    <definedName name="RITU">#REF!</definedName>
    <definedName name="RJ0">#REF!</definedName>
    <definedName name="RJE_Owner" hidden="1">{"Book Income",#N/A,FALSE,"B&amp;T";"Taxable Income",#N/A,FALSE,"B&amp;T"}</definedName>
    <definedName name="RJO" hidden="1">{"'Eng (page2)'!$A$1:$D$52"}</definedName>
    <definedName name="rk">#REF!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N">#REF!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h">#REF!</definedName>
    <definedName name="ROOP1">#REF!</definedName>
    <definedName name="ROP">#REF!</definedName>
    <definedName name="Roport4">'[50]DropDown List'!#REF!</definedName>
    <definedName name="rOriginal_Cost">#REF!</definedName>
    <definedName name="round">1</definedName>
    <definedName name="ROUTE">#REF!</definedName>
    <definedName name="rp">{"'Model'!$A$1:$N$53"}</definedName>
    <definedName name="RPB" hidden="1">#REF!</definedName>
    <definedName name="RPM_Amount">#REF!</definedName>
    <definedName name="rprprprprprprprprp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T" hidden="1">{"'Eng (page2)'!$A$1:$D$52"}</definedName>
    <definedName name="rtg">#REF!</definedName>
    <definedName name="rthh">#REF!</definedName>
    <definedName name="rtr">#REF!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tyu" hidden="1">#REF!</definedName>
    <definedName name="ru">#REF!</definedName>
    <definedName name="RUBRICK_THAI_CO._LTD.">#REF!</definedName>
    <definedName name="rumc">#REF!</definedName>
    <definedName name="RUN" hidden="1">#REF!</definedName>
    <definedName name="Run_Counter">#REF!</definedName>
    <definedName name="RUN_DATE_TIME">#REF!</definedName>
    <definedName name="rutrut" hidden="1">{"'Model'!$A$1:$N$53"}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D">#REF!</definedName>
    <definedName name="rye6r">#REF!</definedName>
    <definedName name="RYOHOKU">#REF!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2">#REF!</definedName>
    <definedName name="S.PACK___PRINT_PUBLIC_COMPANY_LIMITED">"S.PACK PRINT PUBLIC COMPANY LIMITED"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????">#REF!</definedName>
    <definedName name="S_Adjust_Data">[40]Lead!$J$1:$J$381</definedName>
    <definedName name="S_AJE_Tot_Data">[40]Lead!$I$1:$I$381</definedName>
    <definedName name="S_CHAN">#N/A</definedName>
    <definedName name="s_code">#REF!</definedName>
    <definedName name="S_CY_Beg_Data">[40]Lead!$G$1:$G$381</definedName>
    <definedName name="S_CY_End_Data">[40]Lead!$L$1:$L$381</definedName>
    <definedName name="S_FA">#REF!</definedName>
    <definedName name="S_JUMP">#N/A</definedName>
    <definedName name="S_MENU1">#N/A</definedName>
    <definedName name="S_PY_End_Data">[40]Lead!$N$1:$N$381</definedName>
    <definedName name="S_RJE_Tot_Data">[40]Lead!$K$1:$K$381</definedName>
    <definedName name="S_Summary">#REF!</definedName>
    <definedName name="S_T_Inv">#REF!</definedName>
    <definedName name="S_WONG">#N/A</definedName>
    <definedName name="S300.1" hidden="1">#REF!</definedName>
    <definedName name="S５桁一覧">#REF!</definedName>
    <definedName name="sa">#REF!</definedName>
    <definedName name="SAAA">#REF!</definedName>
    <definedName name="SAB" hidden="1">{"'Eng (page2)'!$A$1:$D$52"}</definedName>
    <definedName name="Sabpantawee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H_1">#N/A</definedName>
    <definedName name="SAH_ALL">#N/A</definedName>
    <definedName name="SAH_CAL">#N/A</definedName>
    <definedName name="SAH_RATE">#N/A</definedName>
    <definedName name="SAH_TOT">#N/A</definedName>
    <definedName name="SAHAKIT_WISARN_CO._LTD.">#REF!</definedName>
    <definedName name="SAISHO">#REF!</definedName>
    <definedName name="SAKI">#REF!</definedName>
    <definedName name="Sal_inc">#REF!</definedName>
    <definedName name="Sale">#N/A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'[61]Sale 0501'!$A$1:$G$184</definedName>
    <definedName name="SALE0502">'[62]Sale 0502'!$A$1:$G$257</definedName>
    <definedName name="sales_2002">#REF!</definedName>
    <definedName name="Sales_day_book">#REF!</definedName>
    <definedName name="SALESANAL">#REF!</definedName>
    <definedName name="SALESPLAN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o">#REF!</definedName>
    <definedName name="SAP_FS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download">#REF!</definedName>
    <definedName name="SAPFuncF4Help" hidden="1">Main.SAPF4Help()</definedName>
    <definedName name="SAPsysID">"708C5W7SBKP804JT78WJ0JNKI"</definedName>
    <definedName name="SAPwbID">"ARS"</definedName>
    <definedName name="saq" hidden="1">{"'Eng (page2)'!$A$1:$D$52"}</definedName>
    <definedName name="SAS" hidden="1">{"'Eng (page2)'!$A$1:$D$52"}</definedName>
    <definedName name="SATU">#REF!</definedName>
    <definedName name="SAVE">#N/A</definedName>
    <definedName name="SAVE_PATH">#REF!</definedName>
    <definedName name="SAW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C" hidden="1">{"'Eng (page2)'!$A$1:$D$52"}</definedName>
    <definedName name="SCB">#REF!</definedName>
    <definedName name="SCB_Current">#REF!</definedName>
    <definedName name="SCB_Saving">#REF!</definedName>
    <definedName name="sch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oreCard_List">'[20]DropDown List'!#REF!</definedName>
    <definedName name="ScoreCardList">'[20]DropDown List'!#REF!</definedName>
    <definedName name="scrap_m_item">#REF!</definedName>
    <definedName name="scs" hidden="1">{"'Eng (page2)'!$A$1:$D$52"}</definedName>
    <definedName name="SCW0TUR0SCW">#REF!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dsf">#REF!</definedName>
    <definedName name="sdasdasds" hidden="1">#REF!</definedName>
    <definedName name="SDDDDD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sd">#REF!</definedName>
    <definedName name="sdfsdf">#REF!</definedName>
    <definedName name="sdfsdfsdf" hidden="1">{"'Changes Log'!$A$1:$F$25"}</definedName>
    <definedName name="sdfsfa">#REF!</definedName>
    <definedName name="sdfsfsa">#REF!</definedName>
    <definedName name="sdfw" hidden="1">{"'Sheet1'!$L$16"}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e" hidden="1">{#N/A,#N/A,FALSE,"TAXC.INDEX";#N/A,#N/A,FALSE,"Schedule I";#N/A,#N/A,FALSE,"Schedule  II";#N/A,#N/A,FALSE,"Schedule III"}</definedName>
    <definedName name="sdr" hidden="1">{"'Eng (page2)'!$A$1:$D$52"}</definedName>
    <definedName name="sds">#REF!</definedName>
    <definedName name="sdsd">#REF!</definedName>
    <definedName name="sdsdasd" hidden="1">{"HK PR",#N/A,FALSE,"HK";"SUMMARY",#N/A,FALSE,"PAYROLL";"SUMMARY",#N/A,FALSE,"PAYROLL";"HK PR",#N/A,FALSE,"HK"}</definedName>
    <definedName name="sdsdf" hidden="1">#REF!</definedName>
    <definedName name="sdsds">#REF!</definedName>
    <definedName name="sdsf">#N/A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">#REF!</definedName>
    <definedName name="SEA">#REF!</definedName>
    <definedName name="Search">#REF!</definedName>
    <definedName name="SECT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fco_Chemical_2001">#REF!</definedName>
    <definedName name="sehw" hidden="1">{"'Eng (page2)'!$A$1:$D$52"}</definedName>
    <definedName name="Select_Top_to_Bottom_Left_to_Right_1">#REF!</definedName>
    <definedName name="Select_Top_to_Bottom_Left_to_Right_2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ing_expenses_1">OFFSET([19]Lists!$AU$3,,,COUNTA([19]Lists!$AU:$AU)-2,)</definedName>
    <definedName name="SELLR1_6">#N/A</definedName>
    <definedName name="sels" hidden="1">{#N/A,#N/A,TRUE,"COVER";#N/A,#N/A,TRUE,"DIR";#N/A,#N/A,TRUE,"AUDIT"}</definedName>
    <definedName name="sen" hidden="1">{"'Sheet1'!$L$16"}</definedName>
    <definedName name="sencount" hidden="1">1</definedName>
    <definedName name="SEND">#REF!</definedName>
    <definedName name="Sensitivity_Material">#REF!</definedName>
    <definedName name="Sensitivity_Retail_Price">#REF!</definedName>
    <definedName name="Sensitivity_Vol">#REF!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p">#REF!</definedName>
    <definedName name="sep_1">#REF!</definedName>
    <definedName name="sep_2">#REF!</definedName>
    <definedName name="SEPTEMBER">#REF!</definedName>
    <definedName name="SERVICE">#REF!</definedName>
    <definedName name="Services">#REF!</definedName>
    <definedName name="SetAge">#REF!</definedName>
    <definedName name="SetColor">#REF!</definedName>
    <definedName name="SetExp">#REF!</definedName>
    <definedName name="SETOFBOOKSNAME1">#REF!</definedName>
    <definedName name="setols" hidden="1">{#N/A,#N/A,TRUE,"COVER";#N/A,#N/A,TRUE,"DIR";#N/A,#N/A,TRUE,"AUDIT"}</definedName>
    <definedName name="SEVE" hidden="1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>#REF!</definedName>
    <definedName name="sfcxcxvx" hidden="1">{"'Eng (page2)'!$A$1:$D$52"}</definedName>
    <definedName name="SFD">#REF!</definedName>
    <definedName name="sfdawgsrgedrhdthtfdjh" hidden="1">{"'Eng (page2)'!$A$1:$D$52"}</definedName>
    <definedName name="SFDD">#REF!</definedName>
    <definedName name="sfdf">#REF!</definedName>
    <definedName name="sff" hidden="1">{"'Sheet1'!$L$16"}</definedName>
    <definedName name="sfgrds" hidden="1">#REF!</definedName>
    <definedName name="SFN" hidden="1">{"'Eng (page2)'!$A$1:$D$52"}</definedName>
    <definedName name="sfsdf" hidden="1">{"all",#N/A,FALSE,"Corporate costs";"all",#N/A,FALSE,"Corporate costs (2)"}</definedName>
    <definedName name="sfsfs">#REF!</definedName>
    <definedName name="sfsgsfhg" hidden="1">{"'Sheet1'!$L$16"}</definedName>
    <definedName name="SFV">#REF!</definedName>
    <definedName name="SFVACT">#REF!</definedName>
    <definedName name="SFVV">#REF!</definedName>
    <definedName name="sg">{"'Model'!$A$1:$N$53"}</definedName>
    <definedName name="SGA" hidden="1">{"PG1",#N/A,FALSE,"AugFlashTemplate";"PG2",#N/A,FALSE,"AugFlashTemplate"}</definedName>
    <definedName name="SgdRate">#REF!</definedName>
    <definedName name="sgna">#REF!</definedName>
    <definedName name="sgv">#REF!</definedName>
    <definedName name="SHANGHAI_PAINTS_AND_HARDWARE_LTD.">#REF!</definedName>
    <definedName name="SHE_COM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>#REF!</definedName>
    <definedName name="Sheet33">#REF!</definedName>
    <definedName name="SHEET4" hidden="1">{"'Changes Log'!$A$1:$F$25"}</definedName>
    <definedName name="SHEET5" hidden="1">{"'Changes Log'!$A$1:$F$25"}</definedName>
    <definedName name="Sheet6">#REF!</definedName>
    <definedName name="Sheet7">#REF!</definedName>
    <definedName name="Sheet8">#REF!</definedName>
    <definedName name="SHEET9" hidden="1">{"'Changes Log'!$A$1:$F$25"}</definedName>
    <definedName name="SHEETH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nyang" hidden="1">#N/A</definedName>
    <definedName name="shett3" hidden="1">#REF!</definedName>
    <definedName name="SHIFT">#REF!</definedName>
    <definedName name="ship">#REF!</definedName>
    <definedName name="SHOKYAKU97">#REF!</definedName>
    <definedName name="ＳＨＯＰ">#REF!</definedName>
    <definedName name="SHOPALL1103_クエリ">#REF!</definedName>
    <definedName name="Short">#REF!</definedName>
    <definedName name="Short_term\">#REF!</definedName>
    <definedName name="Short_term_investment">#REF!</definedName>
    <definedName name="Short_term_liability">#REF!</definedName>
    <definedName name="Short_term_loan_1">OFFSET([19]Lists!$Q$3,,,COUNTA([19]Lists!$Q:$Q)-2,)</definedName>
    <definedName name="Short_term_loan_2">OFFSET([19]Lists!$R$3,,,COUNTA([19]Lists!$R:$R)-2,)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UUKEI２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mo">#REF!</definedName>
    <definedName name="sin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U_1">#N/A</definedName>
    <definedName name="SIU_ALL">#N/A</definedName>
    <definedName name="SIU_CAL">#N/A</definedName>
    <definedName name="SIU_COM">#N/A</definedName>
    <definedName name="SIU_JUMP">#N/A</definedName>
    <definedName name="SIU_RATE">#N/A</definedName>
    <definedName name="SIU_TOT">#N/A</definedName>
    <definedName name="six_month_req">#REF!</definedName>
    <definedName name="six_month_req1">#REF!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_SA_List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o">#REF!</definedName>
    <definedName name="slzx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N">#REF!</definedName>
    <definedName name="sna">#REF!</definedName>
    <definedName name="so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rt" hidden="1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ORT1">#REF!</definedName>
    <definedName name="SORT2">#REF!</definedName>
    <definedName name="SORTALL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o">#REF!</definedName>
    <definedName name="source">'[21]Selection obj'!$G$2:$G$3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2">#REF!</definedName>
    <definedName name="SpecialBudget">#REF!</definedName>
    <definedName name="SpecialPrice" hidden="1">#REF!</definedName>
    <definedName name="SpecialPrice." hidden="1">#REF!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s">#REF!</definedName>
    <definedName name="sq" hidden="1">{"'毛利比较'!$A$4:$P$26"}</definedName>
    <definedName name="sqw" hidden="1">{"'毛利比较'!$A$4:$P$26"}</definedName>
    <definedName name="SRC">#REF!</definedName>
    <definedName name="SRCV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C_n">#REF!</definedName>
    <definedName name="ssca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{"'Eng (page2)'!$A$1:$D$52"}</definedName>
    <definedName name="S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#REF!,#REF!,#REF!,#REF!,#REF!,#REF!,#REF!,#REF!,#REF!,#REF!,#REF!,#REF!,#REF!,#REF!,#REF!,#REF!</definedName>
    <definedName name="sssssss">#REF!+Extra_Payment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#REF!</definedName>
    <definedName name="ssssssssssssssss" hidden="1">{"'Eng (page2)'!$A$1:$D$52"}</definedName>
    <definedName name="sssssssssssssssssss">#REF!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artDate">#REF!</definedName>
    <definedName name="Status">#N/A</definedName>
    <definedName name="Status_File_Get">#REF!</definedName>
    <definedName name="status2">#REF!</definedName>
    <definedName name="STC">#REF!</definedName>
    <definedName name="STCreditFacilities">#REF!</definedName>
    <definedName name="STD">#REF!</definedName>
    <definedName name="STE_1">#N/A</definedName>
    <definedName name="STE_2">#N/A</definedName>
    <definedName name="STE_ALL">#N/A</definedName>
    <definedName name="STE_CAL">#N/A</definedName>
    <definedName name="STE_COM">#N/A</definedName>
    <definedName name="STE_JUMP">#N/A</definedName>
    <definedName name="STE_RATE1">#N/A</definedName>
    <definedName name="STE_RATE2">#N/A</definedName>
    <definedName name="STE_SUB1">#N/A</definedName>
    <definedName name="STE_TOT1">#N/A</definedName>
    <definedName name="STE_TOT2">#N/A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p">#REF!</definedName>
    <definedName name="STRAT">#REF!</definedName>
    <definedName name="STRATEGY">#REF!</definedName>
    <definedName name="Structural_Cos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1" hidden="1">{"'Eng (page2)'!$A$1:$D$52"}</definedName>
    <definedName name="SUB00">#REF!</definedName>
    <definedName name="SUBPANTAVEE_CO._LTD.">#REF!</definedName>
    <definedName name="Subroutine_1">#REF!</definedName>
    <definedName name="Subroutine_2">#REF!</definedName>
    <definedName name="subst_array">#REF!</definedName>
    <definedName name="sug" hidden="1">{"'Eng (page2)'!$A$1:$D$52"}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CO">#REF!</definedName>
    <definedName name="SUM_Xi2">#REF!</definedName>
    <definedName name="SUM_Yi2">#REF!</definedName>
    <definedName name="sumctrl">#REF!</definedName>
    <definedName name="SUMFGS">#REF!</definedName>
    <definedName name="summar" hidden="1">{#N/A,#N/A,TRUE,"SUM";#N/A,#N/A,TRUE,"EE";#N/A,#N/A,TRUE,"AC";#N/A,#N/A,TRUE,"SN"}</definedName>
    <definedName name="summary">#REF!</definedName>
    <definedName name="supawit" hidden="1">#REF!</definedName>
    <definedName name="Superior_Construction_C.">#REF!</definedName>
    <definedName name="supharatkabsuwan" hidden="1">{"cashflow",#N/A,FALSE,"cash flow"}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plus_reserve_1">OFFSET([19]Lists!$AE$3,,,COUNTA([19]Lists!$AE:$AE)-2,)</definedName>
    <definedName name="survey">#REF!</definedName>
    <definedName name="SUTAT" hidden="1">#REF!</definedName>
    <definedName name="sw">#REF!</definedName>
    <definedName name="SW_COM">#N/A</definedName>
    <definedName name="SW_JUMP">#N/A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of">#REF!</definedName>
    <definedName name="SZ">#REF!</definedName>
    <definedName name="Ｓコード">#REF!</definedName>
    <definedName name="t" hidden="1">{"'Eng (page2)'!$A$1:$D$52"}</definedName>
    <definedName name="T.">#N/A</definedName>
    <definedName name="T.A.T.C.">#REF!</definedName>
    <definedName name="T.R.Y_INTERNATIONAL_CO._LTD.">#REF!</definedName>
    <definedName name="T_600">#REF!</definedName>
    <definedName name="T_BSS_ITEM_LIST">#REF!</definedName>
    <definedName name="T_JUMP">#N/A</definedName>
    <definedName name="T_PARTS_LIST">#REF!</definedName>
    <definedName name="T_TAM">#N/A</definedName>
    <definedName name="T_WONG">#N/A</definedName>
    <definedName name="T101n">#REF!</definedName>
    <definedName name="T1合計02">#REF!</definedName>
    <definedName name="T2合計02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l" hidden="1">{"'Summary'!$A$5:$H$42"}</definedName>
    <definedName name="Tan" hidden="1">{"'Sheet1'!$L$16"}</definedName>
    <definedName name="TANG_TIHUA_HENG_CO._LTD.">#REF!</definedName>
    <definedName name="tanka1">#REF!</definedName>
    <definedName name="TAPOTHER">#REF!</definedName>
    <definedName name="target">#N/A</definedName>
    <definedName name="targets">#N/A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X">#N/A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PASTE">#REF!</definedName>
    <definedName name="TB_print" hidden="1">{"'Sell_Office'!$C$5:$D$6"}</definedName>
    <definedName name="tba_amt">#REF!</definedName>
    <definedName name="tba_q">#REF!</definedName>
    <definedName name="tbl_ProdInfo" hidden="1">#REF!</definedName>
    <definedName name="tbl_ProdInfo." hidden="1">#REF!</definedName>
    <definedName name="tbold">#REF!</definedName>
    <definedName name="TBUpdate" hidden="1">{"'Model'!$A$1:$N$53"}</definedName>
    <definedName name="TC">#REF!</definedName>
    <definedName name="TCCCLMilan" hidden="1">#REF!</definedName>
    <definedName name="ＴＣＣＭ不具合">#REF!</definedName>
    <definedName name="TCD0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RINTAREA">"TCSTART.UB!R10C1:TCSTART.UB!R17C6"</definedName>
    <definedName name="tcr">#REF!</definedName>
    <definedName name="TDB">#REF!</definedName>
    <definedName name="te" hidden="1">{"'Eng (page2)'!$A$1:$D$52"}</definedName>
    <definedName name="TE38のクロス集計orolla">#REF!</definedName>
    <definedName name="Tea" hidden="1">{"'Sell_Office'!$C$5:$D$6"}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#REF!</definedName>
    <definedName name="teol" hidden="1">{"'Eng (page2)'!$A$1:$D$52"}</definedName>
    <definedName name="TER_1">#N/A</definedName>
    <definedName name="TER_2">#N/A</definedName>
    <definedName name="TER_4">#N/A</definedName>
    <definedName name="TER_CAL">#N/A</definedName>
    <definedName name="TER_RATE1">#N/A</definedName>
    <definedName name="TER_RATE2">#N/A</definedName>
    <definedName name="TER_SALES">#N/A</definedName>
    <definedName name="TER_TOT1">#N/A</definedName>
    <definedName name="TER_TOT2">#N/A</definedName>
    <definedName name="TERESA">#N/A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'[50]DropDown List'!#REF!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For_Multiple_Conditions_1">#REF!</definedName>
    <definedName name="Test_For_Multiple_Conditions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0">'[63]Toyota VIGO-5 ยพ-006'!#REF!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[64]損益表!#REF!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'[63]Toyota VIGO-5 ยพ-006'!#REF!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[65]資產負債表!#REF!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[66]其他应付款!$E$13</definedName>
    <definedName name="TextRefCopy177">[66]其他应付款!$G$13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'[67]Depreciation Policy'!#REF!</definedName>
    <definedName name="TextRefCopy189">#REF!</definedName>
    <definedName name="TextRefCopy19">#REF!</definedName>
    <definedName name="TextRefCopy190">'[67]Depreciation Policy'!#REF!</definedName>
    <definedName name="TextRefCopy191">[68]Breakdown!$N$20</definedName>
    <definedName name="TextRefCopy192">#REF!</definedName>
    <definedName name="TextRefCopy193">'[67]Depreciation Policy'!#REF!</definedName>
    <definedName name="TextRefCopy194">#REF!</definedName>
    <definedName name="TextRefCopy195">'[67]Depreciation Policy'!#REF!</definedName>
    <definedName name="TextRefCopy196">#REF!</definedName>
    <definedName name="TextRefCopy197">#REF!</definedName>
    <definedName name="TextRefCopy198">#REF!</definedName>
    <definedName name="TextRefCopy199">'[67]Depreciation Policy'!#REF!</definedName>
    <definedName name="TextRefCopy2">#REF!</definedName>
    <definedName name="TextRefCopy20">#REF!</definedName>
    <definedName name="TextRefCopy200">#REF!</definedName>
    <definedName name="TextRefCopy201">'[67]Depreciation Policy'!#REF!</definedName>
    <definedName name="TextRefCopy202">#REF!</definedName>
    <definedName name="TextRefCopy203">'[67]Depreciation Policy'!#REF!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'[67]Depreciation Policy'!#REF!</definedName>
    <definedName name="TextRefCopy213">#REF!</definedName>
    <definedName name="TextRefCopy214">#REF!</definedName>
    <definedName name="TextRefCopy215">#REF!</definedName>
    <definedName name="TextRefCopy216">'[67]Depreciation Policy'!#REF!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'[67]Depreciation Policy'!#REF!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295">'[66]固定资产-SZ'!#REF!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27">[66]管理费用!$E$14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[69]Breakdown!$N$33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p6">#REF!</definedName>
    <definedName name="TextRefCopyRangeCount" hidden="1">3</definedName>
    <definedName name="TextRefCopyRangeCount_1" hidden="1">2</definedName>
    <definedName name="tey" hidden="1">#REF!</definedName>
    <definedName name="tf" hidden="1">{"'毛利比较'!$A$4:$P$26"}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B">#REF!</definedName>
    <definedName name="THE_FASTER_PAINT__THAILAND__CO._LTD.">#REF!</definedName>
    <definedName name="TheList">#REF!</definedName>
    <definedName name="Theptawee_Coating">#REF!</definedName>
    <definedName name="thfg" hidden="1">{"'Sheet1'!$L$16"}</definedName>
    <definedName name="thismonth">#REF!</definedName>
    <definedName name="thp_amt">#REF!</definedName>
    <definedName name="THP_q">#REF!</definedName>
    <definedName name="thp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shol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ansin_Carpet_Industry">#REF!</definedName>
    <definedName name="tik" hidden="1">{"'Leverage'!$B$2:$M$418"}</definedName>
    <definedName name="TIME_RAIN">#REF!</definedName>
    <definedName name="TIPAWAN">#REF!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ohx_land">#REF!</definedName>
    <definedName name="tkt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>#REF!</definedName>
    <definedName name="TMT_N6_SUMMARY">#REF!</definedName>
    <definedName name="TMT060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e" hidden="1">{"'Model'!$A$1:$N$53"}</definedName>
    <definedName name="tof">#REF!</definedName>
    <definedName name="Tolerance_Range">#REF!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me">#REF!</definedName>
    <definedName name="Tonghop" hidden="1">{"'Sheet1'!$L$16"}</definedName>
    <definedName name="tongyi">[36]平衡!$C$51:$C$53</definedName>
    <definedName name="tongyi1">[37]平衡!$C$51:$C$53</definedName>
    <definedName name="tonkla">#REF!</definedName>
    <definedName name="TOOL">#REF!</definedName>
    <definedName name="Top">{"'Eng (page2)'!$A$1:$D$52"}</definedName>
    <definedName name="TOTAL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>#N/A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">#REF!+Extra_Payment</definedName>
    <definedName name="Total_Payment_35">Scheduled_Payment+Extra_Payment</definedName>
    <definedName name="Total_Payment_4">#REF!+Extra_Payment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[18]db!$B$12,[18]db!$B$14,[18]db!$C$15,[18]db!$B$26,[18]db!$B$28,[18]db!$C$29,[18]db!$F$14,[18]db!$F$12,[18]db!$G$15,[18]db!$F$28,[18]db!$F$26,[18]db!$G$29,[18]db!$J$12,[18]db!$J$14,[18]db!$K$15,[18]db!$J$26,[18]db!$J$28,[18]db!$K$29</definedName>
    <definedName name="Total_S">#REF!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r_amt">#REF!</definedName>
    <definedName name="tower_q">#REF!</definedName>
    <definedName name="tpds0409_RAW_DATA_0318_List">#REF!</definedName>
    <definedName name="TQ" hidden="1">{"'Sheet1'!$L$16"}</definedName>
    <definedName name="TR" hidden="1">{"'Eng (page2)'!$A$1:$D$52"}</definedName>
    <definedName name="TRA_ALL">#N/A</definedName>
    <definedName name="TRA_CAL">#N/A</definedName>
    <definedName name="TRA_COM">#N/A</definedName>
    <definedName name="TRA_JUMP">#N/A</definedName>
    <definedName name="TRA_TOT">#N/A</definedName>
    <definedName name="TradeCreditFacilities">#REF!</definedName>
    <definedName name="Trader">#REF!</definedName>
    <definedName name="TRANDATE">#REF!</definedName>
    <definedName name="TRANFILE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>#REF!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tree" hidden="1">{"'Model'!$A$1:$N$53"}</definedName>
    <definedName name="trend">'[21]Selection obj'!$C$2:$C$3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r">#REF!</definedName>
    <definedName name="trerey" hidden="1">{"'Changes Log'!$A$1:$F$25"}</definedName>
    <definedName name="trew" hidden="1">{"'Eng (page2)'!$A$1:$D$52"}</definedName>
    <definedName name="Trial">#REF!</definedName>
    <definedName name="TRIALBAL">#REF!</definedName>
    <definedName name="tribal">#REF!</definedName>
    <definedName name="TRIVITH_SUPPLY_CO._LTD.">#REF!</definedName>
    <definedName name="trtere" hidden="1">{"'Changes Log'!$A$1:$F$25"}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rt" hidden="1">{"'Changes Log'!$A$1:$F$25"}</definedName>
    <definedName name="truc" hidden="1">{"'Sheet1'!$L$16"}</definedName>
    <definedName name="tryijtryi" hidden="1">{"'Sheet1'!$L$16"}</definedName>
    <definedName name="tSelect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{#N/A,#N/A,FALSE,"ll-inves";#N/A,#N/A,FALSE,"bgt-cf 97";#N/A,#N/A,FALSE,"bgt-pl 97"}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>#REF!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>#REF!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ck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oStepMisstatementIdentified">#REF!</definedName>
    <definedName name="TwoStepTolerableEstMisstmtCalc">#REF!</definedName>
    <definedName name="txtChargeTel">#REF!</definedName>
    <definedName name="txtReceDate">#REF!</definedName>
    <definedName name="txtSameProtoNo">#REF!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pe">#REF!</definedName>
    <definedName name="Type1">#REF!</definedName>
    <definedName name="Types" hidden="1">#REF!</definedName>
    <definedName name="tyt" hidden="1">#REF!</definedName>
    <definedName name="tyty" hidden="1">{"'Changes Log'!$A$1:$F$25"}</definedName>
    <definedName name="tyu" hidden="1">{"'毛利比较'!$A$4:$P$26"}</definedName>
    <definedName name="tyuo" hidden="1">{"'毛利比较'!$A$4:$P$26"}</definedName>
    <definedName name="tzfl1">#REF!</definedName>
    <definedName name="tzfl2">#REF!</definedName>
    <definedName name="tzfl3">#REF!</definedName>
    <definedName name="T総合計02">#REF!</definedName>
    <definedName name="u" hidden="1">{"'Model'!$A$1:$N$53"}</definedName>
    <definedName name="U.R._CHEMICAL_CO._LTD.">#REF!</definedName>
    <definedName name="U___LAND_CO._LTD.">#REF!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pang">#REF!</definedName>
    <definedName name="U1_COM">#N/A</definedName>
    <definedName name="U1_PER">#N/A</definedName>
    <definedName name="U201aprf">#REF!</definedName>
    <definedName name="U201arpa">#REF!</definedName>
    <definedName name="U201arpb">#REF!</definedName>
    <definedName name="U201arpc">#REF!</definedName>
    <definedName name="U201arpd">#REF!</definedName>
    <definedName name="U201arpe">#REF!</definedName>
    <definedName name="U201arpf">#REF!</definedName>
    <definedName name="U201arpg">#REF!</definedName>
    <definedName name="U201arph">#REF!</definedName>
    <definedName name="U201arpi">#REF!</definedName>
    <definedName name="U201arpj">#REF!</definedName>
    <definedName name="U301arpa">#REF!</definedName>
    <definedName name="U401arpa">#REF!</definedName>
    <definedName name="U501arpa">#REF!</definedName>
    <definedName name="u7u7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_Min">#REF!</definedName>
    <definedName name="UBS">#REF!</definedName>
    <definedName name="UCL">#REF!</definedName>
    <definedName name="UCLR">#REF!</definedName>
    <definedName name="UCVariance">#REF!</definedName>
    <definedName name="UDaily">#REF!</definedName>
    <definedName name="UE_I_Min">#REF!</definedName>
    <definedName name="UE_Min">#REF!</definedName>
    <definedName name="UFPrn20010807094723">#REF!</definedName>
    <definedName name="UFPrn20011018162559">#REF!</definedName>
    <definedName name="UFPrn20011115160155">#REF!</definedName>
    <definedName name="UFPrn20011115160249">#REF!</definedName>
    <definedName name="UFPrn20020110101048">#REF!</definedName>
    <definedName name="UFPrn20020226103741">#REF!</definedName>
    <definedName name="UFPrn20020226103822">#REF!</definedName>
    <definedName name="UFPrn20020226104218">#REF!</definedName>
    <definedName name="UFPrn20020226104604">#REF!</definedName>
    <definedName name="UFPrn20020226104618">#REF!</definedName>
    <definedName name="UFPrn20020226105418">#REF!</definedName>
    <definedName name="UFPrn20020226131702">#REF!</definedName>
    <definedName name="UFPrn20020226131720">#REF!</definedName>
    <definedName name="UFPrn20020308105059">#REF!</definedName>
    <definedName name="UFPrn20020312132601">#REF!</definedName>
    <definedName name="UFPrn20020312133239">#REF!</definedName>
    <definedName name="UFPrn20020312141422">#REF!</definedName>
    <definedName name="UFPrn20020312141638">#REF!</definedName>
    <definedName name="UFPrn20020312175954">#REF!</definedName>
    <definedName name="UFPrn20020315114802">#REF!</definedName>
    <definedName name="UFPrn20020315135711">#REF!</definedName>
    <definedName name="UFPrn20020315140515">#REF!</definedName>
    <definedName name="UFPrn20020320165024">#REF!</definedName>
    <definedName name="UFPrn20020321114246">#REF!</definedName>
    <definedName name="UFPrn20020522122234">#REF!</definedName>
    <definedName name="UFPrn20020615203025">#REF!</definedName>
    <definedName name="UFPrn20020812163731">#REF!</definedName>
    <definedName name="UFPrn20020812163943">#REF!</definedName>
    <definedName name="UFPrn20020813102223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024133010">#REF!</definedName>
    <definedName name="UFPrn20021104101233">#REF!</definedName>
    <definedName name="UFPrn20021122092052">#REF!</definedName>
    <definedName name="UFPrn20021126143830">#REF!</definedName>
    <definedName name="UFPrn20030113165002">#REF!</definedName>
    <definedName name="UFPrn20030114100913">#REF!</definedName>
    <definedName name="UFPrn20030114101241">#REF!</definedName>
    <definedName name="UFPrn20030604164915">#REF!</definedName>
    <definedName name="UFPrn20030813110209">#REF!</definedName>
    <definedName name="UFPrn20030813112519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216115626">#REF!</definedName>
    <definedName name="UFPrn20031216183106">#REF!</definedName>
    <definedName name="UFPrn20031216183214">#REF!</definedName>
    <definedName name="UFPrn20031216183321">#REF!</definedName>
    <definedName name="UFPrn20031216183403">#REF!</definedName>
    <definedName name="UFPrn20031218174414">#REF!</definedName>
    <definedName name="UFPrn20031218174512">#REF!</definedName>
    <definedName name="UFPrn20040117152828">#REF!</definedName>
    <definedName name="UFPrn20040117152851">#REF!</definedName>
    <definedName name="UFPrn20040117152911">#REF!</definedName>
    <definedName name="UFPrn20040117152952">#REF!</definedName>
    <definedName name="UFPrn20040117153012">#REF!</definedName>
    <definedName name="UFPrn20040117153046">#REF!</definedName>
    <definedName name="UFPrn20040117153232">#REF!</definedName>
    <definedName name="UFPrn20040117153258">#REF!</definedName>
    <definedName name="UFPrn20040117160725">#REF!</definedName>
    <definedName name="UFPrn20040131194705">#REF!</definedName>
    <definedName name="UFPrn20040512120738">#REF!</definedName>
    <definedName name="UFPrn20040604145208">#REF!</definedName>
    <definedName name="UFPrn20040617135456">#REF!</definedName>
    <definedName name="UFPrn20040701084443">#REF!</definedName>
    <definedName name="UFPrn20041101111751">#REF!</definedName>
    <definedName name="UFPrn20041102171041">#REF!</definedName>
    <definedName name="UFPrn20041214145521">#REF!</definedName>
    <definedName name="UFPrn20041214145851">#REF!</definedName>
    <definedName name="UFPrn20041214145946">#REF!</definedName>
    <definedName name="UFPrn20041214150032">#REF!</definedName>
    <definedName name="UFPrn20041214150216">#REF!</definedName>
    <definedName name="UFPrn20041214150242">#REF!</definedName>
    <definedName name="UFPrn20041214163122">#REF!</definedName>
    <definedName name="UFPrn20041215095712">#REF!</definedName>
    <definedName name="UFPrn20041220105007">#REF!</definedName>
    <definedName name="UFPrn20041220105344">#REF!</definedName>
    <definedName name="UFPrn20041220105412">#REF!</definedName>
    <definedName name="UFPrn20041220105436">#REF!</definedName>
    <definedName name="UFPrn20041220105515">#REF!</definedName>
    <definedName name="UFPrn20050124141606">#REF!</definedName>
    <definedName name="UFPrn20050124141700">#REF!</definedName>
    <definedName name="UFPrn20050124143828">#REF!</definedName>
    <definedName name="UFPrn20050124143859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0213145647">#REF!</definedName>
    <definedName name="UFPrn20061019090752">#REF!</definedName>
    <definedName name="UFPrn20061019100613">#REF!</definedName>
    <definedName name="UFPrn20070710142642">#REF!</definedName>
    <definedName name="UFPrn20080103113542">#REF!</definedName>
    <definedName name="UFPrn20080109103634">#REF!</definedName>
    <definedName name="UFPrn20080109144541">#REF!</definedName>
    <definedName name="UFPrn20081106164551">#REF!</definedName>
    <definedName name="UFPrn20090107085118">#REF!</definedName>
    <definedName name="UFPrn20090707101805">#REF!</definedName>
    <definedName name="UFPrn20100108141237">#REF!</definedName>
    <definedName name="UFPrn20100430094442">#REF!</definedName>
    <definedName name="UFPrn20110110093523">#REF!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ii">#REF!</definedName>
    <definedName name="uio">#REF!</definedName>
    <definedName name="uiou" hidden="1">{#N/A,#N/A,FALSE,"TAXC.INDEX";#N/A,#N/A,FALSE,"Schedule I";#N/A,#N/A,FALSE,"Schedule  II";#N/A,#N/A,FALSE,"Schedule III"}</definedName>
    <definedName name="uiui">#N/A</definedName>
    <definedName name="uiy">#REF!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i">#REF!</definedName>
    <definedName name="ujj" hidden="1">{"'Eng (page2)'!$A$1:$D$52"}</definedName>
    <definedName name="ujy" hidden="1">#N/A</definedName>
    <definedName name="UKL" hidden="1">{"'Eng (page2)'!$A$1:$D$52"}</definedName>
    <definedName name="ukyuk">#N/A</definedName>
    <definedName name="ULAND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Price">#REF!</definedName>
    <definedName name="Units">#REF!</definedName>
    <definedName name="unnamed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DATE">#REF!</definedName>
    <definedName name="upper_spec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sed">#REF!</definedName>
    <definedName name="UseItem">#REF!</definedName>
    <definedName name="UseItem2">#REF!</definedName>
    <definedName name="Using_Variables_With_Offset_1">#REF!</definedName>
    <definedName name="Using_Variables_With_Offset_2">#REF!</definedName>
    <definedName name="USL">#REF!</definedName>
    <definedName name="UTC">#REF!</definedName>
    <definedName name="uu" hidden="1">{#N/A,#N/A,FALSE,"Summary";#N/A,#N/A,FALSE,"Model";#N/A,#N/A,FALSE,"Sentivity";#N/A,#N/A,FALSE,"Capital"}</definedName>
    <definedName name="uu_1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t">#REF!</definedName>
    <definedName name="uyuu" hidden="1">{"'Changes Log'!$A$1:$F$25"}</definedName>
    <definedName name="uyuy" hidden="1">{"'Changes Log'!$A$1:$F$25"}</definedName>
    <definedName name="v" hidden="1">{#N/A,#N/A,FALSE,"ll-inves";#N/A,#N/A,FALSE,"bgt-cf 97";#N/A,#N/A,FALSE,"bgt-pl 97"}</definedName>
    <definedName name="ｖ">#REF!</definedName>
    <definedName name="V.P.">#REF!</definedName>
    <definedName name="V.P.HARDWARE_LTD._PART.">#REF!</definedName>
    <definedName name="V_1" hidden="1">{"'Eng (page2)'!$A$1:$D$52"}</definedName>
    <definedName name="V2500_00CC">#REF!</definedName>
    <definedName name="V2500_00T">#REF!</definedName>
    <definedName name="V2500_00TABLE">#REF!</definedName>
    <definedName name="V2500_99CC">#REF!</definedName>
    <definedName name="V2500_99T">#REF!</definedName>
    <definedName name="V2500_99TABLE">#REF!</definedName>
    <definedName name="V300_1" hidden="1">{"'Eng (page2)'!$A$1:$D$52"}</definedName>
    <definedName name="VA">#N/A</definedName>
    <definedName name="val_date">#REF!</definedName>
    <definedName name="VALID01234">#REF!,#REF!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IF([0]!Loan_Amount*[0]!Interest_Rate*[0]!Loan_Years*[0]!Loan_Start&gt;0,1,0)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Adopt">#REF!</definedName>
    <definedName name="vare" hidden="1">#REF!</definedName>
    <definedName name="Varian">#REF!</definedName>
    <definedName name="vat">#REF!</definedName>
    <definedName name="vatrate">#REF!</definedName>
    <definedName name="vay" hidden="1">{"'Sheet1'!$L$16"}</definedName>
    <definedName name="vb" hidden="1">{"'毛利比较'!$A$4:$P$26"}</definedName>
    <definedName name="vbn" hidden="1">{"'Changes Log'!$A$1:$F$25"}</definedName>
    <definedName name="vbs">{"'Model'!$A$1:$N$53"}</definedName>
    <definedName name="vcbo1" hidden="1">{"'Sheet1'!$L$16"}</definedName>
    <definedName name="vcd" hidden="1">{#N/A,#N/A,FALSE,"Summary";#N/A,#N/A,FALSE,"Model";#N/A,#N/A,FALSE,"Sentivity";#N/A,#N/A,FALSE,"Capital"}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NDOR">#REF!</definedName>
    <definedName name="versionno">1</definedName>
    <definedName name="vf" hidden="1">{"'毛利比较'!$A$4:$P$26"}</definedName>
    <definedName name="vg" hidden="1">{#N/A,#N/A,TRUE,"Cover sheet";#N/A,#N/A,TRUE,"DCF analysis";#N/A,#N/A,TRUE,"WACC calculation"}</definedName>
    <definedName name="vgf" hidden="1">{"'Model'!$A$1:$N$53"}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H">#REF!</definedName>
    <definedName name="VH_1">#REF!</definedName>
    <definedName name="VH_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in" hidden="1">#REF!</definedName>
    <definedName name="VIR">#REF!</definedName>
    <definedName name="vital5">#REF!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I" hidden="1">{"'Proposal Balance Sheet'!$A$268:$L$320"}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q" hidden="1">{"'毛利比较'!$A$4:$P$26"}</definedName>
    <definedName name="vr" hidden="1">{"'毛利比较'!$A$4:$P$26"}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315205" hidden="1">[70]L300!#REF!</definedName>
    <definedName name="VTM_1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291" hidden="1">#REF!</definedName>
    <definedName name="VTM_292" hidden="1">#REF!</definedName>
    <definedName name="VTM_293" hidden="1">#REF!</definedName>
    <definedName name="VTM_294" hidden="1">#REF!</definedName>
    <definedName name="VTM_295" hidden="1">#REF!</definedName>
    <definedName name="VTM_296" hidden="1">#REF!</definedName>
    <definedName name="VTM_297" hidden="1">#REF!</definedName>
    <definedName name="VTM_298" hidden="1">#REF!</definedName>
    <definedName name="VTM_299" hidden="1">#REF!</definedName>
    <definedName name="VTM_3" hidden="1">#REF!</definedName>
    <definedName name="VTM_30" hidden="1">#REF!</definedName>
    <definedName name="VTM_300" hidden="1">#REF!</definedName>
    <definedName name="VTM_301" hidden="1">#REF!</definedName>
    <definedName name="VTM_303" hidden="1">#REF!</definedName>
    <definedName name="VTM_304" hidden="1">#REF!</definedName>
    <definedName name="VTM_305" hidden="1">#REF!</definedName>
    <definedName name="VTM_306" hidden="1">#REF!</definedName>
    <definedName name="VTM_309" hidden="1">#REF!</definedName>
    <definedName name="VTM_31" hidden="1">#REF!</definedName>
    <definedName name="VTM_310" hidden="1">#REF!</definedName>
    <definedName name="VTM_311" hidden="1">#REF!</definedName>
    <definedName name="VTM_312" hidden="1">#REF!</definedName>
    <definedName name="VTM_313" hidden="1">#REF!</definedName>
    <definedName name="VTM_314" hidden="1">#REF!</definedName>
    <definedName name="VTM_315" hidden="1">#REF!</definedName>
    <definedName name="VTM_316" hidden="1">#REF!                                                                                                                                                            ,#REF!,#REF!</definedName>
    <definedName name="VTM_317" hidden="1">#REF!  ,#REF!,#REF!,#REF!,#REF!,#REF!</definedName>
    <definedName name="VTM_318" hidden="1">#REF!</definedName>
    <definedName name="VTM_319" hidden="1">#REF!  ,#REF!</definedName>
    <definedName name="VTM_32" hidden="1">#REF!</definedName>
    <definedName name="VTM_320" hidden="1">#REF!</definedName>
    <definedName name="VTM_321" hidden="1">#REF!  ,#REF!,#REF!</definedName>
    <definedName name="VTM_322" hidden="1">#REF!  ,#REF!</definedName>
    <definedName name="VTM_323" hidden="1">#REF!             ,#REF!,#REF!</definedName>
    <definedName name="VTM_324" hidden="1">#REF!</definedName>
    <definedName name="VTM_325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6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_AR">#N/A</definedName>
    <definedName name="W_AR_C">#N/A</definedName>
    <definedName name="W_BROWN">#REF!</definedName>
    <definedName name="W_CAM">#REF!</definedName>
    <definedName name="W_CHAN">#N/A</definedName>
    <definedName name="W_CHUNG">#N/A</definedName>
    <definedName name="W_COLLECT">#N/A</definedName>
    <definedName name="W_COLLECT_C">#N/A</definedName>
    <definedName name="W_HIGH_PO">#N/A</definedName>
    <definedName name="W_HIGH_TA">#N/A</definedName>
    <definedName name="W_LOW_PO">#N/A</definedName>
    <definedName name="W_LOW_SA">#N/A</definedName>
    <definedName name="W_LOW_SP">#N/A</definedName>
    <definedName name="W_LOW_TA">#N/A</definedName>
    <definedName name="W_MID_PO">#N/A</definedName>
    <definedName name="W_MID_SP">#N/A</definedName>
    <definedName name="W_MID_TA">#N/A</definedName>
    <definedName name="W_NO_CO">#N/A</definedName>
    <definedName name="W_NO_PO">#N/A</definedName>
    <definedName name="W_NO_SA">#N/A</definedName>
    <definedName name="W_NO_SP">#N/A</definedName>
    <definedName name="W_POLAR">#N/A</definedName>
    <definedName name="W_POLAR_C">#N/A</definedName>
    <definedName name="W_SALES">#N/A</definedName>
    <definedName name="W_SALES_C">#N/A</definedName>
    <definedName name="W_SPECIAL">#N/A</definedName>
    <definedName name="W_SPECIAL_C">#N/A</definedName>
    <definedName name="W_TARGET">#N/A</definedName>
    <definedName name="W_TARGET_C">#N/A</definedName>
    <definedName name="W1合計02">#REF!</definedName>
    <definedName name="W2合計02">#REF!</definedName>
    <definedName name="wa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R_1">#N/A</definedName>
    <definedName name="WAR_2">#N/A</definedName>
    <definedName name="WAR_4">#N/A</definedName>
    <definedName name="WAR_ALL1">#N/A</definedName>
    <definedName name="WAR_ALL2">#N/A</definedName>
    <definedName name="WAR_ALL3">#N/A</definedName>
    <definedName name="WAR_CAL">#N/A</definedName>
    <definedName name="WAR_COM">#N/A</definedName>
    <definedName name="WAR_D1">#N/A</definedName>
    <definedName name="WAR_D2">#N/A</definedName>
    <definedName name="WAR_D3">#N/A</definedName>
    <definedName name="WAR_JUMP">#N/A</definedName>
    <definedName name="WAR_LOW_SA">#N/A</definedName>
    <definedName name="WAR_NO_SA">#N/A</definedName>
    <definedName name="WAR_RATE11">#N/A</definedName>
    <definedName name="WAR_RATE12">#N/A</definedName>
    <definedName name="WAR_RATE13">#N/A</definedName>
    <definedName name="WAR_RATE2">#N/A</definedName>
    <definedName name="WAR_SALES_C">#N/A</definedName>
    <definedName name="WAR_TOT11">#N/A</definedName>
    <definedName name="WAR_TOT12">#N/A</definedName>
    <definedName name="WAR_TOT13">#N/A</definedName>
    <definedName name="WAR_TOT2">#N/A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C">#REF!</definedName>
    <definedName name="WC_AR">#N/A</definedName>
    <definedName name="WC_AR_C">#N/A</definedName>
    <definedName name="WC_COLLECT">#N/A</definedName>
    <definedName name="WC_COLLECT_C">#N/A</definedName>
    <definedName name="WC_HIGH_SP">#N/A</definedName>
    <definedName name="WC_JUMP">#N/A</definedName>
    <definedName name="WC_LOW_SA">#N/A</definedName>
    <definedName name="WC_LOW_SP">#N/A</definedName>
    <definedName name="WC_MID_SP">#N/A</definedName>
    <definedName name="WC_NO_CO">#N/A</definedName>
    <definedName name="WC_NO_SP">#N/A</definedName>
    <definedName name="WC_OVER_C">#N/A</definedName>
    <definedName name="WC_SALES">#N/A</definedName>
    <definedName name="WC_SALES_C">#N/A</definedName>
    <definedName name="WC_SPECIAL">#N/A</definedName>
    <definedName name="WC_SPECIAL_C">#N/A</definedName>
    <definedName name="WC_SPEICAL">#N/A</definedName>
    <definedName name="WC_TOP_SP">#N/A</definedName>
    <definedName name="wde">#REF!</definedName>
    <definedName name="wdeqkwrjqekr" hidden="1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g">{"'Model'!$A$1:$N$53"}</definedName>
    <definedName name="wels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r">#REF!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SLEY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ile_Next_Loop_1">#REF!</definedName>
    <definedName name="While_Next_Loop_2">#REF!</definedName>
    <definedName name="Width">1</definedName>
    <definedName name="WIL_1">#N/A</definedName>
    <definedName name="WIL_2">#N/A</definedName>
    <definedName name="WIL_4">#N/A</definedName>
    <definedName name="WIL_ALL1">#N/A</definedName>
    <definedName name="WIL_ALL2">#N/A</definedName>
    <definedName name="WIL_ALL3">#N/A</definedName>
    <definedName name="WIL_CAL">#N/A</definedName>
    <definedName name="WIL_COM">#N/A</definedName>
    <definedName name="WIL_D1">#N/A</definedName>
    <definedName name="WIL_D2">#N/A</definedName>
    <definedName name="WIL_D3">#N/A</definedName>
    <definedName name="WIL_JUMP">#N/A</definedName>
    <definedName name="WIL_LOW_SA">#N/A</definedName>
    <definedName name="WIL_NO_SA">#N/A</definedName>
    <definedName name="WIL_RATE11">#N/A</definedName>
    <definedName name="WIL_RATE12">#N/A</definedName>
    <definedName name="WIL_RATE13">#N/A</definedName>
    <definedName name="WIL_RATE2">#N/A</definedName>
    <definedName name="WIL_SALES_C">#N/A</definedName>
    <definedName name="WIL_TOT11">#N/A</definedName>
    <definedName name="WIL_TOT12">#N/A</definedName>
    <definedName name="WIL_TOT13">#N/A</definedName>
    <definedName name="WIL_TOT2">#N/A</definedName>
    <definedName name="WIMON_Crosstab">#REF!</definedName>
    <definedName name="WINCO_SCREEN_CO._LTD.">#REF!</definedName>
    <definedName name="Winson_Chemical">#REF!</definedName>
    <definedName name="wip">#REF!</definedName>
    <definedName name="WIPDATA">#REF!</definedName>
    <definedName name="wires">#REF!</definedName>
    <definedName name="wiress">#REF!</definedName>
    <definedName name="Withdrawal_Rate_ColNo">#REF!</definedName>
    <definedName name="wk">#REF!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IGAI">#REF!</definedName>
    <definedName name="WLIGAIYOSEKI">#REF!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ORK">#REF!</definedName>
    <definedName name="Work_Program_By_Area_List">#REF!</definedName>
    <definedName name="WorkDays">#REF!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w" hidden="1">#REF!</definedName>
    <definedName name="wqewq">#REF!</definedName>
    <definedName name="wqw">{"'Model'!$A$1:$N$53"}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50合計02">#REF!</definedName>
    <definedName name="WREWT">#REF!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7." hidden="1">{#N/A,#N/A,FALSE,"지침";#N/A,#N/A,FALSE,"환경분석";#N/A,#N/A,FALSE,"Sheet16"}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ashflow._1" hidden="1">{"cashflow",#N/A,FALSE,"cash 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ff" hidden="1">{"FB Assumptions",#N/A,FALSE,"Asu";"FB Cashflow 1",#N/A,FALSE,"F&amp;B";"FB Cashflow 2",#N/A,FALSE,"F&amp;B"}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" hidden="1">{#N/A,#N/A,FALSE,"OffAdvance";#N/A,#N/A,FALSE,"OffExpRprt";#N/A,#N/A,FALSE,"Entertmnt";#N/A,#N/A,FALSE,"Promotion";#N/A,#N/A,FALSE,"Travelling"}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York." hidden="1">{"NY PRICES",#N/A,FALSE,"CURRENT";"NY PRICES B",#N/A,FALSE,"CURRENT";"NY PRICES",#N/A,FALSE,"CONSTANT";"NY PRICES B",#N/A,FALSE,"CONSTANT"}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Office." hidden="1">{#N/A,#N/A,FALSE,"OffAdvance";#N/A,#N/A,FALSE,"OffExpRprt";#N/A,#N/A,FALSE,"Travelling";#N/A,#N/A,FALSE,"Entertmnt";#N/A,#N/A,FALSE,"Promotion"}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hak." hidden="1">{#N/A,#N/A,TRUE,"Tæng hîp"}</definedName>
    <definedName name="wrn.PL." hidden="1">{"PL2000",#N/A,FALSE,"BL2000"}</definedName>
    <definedName name="wrn.PL._.trend.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{#N/A,#N/A,FALSE,"Admin";#N/A,#N/A,FALSE,"Other"}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jection._.en._.FF.">{"FF",#N/A,FALSE,"Projection"}</definedName>
    <definedName name="wrn.PT." hidden="1">{"PT2000",#N/A,FALSE,"BL2000"}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hidden="1">{"sales",#N/A,FALSE,"SALES"}</definedName>
    <definedName name="wrn.SAMPLE." hidden="1">{#N/A,#N/A,TRUE,"Crude";#N/A,#N/A,TRUE,"Products"}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Report." hidden="1">{"Header",#N/A,TRUE,"Summary";"ProjectInfo",#N/A,TRUE,"Total Value"}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Synt_dec.">{"Synthese",#N/A,FALSE,"Dec 96 (2)"}</definedName>
    <definedName name="wrn.Synt_janv.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2." hidden="1">{#N/A,#N/A,FALSE,"SUMMARY"}</definedName>
    <definedName name="wrn.test3." hidden="1">{#N/A,#N/A,FALSE,"SUMMARY"}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optrial." hidden="1">{"toptrial",#N/A,TRUE,"toptrial";"adjustment",#N/A,TRUE,"toptrial";"voucher",#N/A,TRUE,"toptrial"}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d.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Working._.Capital.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15合計02">#REF!</definedName>
    <definedName name="WSAL">#REF!</definedName>
    <definedName name="WT">#REF!</definedName>
    <definedName name="wtlky" hidden="1">#REF!</definedName>
    <definedName name="WTSE_JUMP">#N/A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{"Costo1",#N/A,FALSE,"Costo Estimado";"Costo2",#N/A,FALSE,"Costo Estimado";"Costos3",#N/A,FALSE,"Costo Estimado";"Costo4",#N/A,FALSE,"Costo Estimado"}</definedName>
    <definedName name="WWWWWW">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#N/A</definedName>
    <definedName name="wwwwwwwwwwwwwww" hidden="1">#N/A</definedName>
    <definedName name="WX">#REF!</definedName>
    <definedName name="WY">#REF!</definedName>
    <definedName name="WZ">#REF!</definedName>
    <definedName name="W総合計02">#REF!</definedName>
    <definedName name="x" hidden="1">#REF!</definedName>
    <definedName name="ｘ">#REF!</definedName>
    <definedName name="x_1" hidden="1">{"'Eng (page2)'!$A$1:$D$52"}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166汇总">#REF!</definedName>
    <definedName name="X1X1">#REF!</definedName>
    <definedName name="x504明细">[71]x504明细!#REF!</definedName>
    <definedName name="XA">#REF!</definedName>
    <definedName name="XAA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C">#REF!</definedName>
    <definedName name="XC23機能">#N/A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t">#REF!</definedName>
    <definedName name="xd" hidden="1">{"'Changes Log'!$A$1:$F$25"}</definedName>
    <definedName name="xeas" hidden="1">{#N/A,#N/A,FALSE,"TAXC.INDEX";#N/A,#N/A,FALSE,"Schedule I";#N/A,#N/A,FALSE,"Schedule  II";#N/A,#N/A,FALSE,"Schedule III"}</definedName>
    <definedName name="XEE">#REF!</definedName>
    <definedName name="XFA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X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N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S">#REF!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'[72]Wkgs_BS Lead'!#REF!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[73]L310!#REF!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22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{"'Model'!$A$1:$N$53"}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C">#REF!</definedName>
    <definedName name="YD">#REF!</definedName>
    <definedName name="YE">#REF!</definedName>
    <definedName name="yearend">#REF!</definedName>
    <definedName name="Yearvalue">#REF!</definedName>
    <definedName name="YEE_1">#N/A</definedName>
    <definedName name="YEE_ALL">#N/A</definedName>
    <definedName name="YEE_CAL">#N/A</definedName>
    <definedName name="YEE_COM">#N/A</definedName>
    <definedName name="YEE_JUMP">#N/A</definedName>
    <definedName name="YEE_RATE">#N/A</definedName>
    <definedName name="YEE_TOT">#N/A</definedName>
    <definedName name="YEgfgsg" hidden="1">#REF!</definedName>
    <definedName name="yenn" hidden="1">#REF!</definedName>
    <definedName name="YenRate">#REF!</definedName>
    <definedName name="YesNoNa">#REF!</definedName>
    <definedName name="YF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h">#N/A</definedName>
    <definedName name="yhgv">#REF!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>#REF!</definedName>
    <definedName name="Ying_Chareon_Paint_Industry">#REF!</definedName>
    <definedName name="yinyin" hidden="1">{"'Model'!$A$1:$N$53"}</definedName>
    <definedName name="YIU_1">#N/A</definedName>
    <definedName name="YIU_2">#N/A</definedName>
    <definedName name="YIU_4">#N/A</definedName>
    <definedName name="YIU_ALL1">#N/A</definedName>
    <definedName name="YIU_ALL2">#N/A</definedName>
    <definedName name="YIU_ALL3">#N/A</definedName>
    <definedName name="YIU_CAL">#N/A</definedName>
    <definedName name="YIU_COM">#N/A</definedName>
    <definedName name="YIU_D1">#N/A</definedName>
    <definedName name="YIU_D2">#N/A</definedName>
    <definedName name="YIU_D3">#N/A</definedName>
    <definedName name="YIU_JUMP">#N/A</definedName>
    <definedName name="YIU_LOW_SA">#N/A</definedName>
    <definedName name="YIU_NO_SA">#N/A</definedName>
    <definedName name="YIU_RATE11">#N/A</definedName>
    <definedName name="YIU_RATE12">#N/A</definedName>
    <definedName name="YIU_RATE13">#N/A</definedName>
    <definedName name="YIU_RATE2">#N/A</definedName>
    <definedName name="YIU_SALES_C">#N/A</definedName>
    <definedName name="YIU_TOT11">#N/A</definedName>
    <definedName name="YIU_TOT12">#N/A</definedName>
    <definedName name="YIU_TOT13">#N/A</definedName>
    <definedName name="YIU_TOT2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K">#REF!</definedName>
    <definedName name="YO" hidden="1">#REF!</definedName>
    <definedName name="YOSEKI">#REF!</definedName>
    <definedName name="yrc" hidden="1">#REF!</definedName>
    <definedName name="YRE" hidden="1">{"'Eng (page2)'!$A$1:$D$52"}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#REF!</definedName>
    <definedName name="ytyty" hidden="1">{"'Changes Log'!$A$1:$F$25"}</definedName>
    <definedName name="ytytyt" hidden="1">{"'Changes Log'!$A$1:$F$25"}</definedName>
    <definedName name="yu" hidden="1">{"'毛利比较'!$A$4:$P$26"}</definedName>
    <definedName name="YUEN_CAL">#N/A</definedName>
    <definedName name="YUEN_JUMP">#N/A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 hidden="1">{"'毛利比较'!$A$4:$P$26"}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tr" hidden="1">{"'Changes Log'!$A$1:$F$25"}</definedName>
    <definedName name="yyy" hidden="1">{"'Eng (page2)'!$A$1:$D$52"}</definedName>
    <definedName name="yyyy">#N/A</definedName>
    <definedName name="yyyyy" hidden="1">#N/A</definedName>
    <definedName name="yyyyyyyyy">#REF!</definedName>
    <definedName name="yyyyyyyyyyyyy" hidden="1">#N/A</definedName>
    <definedName name="yyyyyyyyyyyyyy" hidden="1">#N/A</definedName>
    <definedName name="yyyyyyyyyyyyyyy" hidden="1">#N/A</definedName>
    <definedName name="yyyyyyyyyyyyyyyy" hidden="1">#N/A</definedName>
    <definedName name="yyyyyyyyyyyyyyyyyyyyyyyy" hidden="1">#N/A</definedName>
    <definedName name="yyyyyyyyyyyyyyyyyyyyyyyyyyy" hidden="1">#N/A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5E7CBA_2E87_11D6_BE45_0060972F80E4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77C6337_708E_11D3_B400_0000E21227E8_.wvu.Rows" hidden="1">#REF!</definedName>
    <definedName name="Z_6993EFB0_1B89_4ECB_AA37_844F342C516A_.wvu.FilterData" hidden="1">#REF!</definedName>
    <definedName name="Z_6B3AA822_3042_11D7_8187_0060972BE2C8_.wvu.Cols" hidden="1">#REF!,#REF!</definedName>
    <definedName name="Z_6D0F53EE_19FD_438B_BDE2_46C019EC4A8E_.wvu.Cols" hidden="1">#REF!,#REF!</definedName>
    <definedName name="z_7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">#REF!</definedName>
    <definedName name="Z_8131B9F3_64F3_472C_9042_E1CE8746ABF7_.wvu.Cols" hidden="1">#REF!,#REF!</definedName>
    <definedName name="Z_85A12121_AAAA_11D6_BB1C_0060972BE34F_.wvu.Rows" hidden="1">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292BF87_749E_11D7_84D6_00E04C390059_.wvu.Cols" hidden="1">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0A66260_2EBB_11D6_BB1C_0060972BE34F_.wvu.Rows" hidden="1">#REF!,#REF!,#REF!,#REF!,#REF!,#REF!,#REF!,#REF!,#REF!</definedName>
    <definedName name="Z_C12C2348_6A2F_11D5_B979_0050BA469DC7_.wvu.Rows" hidden="1">#REF!</definedName>
    <definedName name="Z_C31C03AD_4257_11D7_BB1C_0060972BE34F_.wvu.PrintArea" hidden="1">#REF!</definedName>
    <definedName name="Z_C31C03AD_4257_11D7_BB1C_0060972BE34F_.wvu.Rows" hidden="1">#REF!,#REF!,#REF!,#REF!,#REF!,#REF!,#REF!,#REF!</definedName>
    <definedName name="Z_CD1EF642_673E_11D6_AC8F_0060972D822A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99C6561_9097_11D5_BB1C_4411FAC00000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E077AB_CC9F_11D7_84D6_00E04C390059_.wvu.Cols" hidden="1">#REF!,#REF!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" hidden="1">{"SIM Report",#N/A,FALSE,"Output";"Price Report",#N/A,FALSE,"Data Input "}</definedName>
    <definedName name="zeroref_all">#REF!</definedName>
    <definedName name="zeroref_main" hidden="1">'[29]PDT-015'!$A$10</definedName>
    <definedName name="ZF">#REF!</definedName>
    <definedName name="ZG">#REF!</definedName>
    <definedName name="ZH">#REF!</definedName>
    <definedName name="ZI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">#REF!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K">#REF!</definedName>
    <definedName name="ZL" hidden="1">{"'Eng (page2)'!$A$1:$D$52"}</definedName>
    <definedName name="ZMM" hidden="1">[74]J1!$L$10</definedName>
    <definedName name="zobi" hidden="1">#N/A</definedName>
    <definedName name="zongbiao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w" hidden="1">#REF!</definedName>
    <definedName name="zx">#REF!</definedName>
    <definedName name="zxc" hidden="1">{"'Eng (page2)'!$A$1:$D$52"}</definedName>
    <definedName name="zxcv" hidden="1">{"'Eng (page2)'!$A$1:$D$52"}</definedName>
    <definedName name="zxzczczczc">#REF!</definedName>
    <definedName name="zxzxzx">#REF!</definedName>
    <definedName name="zz" hidden="1">{"'Eng (page2)'!$A$1:$D$52"}</definedName>
    <definedName name="ｚｚ">#REF!</definedName>
    <definedName name="zz_1" hidden="1">{"cashflow",#N/A,FALSE,"cash flow"}</definedName>
    <definedName name="zz_2" hidden="1">{"'Sheet1'!$L$16"}</definedName>
    <definedName name="zzsc" hidden="1">{"'Model'!$A$1:$N$53"}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z">#REF!</definedName>
    <definedName name="zzzzzzzzzzzzzzzz" hidden="1">#N/A</definedName>
    <definedName name="zzzzzzzzzzzzzzzzz">#REF!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ｱ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え" hidden="1">#REF!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>#REF!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[75]Invoiced!#REF!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ด" hidden="1">{"'Model'!$A$1:$N$53"}</definedName>
    <definedName name="เดือน">#REF!</definedName>
    <definedName name="เปิดใช้เดือนกันยายน">#REF!</definedName>
    <definedName name="เปิดใช้งาน">#REF!</definedName>
    <definedName name="แ">#REF!</definedName>
    <definedName name="แ2">#REF!</definedName>
    <definedName name="แ2_1">#REF!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วคำตอบ" hidden="1">{"'Model'!$A$1:$N$53"}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ใบเบิก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#REF!+Extra_Payment</definedName>
    <definedName name="ไดกสางวหำ_1">#REF!+Extra_Payment</definedName>
    <definedName name="ไดกสางวหำ_2">#REF!+Extra_Payment</definedName>
    <definedName name="ไดกสางวหำ_3">#REF!+Extra_Payment</definedName>
    <definedName name="ไดกสางวหำ_4">#REF!+Extra_Payment</definedName>
    <definedName name="ไดกสางวหำ_5">#REF!+Extra_Payment</definedName>
    <definedName name="ไดกสางวหำ_6">#REF!+Extra_Payment</definedName>
    <definedName name="ไดกสางวหำ_7">#REF!+Extra_Payment</definedName>
    <definedName name="ไม่มีชื่อ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ก" hidden="1">{"'Model'!$A$1:$N$53"}</definedName>
    <definedName name="กกก">#N/A</definedName>
    <definedName name="กกกก">#N/A</definedName>
    <definedName name="กค">#REF!</definedName>
    <definedName name="กค.">#REF!</definedName>
    <definedName name="กด">#N/A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หดหกดหกดดกห">'[50]DropDown List'!#REF!</definedName>
    <definedName name="กดากดน" hidden="1">{"'Eng (page2)'!$A$1:$D$52"}</definedName>
    <definedName name="ก่น้าสำไ">#REF!</definedName>
    <definedName name="กบช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#REF!+Extra_Payment</definedName>
    <definedName name="กอด">#REF!</definedName>
    <definedName name="ก้อบ">#N/A</definedName>
    <definedName name="การ">#N/A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ข" hidden="1">#REF!</definedName>
    <definedName name="ขขข">#N/A</definedName>
    <definedName name="ขขขขข" hidden="1">{"'Sell_Office'!$C$5:$D$6"}</definedName>
    <definedName name="ข้อมูล">#REF!</definedName>
    <definedName name="ขาย1">#REF!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ขายบริหาร">#REF!</definedName>
    <definedName name="ค่ารับรอง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าน">#REF!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ำแนก">#REF!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ซีซี">#REF!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่กรดส">#REF!</definedName>
    <definedName name="ดกหด" hidden="1">#REF!</definedName>
    <definedName name="ดด" hidden="1">{"'Model'!$A$1:$N$53"}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ต__วธอส">NA()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IF(Loan_Amount*[1]!Interest_Rate*Loan_Years*Loan_Start&gt;0,1,0)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ทะเบียน">#REF!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นยยยย" hidden="1">#REF!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ีส">IF([1]!Values_Entered,#REF!+Number_of_Payments,#REF!)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ป" hidden="1">{"'Model'!$A$1:$N$53"}</definedName>
    <definedName name="ปป.สิ้นปี" hidden="1">#REF!</definedName>
    <definedName name="ประเภททรัพย์สิน">#REF!</definedName>
    <definedName name="ประกันส่งออ">#REF!</definedName>
    <definedName name="ประกันส่งออก">#REF!</definedName>
    <definedName name="ประมาณการรายได้1" hidden="1">#REF!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้อมกิจ" hidden="1">#REF!</definedName>
    <definedName name="ผ">#REF!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ฝ">#REF!+Extra_Payment</definedName>
    <definedName name="ฝ_1">#REF!+Extra_Payment</definedName>
    <definedName name="ฝ_10">#REF!+Extra_Payment</definedName>
    <definedName name="ฝ_2">#REF!+Extra_Payment</definedName>
    <definedName name="ฝ_3">#REF!+Extra_Payment</definedName>
    <definedName name="ฝ_4">#REF!+Extra_Payment</definedName>
    <definedName name="ฝ_5">#REF!+Extra_Payment</definedName>
    <definedName name="ฝ_6">#REF!+Extra_Payment</definedName>
    <definedName name="ฝ_7">#REF!+Extra_Payment</definedName>
    <definedName name="ฝ_8">#REF!+Extra_Payment</definedName>
    <definedName name="ฝ_9">#REF!+Extra_Payment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หา">'[50]DropDown List'!#REF!</definedName>
    <definedName name="พำพำ">#N/A</definedName>
    <definedName name="พี่นก">#N/A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ดได" hidden="1">#REF!</definedName>
    <definedName name="ฟฟ">'[35]GL CB'!$L$44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>#REF!+Extra_Payment</definedName>
    <definedName name="ฟฟฟฟ_1">#REF!+Extra_Payment</definedName>
    <definedName name="ฟฟฟฟ_2">#REF!+Extra_Payment</definedName>
    <definedName name="ฟฟฟฟ_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>#REF!+Extra_Payment</definedName>
    <definedName name="รร_1">#REF!+Extra_Payment</definedName>
    <definedName name="รร_10">Scheduled_Payment+Extra_Payment</definedName>
    <definedName name="รร_2">#REF!+Extra_Payment</definedName>
    <definedName name="รร_3">#REF!+Extra_Payment</definedName>
    <definedName name="รร_4">#REF!+Extra_Payment</definedName>
    <definedName name="รร_5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บัญชี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ค้างรับ06.54.2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ูปภาพ">#REF!</definedName>
    <definedName name="รูปภาพ2">#REF!</definedName>
    <definedName name="รูปภาพงาน">#REF!</definedName>
    <definedName name="ฤ" hidden="1">{"FB Assumptions",#N/A,FALSE,"Asu";"FB Cashflow 1",#N/A,FALSE,"F&amp;B";"FB Cashflow 2",#N/A,FALSE,"F&amp;B"}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ีระชัย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1">#N/A</definedName>
    <definedName name="ส_2">#N/A</definedName>
    <definedName name="ส_3">#N/A</definedName>
    <definedName name="ส_4">#N/A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แล้วและยังfinalPrice">#REF!,#REF!</definedName>
    <definedName name="สงวสงสว">Scheduled_Payment+Extra_Payment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รคค" hidden="1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Roller">#REF!</definedName>
    <definedName name="ส่วนลดจ่าย" hidden="1">{"'Eng (page2)'!$A$1:$D$52"}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าขา">#REF!</definedName>
    <definedName name="สำเริง" hidden="1">{#N/A,#N/A,TRUE,"Str.";#N/A,#N/A,TRUE,"Steel &amp; Roof";#N/A,#N/A,TRUE,"Arc.";#N/A,#N/A,TRUE,"Preliminary";#N/A,#N/A,TRUE,"Sum_Prelim"}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ห" hidden="1">#REF!</definedName>
    <definedName name="หก" hidden="1">#REF!</definedName>
    <definedName name="หกก">#REF!</definedName>
    <definedName name="หกดกห">#REF!</definedName>
    <definedName name="หกดหกด">Scheduled_Payment+Extra_Payment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แ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제목">#REF!</definedName>
    <definedName name="입범석">#REF!</definedName>
    <definedName name="전">#REF!</definedName>
    <definedName name="전장su">#REF!</definedName>
    <definedName name="주" hidden="1">{#N/A,#N/A,FALSE,"지침";#N/A,#N/A,FALSE,"환경분석";#N/A,#N/A,FALSE,"Sheet16"}</definedName>
    <definedName name="주택사업본부">#REF!</definedName>
    <definedName name="차체2">#REF!</definedName>
    <definedName name="철구사업본부">#REF!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般">#N/A</definedName>
    <definedName name="上期" hidden="1">#REF!</definedName>
    <definedName name="上期2" hidden="1">#REF!</definedName>
    <definedName name="下見出し無印刷">#REF!</definedName>
    <definedName name="不具合現象又は依頼項目">#REF!</definedName>
    <definedName name="不要ファイル" hidden="1">#REF!</definedName>
    <definedName name="个人">#REF!</definedName>
    <definedName name="个人押金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人" hidden="1">"0GTPZTEZ49KDNESTCDFNZA640"</definedName>
    <definedName name="人脞" hidden="1">#REF!</definedName>
    <definedName name="仕向地機能明細一覧表">#REF!</definedName>
    <definedName name="仕様書号口試作">#REF!</definedName>
    <definedName name="会计分录序时簿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借款" hidden="1">{#N/A,#N/A,FALSE,"970301";#N/A,#N/A,FALSE,"970302";#N/A,#N/A,FALSE,"970303";#N/A,#N/A,FALSE,"970304";#N/A,#N/A,FALSE,"COM1";#N/A,#N/A,FALSE,"COM2"}</definedName>
    <definedName name="値コピｰ">#N/A</definedName>
    <definedName name="償却年数専用機">#REF!</definedName>
    <definedName name="償却年数汎用機">#REF!</definedName>
    <definedName name="儿女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公司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其它应收款">#REF!</definedName>
    <definedName name="内製総合計02">#REF!</definedName>
    <definedName name="再評価374">#REF!</definedName>
    <definedName name="决" hidden="1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利润表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劲拉面推广计划直营" hidden="1">#REF!</definedName>
    <definedName name="南平所直营TP计划" hidden="1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双职工" hidden="1">#REF!</definedName>
    <definedName name="发挥" hidden="1">#REF!</definedName>
    <definedName name="台数入力へ切替">#REF!</definedName>
    <definedName name="合并价差明细表">#REF!</definedName>
    <definedName name="合計">#REF!</definedName>
    <definedName name="合計１">#REF!</definedName>
    <definedName name="合計２">#REF!</definedName>
    <definedName name="合計３">#REF!</definedName>
    <definedName name="吉林高校好滋味折价券派发总结" hidden="1">#REF!</definedName>
    <definedName name="名簿ﾃﾞｰﾀ.Q">#REF!</definedName>
    <definedName name="啊撒" hidden="1">#REF!</definedName>
    <definedName name="回答状況">#REF!</definedName>
    <definedName name="固定値重保">#REF!</definedName>
    <definedName name="固定値重要">#REF!</definedName>
    <definedName name="固定资产卡片">#REF!</definedName>
    <definedName name="固定资产处理情况表">#REF!</definedName>
    <definedName name="固定资产折旧表">#REF!</definedName>
    <definedName name="固定资产清单">#REF!</definedName>
    <definedName name="国ｺｰﾄﾞ">#REF!</definedName>
    <definedName name="国内準総合計02">#REF!</definedName>
    <definedName name="国内総合計02">#REF!</definedName>
    <definedName name="在职" hidden="1">#REF!</definedName>
    <definedName name="坏帐准备明细表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备用" hidden="1">{#N/A,#N/A,FALSE,"OffAdvance";#N/A,#N/A,FALSE,"OffExpRprt";#N/A,#N/A,FALSE,"Entertmnt";#N/A,#N/A,FALSE,"Promotion";#N/A,#N/A,FALSE,"Travelling"}</definedName>
    <definedName name="备用金">#REF!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大分類">#REF!</definedName>
    <definedName name="大大" hidden="1">#REF!</definedName>
    <definedName name="大工业" hidden="1">#REF!</definedName>
    <definedName name="大案要案" hidden="1">#REF!</definedName>
    <definedName name="好滋味折价券" hidden="1">#REF!</definedName>
    <definedName name="好滋味折价券总结" hidden="1">#REF!</definedName>
    <definedName name="好滋味折价券拍发" hidden="1">#REF!</definedName>
    <definedName name="学习" hidden="1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应付票据明细表">#REF!</definedName>
    <definedName name="应付股利明细表">#REF!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应收帐款">#REF!</definedName>
    <definedName name="庫存成" hidden="1">#REF!</definedName>
    <definedName name="开办费明细表">#REF!</definedName>
    <definedName name="待处理固定资产净损失明细表">#REF!</definedName>
    <definedName name="性能">#REF!</definedName>
    <definedName name="性能線図">#REF!</definedName>
    <definedName name="总帐.dbf">#REF!</definedName>
    <definedName name="愛知総合計02">#REF!</definedName>
    <definedName name="成形性">#REF!</definedName>
    <definedName name="成本差" hidden="1">#REF!</definedName>
    <definedName name="我" hidden="1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目的">#REF!</definedName>
    <definedName name="投资收益明细表">#REF!</definedName>
    <definedName name="押金">#REF!</definedName>
    <definedName name="拠点NPES">#REF!</definedName>
    <definedName name="挖出" hidden="1">#REF!</definedName>
    <definedName name="控制柜1">#REF!</definedName>
    <definedName name="控制柜2">#REF!</definedName>
    <definedName name="新・改">#REF!</definedName>
    <definedName name="新エレキ部品" hidden="1">#REF!</definedName>
    <definedName name="无对应明细表的报表项目">#REF!</definedName>
    <definedName name="无形资产.dbf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明细分类账">#REF!</definedName>
    <definedName name="明细帐">#REF!</definedName>
    <definedName name="是是" hidden="1">#REF!</definedName>
    <definedName name="時間差要因テキスト整列">#N/A</definedName>
    <definedName name="木" hidden="1">#REF!</definedName>
    <definedName name="未交税金明细表">#REF!</definedName>
    <definedName name="本企形式3">#REF!</definedName>
    <definedName name="杂" hidden="1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杯面" hidden="1">{"'毛利比较'!$A$4:$P$26"}</definedName>
    <definedName name="板厚database">#REF!</definedName>
    <definedName name="板厚databaseei">#REF!</definedName>
    <definedName name="枯" hidden="1">#REF!</definedName>
    <definedName name="桶碗" hidden="1">{"'毛利比较'!$A$4:$P$26"}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正确" hidden="1">{"'毛利比较'!$A$4:$P$26"}</definedName>
    <definedName name="歪み">#REF!</definedName>
    <definedName name="段取">#REF!</definedName>
    <definedName name="段取係数">#REF!</definedName>
    <definedName name="水密">#REF!</definedName>
    <definedName name="汇率">#REF!</definedName>
    <definedName name="油コード">#REF!</definedName>
    <definedName name="油リスト">#REF!</definedName>
    <definedName name="法規">#REF!</definedName>
    <definedName name="活动总结" hidden="1">#REF!</definedName>
    <definedName name="海外UPES">#REF!</definedName>
    <definedName name="海外売価4000_01_01適用_2003_8時点）">#REF!</definedName>
    <definedName name="消费者推广" hidden="1">#REF!</definedName>
    <definedName name="淨額差" hidden="1">#REF!</definedName>
    <definedName name="湘1合計02">#REF!</definedName>
    <definedName name="湘2合計02">#REF!</definedName>
    <definedName name="熱延板厚ｴｷｽﾄﾗ">#N/A</definedName>
    <definedName name="片区11" hidden="1">"391HRTDB98QD1QBGCU8ZVRO45"</definedName>
    <definedName name="物流ｽﾍﾟｰｽ">#REF!</definedName>
    <definedName name="現品データ55405_クエリー">#REF!</definedName>
    <definedName name="瑁" hidden="1">#REF!</definedName>
    <definedName name="生产列1">#REF!</definedName>
    <definedName name="生产列1000">#REF!</definedName>
    <definedName name="生产列11">#REF!</definedName>
    <definedName name="生产列15">#REF!</definedName>
    <definedName name="生产列16">#REF!</definedName>
    <definedName name="生产列17">#REF!</definedName>
    <definedName name="生产列18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成本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领料汇总表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短期投资_债券_明细表">#REF!</definedName>
    <definedName name="社名">#REF!</definedName>
    <definedName name="科目余额表">#REF!</definedName>
    <definedName name="科目分类">[19]Lists!$BC$1:$BK$1</definedName>
    <definedName name="科目表">#REF!</definedName>
    <definedName name="稼働時間">#REF!</definedName>
    <definedName name="竞品动态2" hidden="1">#REF!</definedName>
    <definedName name="竟品" hidden="1">#REF!</definedName>
    <definedName name="第1四半期">#REF!</definedName>
    <definedName name="管理费用">#REF!</definedName>
    <definedName name="管理费用明细表">#REF!</definedName>
    <definedName name="範囲1">#REF!</definedName>
    <definedName name="納場ｺｰﾄﾞ表">#REF!</definedName>
    <definedName name="素重列番">#N/A</definedName>
    <definedName name="累计折旧明细表">#REF!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营业外支出明细表">#REF!</definedName>
    <definedName name="血吸虫" hidden="1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試乗車マップ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试验" hidden="1">{#N/A,#N/A,FALSE,"OffAdvance";#N/A,#N/A,FALSE,"OffExpRprt";#N/A,#N/A,FALSE,"Travelling";#N/A,#N/A,FALSE,"Entertmnt";#N/A,#N/A,FALSE,"Promotion"}</definedName>
    <definedName name="负债表">#REF!</definedName>
    <definedName name="账龄分析表">#REF!</definedName>
    <definedName name="质保金">#REF!</definedName>
    <definedName name="费用" hidden="1">#REF!</definedName>
    <definedName name="趨勢" hidden="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金额表.dbf">#REF!</definedName>
    <definedName name="金额表2.dbf">#REF!</definedName>
    <definedName name="金额表3.dbf">#REF!</definedName>
    <definedName name="鋼材費列番">#N/A</definedName>
    <definedName name="鍛造ﾅｯｸﾙ">#REF!</definedName>
    <definedName name="铺货率" hidden="1">#REF!</definedName>
    <definedName name="销售成本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青岛" hidden="1">#REF!</definedName>
    <definedName name="項目ｺｰﾄﾞ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饿" hidden="1">#REF!</definedName>
    <definedName name="香菇" hidden="1">{"'毛利比较'!$A$4:$P$26"}</definedName>
    <definedName name="骗取" hidden="1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17" l="1"/>
  <c r="C13" i="16" l="1"/>
  <c r="C12" i="16"/>
  <c r="B63" i="3" l="1"/>
  <c r="B52" i="3"/>
  <c r="G26" i="16" l="1"/>
  <c r="F12" i="3" s="1"/>
  <c r="C26" i="16"/>
  <c r="B12" i="3" s="1"/>
  <c r="C46" i="1"/>
  <c r="G46" i="1"/>
  <c r="G12" i="16" l="1"/>
  <c r="G42" i="1"/>
  <c r="C42" i="1"/>
  <c r="F63" i="3"/>
  <c r="B27" i="3" l="1"/>
  <c r="F26" i="3"/>
  <c r="B57" i="3"/>
  <c r="Q15" i="17" l="1"/>
  <c r="M15" i="17"/>
  <c r="G26" i="17"/>
  <c r="E26" i="17"/>
  <c r="C26" i="17"/>
  <c r="B74" i="3" l="1"/>
  <c r="F74" i="3"/>
  <c r="G16" i="1" l="1"/>
  <c r="G56" i="16" l="1"/>
  <c r="C56" i="16"/>
  <c r="O19" i="17" l="1"/>
  <c r="C37" i="6" l="1"/>
  <c r="C38" i="6" s="1"/>
  <c r="C11" i="6"/>
  <c r="C28" i="1"/>
  <c r="G28" i="1"/>
  <c r="G17" i="1"/>
  <c r="G30" i="1" l="1"/>
  <c r="I11" i="16"/>
  <c r="I14" i="16" s="1"/>
  <c r="G11" i="16"/>
  <c r="G14" i="16" s="1"/>
  <c r="E11" i="16"/>
  <c r="E14" i="16" s="1"/>
  <c r="C11" i="16"/>
  <c r="C14" i="16" s="1"/>
  <c r="I11" i="6"/>
  <c r="I14" i="6" s="1"/>
  <c r="G11" i="6"/>
  <c r="G14" i="6" s="1"/>
  <c r="G20" i="6" s="1"/>
  <c r="E11" i="6"/>
  <c r="E14" i="6" s="1"/>
  <c r="C14" i="6"/>
  <c r="D22" i="3"/>
  <c r="D35" i="3" s="1"/>
  <c r="H22" i="3"/>
  <c r="H35" i="3" s="1"/>
  <c r="H37" i="3" l="1"/>
  <c r="D37" i="3"/>
  <c r="I57" i="16"/>
  <c r="E57" i="16"/>
  <c r="I52" i="16"/>
  <c r="E52" i="16"/>
  <c r="I59" i="16"/>
  <c r="E59" i="16"/>
  <c r="G37" i="16"/>
  <c r="G38" i="16" s="1"/>
  <c r="K20" i="14" s="1"/>
  <c r="C37" i="16"/>
  <c r="C38" i="16" s="1"/>
  <c r="K20" i="17" s="1"/>
  <c r="I37" i="16"/>
  <c r="I38" i="16" s="1"/>
  <c r="E37" i="16"/>
  <c r="E38" i="16" s="1"/>
  <c r="I20" i="16"/>
  <c r="I25" i="16" s="1"/>
  <c r="I27" i="16" s="1"/>
  <c r="G20" i="16"/>
  <c r="E20" i="16"/>
  <c r="E25" i="16" s="1"/>
  <c r="E27" i="16" s="1"/>
  <c r="C20" i="16"/>
  <c r="G25" i="16" l="1"/>
  <c r="G27" i="16" s="1"/>
  <c r="F10" i="3" s="1"/>
  <c r="F22" i="3" s="1"/>
  <c r="F35" i="3" s="1"/>
  <c r="F37" i="3" s="1"/>
  <c r="C25" i="16"/>
  <c r="C27" i="16" s="1"/>
  <c r="B10" i="3" s="1"/>
  <c r="B22" i="3" s="1"/>
  <c r="B35" i="3" s="1"/>
  <c r="B37" i="3" s="1"/>
  <c r="E39" i="16"/>
  <c r="I39" i="16"/>
  <c r="I57" i="6"/>
  <c r="E57" i="6"/>
  <c r="I52" i="6"/>
  <c r="E52" i="6"/>
  <c r="I20" i="6"/>
  <c r="I25" i="6" s="1"/>
  <c r="I27" i="6" s="1"/>
  <c r="G25" i="6"/>
  <c r="G27" i="6" s="1"/>
  <c r="C20" i="6"/>
  <c r="C25" i="6" s="1"/>
  <c r="C27" i="6" s="1"/>
  <c r="C39" i="6" s="1"/>
  <c r="E20" i="6"/>
  <c r="G39" i="16" l="1"/>
  <c r="G57" i="16" s="1"/>
  <c r="G55" i="16" s="1"/>
  <c r="G52" i="16"/>
  <c r="C39" i="16"/>
  <c r="C57" i="16" s="1"/>
  <c r="C55" i="16" s="1"/>
  <c r="C52" i="16"/>
  <c r="C50" i="16" s="1"/>
  <c r="G52" i="6"/>
  <c r="G59" i="6"/>
  <c r="C59" i="6"/>
  <c r="C52" i="6"/>
  <c r="E25" i="6"/>
  <c r="E27" i="6" s="1"/>
  <c r="B66" i="3"/>
  <c r="I19" i="14" l="1"/>
  <c r="G50" i="16"/>
  <c r="G59" i="16" s="1"/>
  <c r="I19" i="17"/>
  <c r="C59" i="16"/>
  <c r="F66" i="3"/>
  <c r="M12" i="17" l="1"/>
  <c r="Q12" i="17" s="1"/>
  <c r="M15" i="14" l="1"/>
  <c r="M16" i="14" s="1"/>
  <c r="K16" i="14"/>
  <c r="C16" i="14"/>
  <c r="E16" i="14"/>
  <c r="G16" i="14"/>
  <c r="I16" i="14"/>
  <c r="M26" i="14" l="1"/>
  <c r="C57" i="6" l="1"/>
  <c r="B68" i="3" l="1"/>
  <c r="B70" i="3" s="1"/>
  <c r="M19" i="17" l="1"/>
  <c r="Q19" i="17" s="1"/>
  <c r="M20" i="17"/>
  <c r="Q20" i="17" s="1"/>
  <c r="M19" i="14"/>
  <c r="M20" i="14"/>
  <c r="H66" i="3"/>
  <c r="H57" i="3"/>
  <c r="O21" i="17"/>
  <c r="O26" i="17" s="1"/>
  <c r="G21" i="17"/>
  <c r="E21" i="17"/>
  <c r="C21" i="17"/>
  <c r="I21" i="17"/>
  <c r="I26" i="17" s="1"/>
  <c r="O16" i="17"/>
  <c r="K16" i="17"/>
  <c r="I16" i="17"/>
  <c r="G16" i="17"/>
  <c r="E16" i="17"/>
  <c r="C16" i="17"/>
  <c r="I37" i="6"/>
  <c r="I38" i="6" s="1"/>
  <c r="I39" i="6" s="1"/>
  <c r="M21" i="14" l="1"/>
  <c r="K21" i="17"/>
  <c r="C85" i="1"/>
  <c r="M16" i="17"/>
  <c r="M21" i="17"/>
  <c r="Q21" i="17" s="1"/>
  <c r="Q16" i="17" l="1"/>
  <c r="Q26" i="17" s="1"/>
  <c r="M26" i="17"/>
  <c r="H68" i="3"/>
  <c r="H70" i="3" s="1"/>
  <c r="E84" i="1"/>
  <c r="E86" i="1" s="1"/>
  <c r="C84" i="1"/>
  <c r="I60" i="1"/>
  <c r="G60" i="1"/>
  <c r="C60" i="1"/>
  <c r="E54" i="1"/>
  <c r="E60" i="1" s="1"/>
  <c r="C51" i="1"/>
  <c r="I42" i="1"/>
  <c r="I51" i="1" s="1"/>
  <c r="E42" i="1"/>
  <c r="E51" i="1" s="1"/>
  <c r="E28" i="1"/>
  <c r="I27" i="1"/>
  <c r="I28" i="1" s="1"/>
  <c r="C17" i="1"/>
  <c r="I17" i="1"/>
  <c r="I30" i="1" s="1"/>
  <c r="E17" i="1"/>
  <c r="E30" i="1" s="1"/>
  <c r="C86" i="1" l="1"/>
  <c r="R26" i="17" s="1"/>
  <c r="I84" i="1"/>
  <c r="I86" i="1" s="1"/>
  <c r="E61" i="1"/>
  <c r="E88" i="1" s="1"/>
  <c r="C30" i="1"/>
  <c r="C61" i="1"/>
  <c r="G51" i="1"/>
  <c r="G61" i="1" s="1"/>
  <c r="I61" i="1"/>
  <c r="C88" i="1" l="1"/>
  <c r="I88" i="1"/>
  <c r="M23" i="14"/>
  <c r="D66" i="3"/>
  <c r="I15" i="15" l="1"/>
  <c r="M16" i="13" l="1"/>
  <c r="Q16" i="13" s="1"/>
  <c r="M15" i="13"/>
  <c r="Q15" i="13" s="1"/>
  <c r="M12" i="13"/>
  <c r="Q12" i="13" s="1"/>
  <c r="O17" i="13"/>
  <c r="K17" i="13"/>
  <c r="I17" i="13"/>
  <c r="G17" i="13"/>
  <c r="E17" i="13"/>
  <c r="C17" i="13"/>
  <c r="M17" i="13" l="1"/>
  <c r="Q17" i="13" s="1"/>
  <c r="O22" i="13"/>
  <c r="O24" i="13" s="1"/>
  <c r="F57" i="3" l="1"/>
  <c r="F68" i="3" s="1"/>
  <c r="F70" i="3" s="1"/>
  <c r="D57" i="3"/>
  <c r="M21" i="13"/>
  <c r="I21" i="14" l="1"/>
  <c r="I28" i="14" s="1"/>
  <c r="I21" i="15"/>
  <c r="Q21" i="13"/>
  <c r="G21" i="15"/>
  <c r="E21" i="15"/>
  <c r="C21" i="15"/>
  <c r="K21" i="15"/>
  <c r="K16" i="15"/>
  <c r="I16" i="15"/>
  <c r="G16" i="15"/>
  <c r="E16" i="15"/>
  <c r="C16" i="15"/>
  <c r="M15" i="15"/>
  <c r="M16" i="15" s="1"/>
  <c r="M12" i="15"/>
  <c r="G21" i="14"/>
  <c r="G28" i="14" s="1"/>
  <c r="E21" i="14"/>
  <c r="E28" i="14" s="1"/>
  <c r="C21" i="14"/>
  <c r="C28" i="14" s="1"/>
  <c r="K21" i="14"/>
  <c r="M12" i="14"/>
  <c r="M28" i="14" s="1"/>
  <c r="G22" i="13"/>
  <c r="E22" i="13"/>
  <c r="C22" i="13"/>
  <c r="K28" i="14" l="1"/>
  <c r="E23" i="15"/>
  <c r="C24" i="13"/>
  <c r="G24" i="13"/>
  <c r="E24" i="13"/>
  <c r="G23" i="15"/>
  <c r="K23" i="15"/>
  <c r="C23" i="15"/>
  <c r="D68" i="3"/>
  <c r="D70" i="3" s="1"/>
  <c r="I23" i="15"/>
  <c r="M19" i="15"/>
  <c r="M20" i="15"/>
  <c r="K22" i="13"/>
  <c r="K24" i="13" s="1"/>
  <c r="M21" i="15" l="1"/>
  <c r="M23" i="15" s="1"/>
  <c r="E37" i="6" l="1"/>
  <c r="E38" i="6" s="1"/>
  <c r="E39" i="6" s="1"/>
  <c r="G37" i="6" l="1"/>
  <c r="G38" i="6" s="1"/>
  <c r="G39" i="6" s="1"/>
  <c r="G57" i="6" s="1"/>
  <c r="M20" i="13" l="1"/>
  <c r="I22" i="13" l="1"/>
  <c r="I24" i="13" s="1"/>
  <c r="M24" i="13" s="1"/>
  <c r="Q24" i="13" s="1"/>
  <c r="M22" i="13"/>
  <c r="Q22" i="13" s="1"/>
  <c r="Q20" i="13"/>
  <c r="G84" i="1" l="1"/>
  <c r="G86" i="1" s="1"/>
  <c r="G8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  <author>Natthacha, Apinyarat</author>
  </authors>
  <commentList>
    <comment ref="E16" authorId="0" shapeId="0" xr:uid="{A93E7497-A3C9-4884-9733-81F5130ED6B7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6" authorId="1" shapeId="0" xr:uid="{B71AD917-3E52-4F56-99C5-A117C1DCC610}">
      <text>
        <r>
          <rPr>
            <b/>
            <sz val="9"/>
            <color indexed="81"/>
            <rFont val="Tahoma"/>
            <family val="2"/>
          </rPr>
          <t>Natthacha, Apinyarat: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<sst xmlns="http://schemas.openxmlformats.org/spreadsheetml/2006/main" count="412" uniqueCount="182">
  <si>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</si>
  <si>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</si>
  <si>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</si>
  <si>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</si>
  <si>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</si>
  <si>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</si>
  <si>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</si>
  <si>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</si>
  <si>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</si>
  <si>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</si>
  <si>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</si>
  <si>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</si>
  <si>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</si>
  <si>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</si>
  <si>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</si>
  <si>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</si>
  <si>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</si>
  <si>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</si>
  <si>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</si>
  <si>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</si>
  <si>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</si>
  <si>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</si>
  <si>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</si>
  <si>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</si>
  <si>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</si>
  <si>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</si>
  <si>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</si>
  <si>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</si>
  <si>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</si>
  <si>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</si>
  <si>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</si>
  <si>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</si>
  <si>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</si>
  <si>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</si>
  <si>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</si>
  <si>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</si>
  <si>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</si>
  <si>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ภาษีมูลค่าเพิ่มค้างจ่าย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</si>
  <si>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</si>
  <si>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</si>
  <si>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</si>
  <si>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</si>
  <si>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</si>
  <si>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</si>
  <si>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</si>
  <si>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</si>
  <si>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</si>
  <si>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</si>
  <si>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</si>
  <si>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</si>
  <si>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</si>
  <si>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</si>
  <si>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1,181,232,800 หุ้น </t>
  </si>
  <si>
    <t xml:space="preserve">      มูลค่า 5.2 บาทต่อหุ้น)</t>
  </si>
  <si>
    <t xml:space="preserve">   ทุนที่ออกและชำระแล้ว</t>
  </si>
  <si>
    <t xml:space="preserve">      (หุ้นสามัญจำนวน 1,181,232,800 หุ้น 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</si>
  <si>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</si>
  <si>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</si>
  <si>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</si>
  <si>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</si>
  <si>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</si>
  <si>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</si>
  <si>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</si>
  <si>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</si>
  <si>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</si>
  <si>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</si>
  <si>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</si>
  <si>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รายได้ค่าผ่านทาง</t>
  </si>
  <si>
    <t>รายได้จากการให้บริการซ่อมโครงสร้างพื้นฐาน</t>
  </si>
  <si>
    <t>ต้นทุนการให้บริการทางยกระดับ</t>
  </si>
  <si>
    <t>ต้นทุนการให้บริการซ่อมโครงสร้างพื้นฐาน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</si>
  <si>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</si>
  <si>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</si>
  <si>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</si>
  <si>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</si>
  <si>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</si>
  <si>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</si>
  <si>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</si>
  <si>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</si>
  <si>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</si>
  <si>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</si>
  <si>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</si>
  <si>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</si>
  <si>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</si>
  <si>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</si>
  <si>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</si>
  <si>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</si>
  <si>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</si>
  <si>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</si>
  <si>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</si>
  <si>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</si>
  <si>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</si>
  <si>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</si>
  <si>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</si>
  <si>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</si>
  <si>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</si>
  <si>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</si>
  <si>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</si>
  <si>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สำหรับงวดเก้าเดือนสิ้นสุดวันที่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</si>
  <si>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</si>
  <si>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</si>
  <si>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</si>
  <si>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 xml:space="preserve"> 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</si>
  <si>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</si>
  <si>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</si>
  <si>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</si>
  <si>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</si>
  <si>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</si>
  <si>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</si>
  <si>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</t>
  </si>
  <si>
    <t>ส่วนได้เสียที่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</si>
  <si>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</si>
  <si>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</si>
  <si>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</si>
  <si>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</si>
  <si>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</si>
  <si>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ของบริษัทใหญ่</t>
  </si>
  <si>
    <t>ไม่มีอำนาจควบคุม</t>
  </si>
  <si>
    <t>ของผู้ถือหุ้น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</si>
  <si>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</si>
  <si>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</si>
  <si>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</si>
  <si>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</si>
  <si>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 xml:space="preserve">   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</si>
  <si>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</si>
  <si>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</si>
  <si>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</si>
  <si>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</si>
  <si>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</si>
  <si>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</si>
  <si>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</si>
  <si>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</si>
  <si>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</si>
  <si>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รวม</t>
  </si>
  <si>
    <t xml:space="preserve">    เงินปันผลให้ผู้ถือหุ้นของบริษัท</t>
  </si>
  <si>
    <t xml:space="preserve">   กำไร</t>
  </si>
  <si>
    <t>โอนไปสำรองตามกฎหมาย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</si>
  <si>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</si>
  <si>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</si>
  <si>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งบกระแสเงินสด (ไม่ได้ตรวจสอบ)</t>
  </si>
  <si>
    <t xml:space="preserve"> 30 กันยายน</t>
  </si>
  <si>
    <t>2567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</si>
  <si>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</si>
  <si>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</si>
  <si>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</si>
  <si>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</si>
  <si>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</si>
  <si>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</si>
  <si>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</si>
  <si>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</si>
  <si>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(กำไร) ขาดทุนจากการจำหน่ายอุปกรณ์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</si>
  <si>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</si>
  <si>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</si>
  <si>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</si>
  <si>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</si>
  <si>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</si>
  <si>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</si>
  <si>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</si>
  <si>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</si>
  <si>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</si>
  <si>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</si>
  <si>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</si>
  <si>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</si>
  <si>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</si>
  <si>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</si>
  <si>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</si>
  <si>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</si>
  <si>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</si>
  <si>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เงินสดรับจากส่วนได้เสียที่ไม่มีอำนาจควบคุมในบริษัทย่อย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</si>
  <si>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</si>
  <si>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</si>
  <si>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</si>
  <si>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</si>
  <si>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</si>
  <si>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</si>
  <si>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</si>
  <si>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</si>
  <si>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</si>
  <si>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</si>
  <si>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เจ้าหนี้ค่าซื้อสินทรัพย์ภายใต้สัญญาสัมปทาน</t>
  </si>
  <si>
    <t>กำไร (ขาดทุน) จากเงินลงทุนในตราสารทุนที่กำหนดให้</t>
  </si>
  <si>
    <t xml:space="preserve">   กำไร (ขาดทุน)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</si>
</sst>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\ "/>
    <numFmt numFmtId="169" formatCode="_(* #,##0.00_);_(* \(#,##0.00\);_(* &quot;-&quot;_);_(@_)"/>
  </numFmts>
  <fonts count="3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2" fillId="0" borderId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30" fillId="0" borderId="0" applyFont="0" applyFill="0" applyBorder="0" applyAlignment="0" applyProtection="0"/>
    <xf numFmtId="0" fontId="12" fillId="0" borderId="0"/>
    <xf numFmtId="0" fontId="3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241">
    <xf numFmtId="0" fontId="0" fillId="0" borderId="0" xfId="0"/>
    <xf numFmtId="0" fontId="9" fillId="0" borderId="0" xfId="0" applyFont="1" applyAlignment="1">
      <alignment horizontal="center"/>
    </xf>
    <xf numFmtId="49" fontId="4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0" fontId="8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11" fillId="0" borderId="0" xfId="0" applyFont="1"/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14" fillId="0" borderId="0" xfId="0" applyFont="1"/>
    <xf numFmtId="37" fontId="6" fillId="0" borderId="0" xfId="1" applyNumberFormat="1" applyFont="1" applyFill="1" applyBorder="1" applyAlignment="1"/>
    <xf numFmtId="49" fontId="11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0" fillId="0" borderId="0" xfId="0" applyAlignment="1">
      <alignment horizontal="left"/>
    </xf>
    <xf numFmtId="43" fontId="13" fillId="0" borderId="2" xfId="1" applyFont="1" applyFill="1" applyBorder="1" applyAlignment="1"/>
    <xf numFmtId="164" fontId="6" fillId="0" borderId="0" xfId="1" applyNumberFormat="1" applyFont="1" applyFill="1" applyBorder="1" applyAlignment="1" applyProtection="1"/>
    <xf numFmtId="164" fontId="0" fillId="0" borderId="0" xfId="1" applyNumberFormat="1" applyFont="1" applyFill="1" applyAlignment="1">
      <alignment horizontal="right"/>
    </xf>
    <xf numFmtId="3" fontId="5" fillId="0" borderId="0" xfId="0" applyNumberFormat="1" applyFont="1" applyAlignment="1">
      <alignment vertical="center" wrapText="1"/>
    </xf>
    <xf numFmtId="49" fontId="0" fillId="0" borderId="0" xfId="0" applyNumberFormat="1" applyAlignment="1">
      <alignment wrapText="1"/>
    </xf>
    <xf numFmtId="43" fontId="11" fillId="0" borderId="0" xfId="1" applyFont="1" applyBorder="1" applyAlignment="1"/>
    <xf numFmtId="0" fontId="0" fillId="0" borderId="0" xfId="0" applyAlignment="1">
      <alignment horizontal="center"/>
    </xf>
    <xf numFmtId="3" fontId="0" fillId="0" borderId="0" xfId="0" applyNumberFormat="1"/>
    <xf numFmtId="49" fontId="21" fillId="0" borderId="0" xfId="0" applyNumberFormat="1" applyFont="1" applyAlignment="1">
      <alignment wrapText="1"/>
    </xf>
    <xf numFmtId="0" fontId="21" fillId="0" borderId="0" xfId="0" applyFont="1"/>
    <xf numFmtId="0" fontId="20" fillId="0" borderId="0" xfId="0" applyFont="1"/>
    <xf numFmtId="37" fontId="0" fillId="0" borderId="0" xfId="0" applyNumberFormat="1" applyAlignment="1">
      <alignment horizontal="right"/>
    </xf>
    <xf numFmtId="43" fontId="6" fillId="0" borderId="0" xfId="1" applyFont="1" applyFill="1" applyAlignment="1">
      <alignment horizontal="left"/>
    </xf>
    <xf numFmtId="0" fontId="5" fillId="0" borderId="0" xfId="0" applyFont="1"/>
    <xf numFmtId="164" fontId="5" fillId="0" borderId="0" xfId="0" applyNumberFormat="1" applyFont="1"/>
    <xf numFmtId="0" fontId="4" fillId="0" borderId="0" xfId="2" applyFont="1"/>
    <xf numFmtId="164" fontId="6" fillId="2" borderId="0" xfId="1" applyNumberFormat="1" applyFont="1" applyFill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9" fillId="2" borderId="0" xfId="0" applyFont="1" applyFill="1" applyAlignment="1">
      <alignment horizontal="left" vertical="center"/>
    </xf>
    <xf numFmtId="0" fontId="6" fillId="2" borderId="0" xfId="0" applyFont="1" applyFill="1"/>
    <xf numFmtId="164" fontId="0" fillId="2" borderId="0" xfId="1" applyNumberFormat="1" applyFont="1" applyFill="1" applyAlignment="1">
      <alignment horizontal="center"/>
    </xf>
    <xf numFmtId="37" fontId="6" fillId="2" borderId="1" xfId="0" applyNumberFormat="1" applyFont="1" applyFill="1" applyBorder="1" applyAlignment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6" fillId="0" borderId="1" xfId="0" applyNumberFormat="1" applyFont="1" applyBorder="1"/>
    <xf numFmtId="49" fontId="10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vertical="center"/>
    </xf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3" xfId="1" applyNumberFormat="1" applyFont="1" applyFill="1" applyBorder="1" applyAlignment="1"/>
    <xf numFmtId="164" fontId="0" fillId="0" borderId="0" xfId="1" applyNumberFormat="1" applyFont="1" applyFill="1" applyBorder="1" applyAlignment="1" applyProtection="1"/>
    <xf numFmtId="164" fontId="0" fillId="0" borderId="3" xfId="1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4" fontId="6" fillId="0" borderId="0" xfId="0" applyNumberFormat="1" applyFont="1"/>
    <xf numFmtId="43" fontId="5" fillId="0" borderId="0" xfId="1" applyFont="1"/>
    <xf numFmtId="164" fontId="6" fillId="0" borderId="3" xfId="1" applyNumberFormat="1" applyFont="1" applyFill="1" applyBorder="1" applyAlignment="1">
      <alignment horizontal="right"/>
    </xf>
    <xf numFmtId="37" fontId="5" fillId="0" borderId="3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0" fillId="2" borderId="0" xfId="1" applyNumberFormat="1" applyFont="1" applyFill="1" applyAlignment="1"/>
    <xf numFmtId="164" fontId="0" fillId="0" borderId="0" xfId="0" applyNumberFormat="1"/>
    <xf numFmtId="49" fontId="6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3" fontId="5" fillId="0" borderId="0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/>
    <xf numFmtId="0" fontId="0" fillId="0" borderId="0" xfId="0" applyAlignment="1">
      <alignment horizontal="right" wrapText="1"/>
    </xf>
    <xf numFmtId="37" fontId="0" fillId="2" borderId="0" xfId="0" applyNumberFormat="1" applyFill="1" applyAlignment="1">
      <alignment horizontal="right"/>
    </xf>
    <xf numFmtId="43" fontId="0" fillId="2" borderId="0" xfId="1" applyFont="1" applyFill="1" applyAlignment="1">
      <alignment horizontal="right"/>
    </xf>
    <xf numFmtId="37" fontId="6" fillId="2" borderId="0" xfId="0" applyNumberFormat="1" applyFont="1" applyFill="1" applyAlignment="1">
      <alignment horizontal="right"/>
    </xf>
    <xf numFmtId="164" fontId="6" fillId="0" borderId="0" xfId="1" applyNumberFormat="1" applyFont="1" applyFill="1" applyBorder="1" applyAlignment="1"/>
    <xf numFmtId="37" fontId="6" fillId="0" borderId="0" xfId="0" applyNumberFormat="1" applyFont="1"/>
    <xf numFmtId="37" fontId="6" fillId="2" borderId="0" xfId="0" applyNumberFormat="1" applyFont="1" applyFill="1"/>
    <xf numFmtId="0" fontId="0" fillId="2" borderId="0" xfId="0" applyFill="1" applyAlignment="1">
      <alignment horizontal="left"/>
    </xf>
    <xf numFmtId="164" fontId="21" fillId="0" borderId="0" xfId="1" applyNumberFormat="1" applyFont="1" applyFill="1" applyAlignment="1"/>
    <xf numFmtId="37" fontId="21" fillId="0" borderId="0" xfId="0" applyNumberFormat="1" applyFont="1"/>
    <xf numFmtId="0" fontId="0" fillId="2" borderId="0" xfId="0" applyFill="1"/>
    <xf numFmtId="164" fontId="6" fillId="0" borderId="4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/>
    <xf numFmtId="37" fontId="0" fillId="0" borderId="2" xfId="0" applyNumberFormat="1" applyBorder="1" applyAlignment="1">
      <alignment horizontal="right"/>
    </xf>
    <xf numFmtId="49" fontId="23" fillId="0" borderId="0" xfId="0" applyNumberFormat="1" applyFont="1" applyAlignment="1">
      <alignment wrapText="1"/>
    </xf>
    <xf numFmtId="41" fontId="6" fillId="0" borderId="2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0" applyNumberFormat="1" applyFont="1"/>
    <xf numFmtId="0" fontId="14" fillId="0" borderId="0" xfId="0" applyFont="1" applyAlignment="1">
      <alignment horizontal="center"/>
    </xf>
    <xf numFmtId="37" fontId="6" fillId="0" borderId="0" xfId="0" applyNumberFormat="1" applyFont="1" applyAlignment="1">
      <alignment wrapText="1"/>
    </xf>
    <xf numFmtId="41" fontId="0" fillId="0" borderId="0" xfId="0" applyNumberFormat="1" applyAlignment="1">
      <alignment wrapText="1"/>
    </xf>
    <xf numFmtId="41" fontId="6" fillId="0" borderId="3" xfId="1" applyNumberFormat="1" applyFont="1" applyFill="1" applyBorder="1" applyAlignment="1" applyProtection="1"/>
    <xf numFmtId="41" fontId="0" fillId="0" borderId="0" xfId="0" applyNumberFormat="1"/>
    <xf numFmtId="41" fontId="6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6" fillId="2" borderId="0" xfId="0" applyNumberFormat="1" applyFont="1" applyFill="1"/>
    <xf numFmtId="41" fontId="6" fillId="0" borderId="0" xfId="0" applyNumberFormat="1" applyFont="1" applyAlignment="1">
      <alignment horizontal="right" wrapText="1"/>
    </xf>
    <xf numFmtId="49" fontId="5" fillId="0" borderId="0" xfId="0" applyNumberFormat="1" applyFont="1"/>
    <xf numFmtId="164" fontId="5" fillId="0" borderId="0" xfId="1" applyNumberFormat="1" applyFont="1" applyFill="1" applyAlignment="1"/>
    <xf numFmtId="164" fontId="20" fillId="0" borderId="0" xfId="0" applyNumberFormat="1" applyFont="1"/>
    <xf numFmtId="0" fontId="6" fillId="0" borderId="0" xfId="0" applyFont="1" applyAlignment="1">
      <alignment vertical="top"/>
    </xf>
    <xf numFmtId="164" fontId="0" fillId="0" borderId="0" xfId="1" applyNumberFormat="1" applyFont="1" applyAlignment="1">
      <alignment horizontal="center"/>
    </xf>
    <xf numFmtId="164" fontId="29" fillId="0" borderId="0" xfId="1" applyNumberFormat="1" applyFont="1" applyAlignment="1">
      <alignment horizontal="center"/>
    </xf>
    <xf numFmtId="164" fontId="9" fillId="0" borderId="0" xfId="1" applyNumberFormat="1" applyFont="1" applyFill="1" applyAlignment="1" applyProtection="1">
      <alignment horizontal="center"/>
    </xf>
    <xf numFmtId="164" fontId="2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164" fontId="18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0" fontId="0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right" wrapText="1"/>
    </xf>
    <xf numFmtId="164" fontId="5" fillId="0" borderId="0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 wrapText="1"/>
    </xf>
    <xf numFmtId="164" fontId="5" fillId="0" borderId="0" xfId="1" applyNumberFormat="1" applyFont="1"/>
    <xf numFmtId="164" fontId="5" fillId="0" borderId="0" xfId="1" applyNumberFormat="1" applyFont="1" applyFill="1" applyAlignment="1">
      <alignment horizontal="right" wrapText="1"/>
    </xf>
    <xf numFmtId="37" fontId="5" fillId="0" borderId="0" xfId="0" applyNumberFormat="1" applyFont="1" applyAlignment="1">
      <alignment horizontal="right" wrapText="1"/>
    </xf>
    <xf numFmtId="41" fontId="5" fillId="0" borderId="0" xfId="0" applyNumberFormat="1" applyFont="1" applyAlignment="1">
      <alignment wrapText="1"/>
    </xf>
    <xf numFmtId="0" fontId="29" fillId="0" borderId="0" xfId="1" applyNumberFormat="1" applyFont="1" applyFill="1" applyAlignment="1">
      <alignment horizontal="center"/>
    </xf>
    <xf numFmtId="37" fontId="13" fillId="0" borderId="3" xfId="1" applyNumberFormat="1" applyFont="1" applyFill="1" applyBorder="1" applyAlignment="1"/>
    <xf numFmtId="41" fontId="0" fillId="0" borderId="0" xfId="1" applyNumberFormat="1" applyFont="1" applyFill="1" applyAlignment="1"/>
    <xf numFmtId="41" fontId="6" fillId="0" borderId="0" xfId="0" applyNumberFormat="1" applyFont="1" applyAlignment="1">
      <alignment wrapText="1"/>
    </xf>
    <xf numFmtId="41" fontId="0" fillId="0" borderId="0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/>
    <xf numFmtId="41" fontId="0" fillId="0" borderId="0" xfId="0" applyNumberFormat="1" applyAlignment="1">
      <alignment horizontal="center"/>
    </xf>
    <xf numFmtId="41" fontId="0" fillId="0" borderId="3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 applyProtection="1"/>
    <xf numFmtId="41" fontId="0" fillId="0" borderId="0" xfId="1" applyNumberFormat="1" applyFont="1" applyFill="1" applyBorder="1" applyAlignment="1" applyProtection="1"/>
    <xf numFmtId="41" fontId="0" fillId="0" borderId="3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1" fontId="0" fillId="0" borderId="0" xfId="0" applyNumberFormat="1" applyAlignment="1">
      <alignment horizontal="center" wrapText="1"/>
    </xf>
    <xf numFmtId="41" fontId="5" fillId="0" borderId="3" xfId="1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5" fontId="13" fillId="0" borderId="2" xfId="1" applyNumberFormat="1" applyFont="1" applyFill="1" applyBorder="1" applyAlignment="1"/>
    <xf numFmtId="165" fontId="6" fillId="0" borderId="0" xfId="0" applyNumberFormat="1" applyFont="1" applyAlignment="1">
      <alignment wrapText="1"/>
    </xf>
    <xf numFmtId="165" fontId="13" fillId="0" borderId="0" xfId="1" applyNumberFormat="1" applyFont="1" applyFill="1" applyAlignment="1"/>
    <xf numFmtId="164" fontId="6" fillId="0" borderId="0" xfId="1" applyNumberFormat="1" applyFont="1" applyFill="1" applyBorder="1" applyAlignment="1">
      <alignment wrapText="1"/>
    </xf>
    <xf numFmtId="37" fontId="0" fillId="0" borderId="0" xfId="0" applyNumberFormat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3" fontId="13" fillId="0" borderId="3" xfId="1" applyFont="1" applyFill="1" applyBorder="1" applyAlignment="1"/>
    <xf numFmtId="41" fontId="13" fillId="0" borderId="0" xfId="1" applyNumberFormat="1" applyFont="1" applyFill="1" applyBorder="1" applyAlignment="1"/>
    <xf numFmtId="37" fontId="13" fillId="0" borderId="0" xfId="1" applyNumberFormat="1" applyFont="1" applyFill="1" applyBorder="1" applyAlignment="1"/>
    <xf numFmtId="164" fontId="32" fillId="0" borderId="0" xfId="1" applyNumberFormat="1" applyFont="1" applyFill="1"/>
    <xf numFmtId="43" fontId="0" fillId="0" borderId="0" xfId="1" applyFont="1" applyFill="1" applyBorder="1" applyAlignment="1"/>
    <xf numFmtId="43" fontId="0" fillId="0" borderId="3" xfId="1" applyFont="1" applyFill="1" applyBorder="1" applyAlignment="1"/>
    <xf numFmtId="43" fontId="13" fillId="0" borderId="0" xfId="1" applyFont="1" applyFill="1" applyBorder="1" applyAlignment="1"/>
    <xf numFmtId="43" fontId="5" fillId="0" borderId="0" xfId="1" applyFont="1" applyBorder="1" applyAlignment="1"/>
    <xf numFmtId="9" fontId="5" fillId="0" borderId="0" xfId="3" applyFont="1" applyBorder="1" applyAlignment="1"/>
    <xf numFmtId="43" fontId="5" fillId="0" borderId="0" xfId="0" applyNumberFormat="1" applyFont="1"/>
    <xf numFmtId="3" fontId="5" fillId="0" borderId="0" xfId="0" applyNumberFormat="1" applyFont="1"/>
    <xf numFmtId="49" fontId="5" fillId="0" borderId="0" xfId="0" applyNumberFormat="1" applyFont="1" applyAlignment="1">
      <alignment wrapText="1"/>
    </xf>
    <xf numFmtId="43" fontId="5" fillId="0" borderId="0" xfId="1" applyFont="1" applyFill="1" applyBorder="1" applyAlignment="1"/>
    <xf numFmtId="41" fontId="0" fillId="0" borderId="0" xfId="0" applyNumberFormat="1" applyFill="1" applyAlignment="1">
      <alignment wrapText="1"/>
    </xf>
    <xf numFmtId="41" fontId="0" fillId="0" borderId="0" xfId="0" applyNumberFormat="1" applyFill="1"/>
    <xf numFmtId="41" fontId="0" fillId="0" borderId="0" xfId="0" applyNumberFormat="1" applyFill="1" applyAlignment="1">
      <alignment horizontal="center" wrapText="1"/>
    </xf>
    <xf numFmtId="165" fontId="6" fillId="0" borderId="0" xfId="0" applyNumberFormat="1" applyFont="1" applyFill="1" applyAlignment="1">
      <alignment wrapText="1"/>
    </xf>
    <xf numFmtId="169" fontId="13" fillId="0" borderId="2" xfId="1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0" fillId="0" borderId="0" xfId="0" applyFill="1" applyAlignment="1">
      <alignment horizontal="right" wrapText="1"/>
    </xf>
    <xf numFmtId="0" fontId="6" fillId="0" borderId="0" xfId="0" applyFont="1" applyFill="1" applyAlignment="1">
      <alignment wrapText="1"/>
    </xf>
    <xf numFmtId="37" fontId="0" fillId="0" borderId="0" xfId="0" applyNumberFormat="1" applyFill="1" applyAlignment="1">
      <alignment horizontal="right"/>
    </xf>
    <xf numFmtId="164" fontId="26" fillId="0" borderId="0" xfId="1" applyNumberFormat="1" applyFont="1" applyFill="1" applyAlignment="1">
      <alignment horizontal="right"/>
    </xf>
    <xf numFmtId="164" fontId="26" fillId="0" borderId="0" xfId="1" applyNumberFormat="1" applyFont="1" applyFill="1"/>
    <xf numFmtId="37" fontId="6" fillId="0" borderId="0" xfId="0" applyNumberFormat="1" applyFont="1" applyFill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37" fontId="6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37" fontId="21" fillId="0" borderId="0" xfId="0" applyNumberFormat="1" applyFont="1" applyFill="1"/>
    <xf numFmtId="37" fontId="0" fillId="0" borderId="0" xfId="0" applyNumberFormat="1" applyFill="1"/>
    <xf numFmtId="37" fontId="6" fillId="0" borderId="4" xfId="0" applyNumberFormat="1" applyFont="1" applyFill="1" applyBorder="1" applyAlignment="1">
      <alignment horizontal="right"/>
    </xf>
    <xf numFmtId="37" fontId="6" fillId="0" borderId="1" xfId="0" applyNumberFormat="1" applyFont="1" applyFill="1" applyBorder="1"/>
    <xf numFmtId="0" fontId="6" fillId="0" borderId="0" xfId="0" applyFont="1" applyFill="1" applyAlignment="1">
      <alignment horizontal="left"/>
    </xf>
    <xf numFmtId="37" fontId="0" fillId="0" borderId="2" xfId="0" applyNumberFormat="1" applyFill="1" applyBorder="1" applyAlignment="1">
      <alignment horizontal="right"/>
    </xf>
    <xf numFmtId="0" fontId="21" fillId="0" borderId="0" xfId="0" applyFont="1" applyFill="1"/>
    <xf numFmtId="0" fontId="0" fillId="0" borderId="0" xfId="0" applyFill="1" applyAlignment="1">
      <alignment horizontal="center" wrapText="1"/>
    </xf>
    <xf numFmtId="41" fontId="6" fillId="0" borderId="0" xfId="0" applyNumberFormat="1" applyFont="1" applyFill="1"/>
    <xf numFmtId="164" fontId="0" fillId="0" borderId="0" xfId="0" applyNumberFormat="1" applyFill="1"/>
    <xf numFmtId="49" fontId="5" fillId="0" borderId="0" xfId="0" applyNumberFormat="1" applyFont="1" applyFill="1"/>
    <xf numFmtId="0" fontId="5" fillId="0" borderId="0" xfId="0" applyFont="1" applyFill="1"/>
    <xf numFmtId="43" fontId="5" fillId="0" borderId="3" xfId="1" applyFont="1" applyFill="1" applyBorder="1" applyAlignment="1"/>
    <xf numFmtId="0" fontId="5" fillId="0" borderId="0" xfId="0" applyFont="1" applyFill="1" applyAlignment="1">
      <alignment horizontal="right" wrapText="1"/>
    </xf>
    <xf numFmtId="41" fontId="6" fillId="0" borderId="0" xfId="0" applyNumberFormat="1" applyFont="1" applyFill="1" applyAlignment="1">
      <alignment horizontal="left" wrapText="1"/>
    </xf>
    <xf numFmtId="41" fontId="5" fillId="0" borderId="0" xfId="0" applyNumberFormat="1" applyFont="1" applyFill="1" applyAlignment="1">
      <alignment horizontal="right" wrapText="1"/>
    </xf>
    <xf numFmtId="0" fontId="9" fillId="0" borderId="0" xfId="0" applyFont="1" applyFill="1"/>
    <xf numFmtId="164" fontId="5" fillId="0" borderId="0" xfId="1" applyNumberFormat="1" applyFont="1" applyFill="1"/>
    <xf numFmtId="37" fontId="0" fillId="0" borderId="3" xfId="0" applyNumberFormat="1" applyFill="1" applyBorder="1" applyAlignment="1">
      <alignment horizontal="right"/>
    </xf>
    <xf numFmtId="0" fontId="14" fillId="0" borderId="0" xfId="0" applyFont="1" applyFill="1"/>
    <xf numFmtId="0" fontId="6" fillId="0" borderId="0" xfId="0" applyFont="1" applyFill="1"/>
    <xf numFmtId="49" fontId="4" fillId="0" borderId="0" xfId="0" applyNumberFormat="1" applyFont="1" applyFill="1"/>
    <xf numFmtId="0" fontId="10" fillId="0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7">
    <cellStyle name="Comma" xfId="1" builtinId="3"/>
    <cellStyle name="Comma 2" xfId="5" xr:uid="{D938729D-7EB5-457A-ADC8-45654C933A42}"/>
    <cellStyle name="Comma 3" xfId="15" xr:uid="{8B71CFD6-312D-440D-B920-EF2A4AA51718}"/>
    <cellStyle name="Comma 3 2 2" xfId="10" xr:uid="{D223E5F8-6919-4379-AD18-03A1F0A0AFCD}"/>
    <cellStyle name="Normal" xfId="0" builtinId="0"/>
    <cellStyle name="Normal 14" xfId="8" xr:uid="{1BBF1E2E-32A4-43E1-BFEF-1DF55DD5235F}"/>
    <cellStyle name="Normal 14 2" xfId="14" xr:uid="{657AB1AE-08FD-4213-AB00-72DF643E45AB}"/>
    <cellStyle name="Normal 15 2" xfId="7" xr:uid="{8368B15F-F7A6-4CD5-9465-5BA3E983BE30}"/>
    <cellStyle name="Normal 15 2 2" xfId="13" xr:uid="{EA9E278C-E068-4BD8-99B7-520FEE6F8F76}"/>
    <cellStyle name="Normal 2" xfId="4" xr:uid="{8646082A-027B-4A7F-8051-175E732F665D}"/>
    <cellStyle name="Normal 2 3 2" xfId="16" xr:uid="{83CD1C35-F488-4AA2-912C-43E29230AD19}"/>
    <cellStyle name="Normal 3 2 2" xfId="9" xr:uid="{2F4FE3E2-0346-4FE2-AFF1-43F9BE2C46C9}"/>
    <cellStyle name="Normal 30 2" xfId="12" xr:uid="{B91CB809-84D8-4299-A39A-D02A6B5E7600}"/>
    <cellStyle name="Normal_GCS-FS-BD-02-E" xfId="2" xr:uid="{00000000-0005-0000-0000-000002000000}"/>
    <cellStyle name="Percent" xfId="3" builtinId="5"/>
    <cellStyle name="Percent 2" xfId="6" xr:uid="{BC68FBF7-A900-40BE-B7A1-0017A7399622}"/>
    <cellStyle name="ปกติ_มค" xfId="11" xr:uid="{39603FA0-073F-4D2A-AC5D-569B4D49E32B}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art%20in%20Microsoft%20PowerPoin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enc\Local%20Settings\Temporary%20Internet%20Files\OLK8\&#38470;&#26196;\worksheet-07&#33298;&#23572;&#30005;&#23376;lu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sic%20Data\Cost(103105)%20and%20Inv%20cla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3%20Month%20End\200307%20Monthend\Management%20Account%20Asia%20Group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Documents%20and%20Settings\chenc\Local%20Settings\Temporary%20Internet%20Files\OLK8\&#38470;&#26196;\worksheet-07&#33298;&#23572;&#30005;&#23376;lu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2003%20Month%20End\200307%20Monthend\Management%20Account%20Asia%20Group%2003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kaensantham/Desktop/DMT%202019/Q4'19/PBC/Reconcile/11.%20JV%20set%20Closing%20month%20%20Dec%20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&#23457;&#35745;\&#30334;&#20048;\&#39044;&#23457;&#23454;&#36136;&#24213;&#31295;\Documents%20and%20Settings\chenc\Local%20Settings\Temporary%20Internet%20Files\OLK8\&#38470;&#26196;\worksheet-07&#33298;&#23572;&#30005;&#23376;luy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046732\week%203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AuditCP3\Group\AUDIT13\CLIENT\&#34562;&#40479;&#35745;&#21010;\LeadsheetGeneration\&#38463;&#26222;&#25289;&#21512;&#32933;_KAAT.CN.BS.Master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Summary?F7715A8B" TargetMode="External"/><Relationship Id="rId1" Type="http://schemas.openxmlformats.org/officeDocument/2006/relationships/externalLinkPath" Target="file:///\\F7715A8B\Summary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A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%20&amp;%20ACCT/Nuth/TIK/2008/dec%2008/PUKKY/statement/October/Documents%20and%20Settings/Administrator/Desktop/PUKKY/statement/BUDGET05/8cashflo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lexzhu\LOCALS~1\Temp\2004%20Reporting%20Packs\2004%20Malaysia%20Reporting%20Pack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central.ext.ema.kpmg.com/Users/adebimpeaderemi/Desktop/Standardization%20workgroup/Reviewed%20templates%20-%20Ankit/KPMG%20Clara%20workflow%20-%20Depreciation%20expense%20SAP%20-%20Sample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TA\0607\WINDOWS\TEMP\TES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289813\TSAL9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77FAE\Reconcile%201-3-53%20(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ABECF2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457;&#35745;&#36719;&#20214;\&#20998;&#26512;&#35774;&#35745;\&#23457;&#35745;&#25253;&#34920;&#21450;&#35843;&#259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&#23457;&#35745;&#36719;&#20214;\&#20998;&#26512;&#35774;&#35745;\&#23457;&#35745;&#25253;&#34920;&#21450;&#35843;&#259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&#3626;&#3648;&#3611;&#3648;&#3594;&#3637;&#3656;&#3618;&#3621;&#3605;&#3637;&#3657;%20&#3648;&#3609;&#3648;&#3594;&#3629;&#3619;&#3633;&#3621;%20&#3650;&#3611;&#3619;&#3604;&#3633;&#3585;&#3626;&#3660;/Data%20file/TB%20SNP%202008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aipon\c\PREECHA\BUDGET\99\9BGF-CA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I\namfon\audit2001\Inventory%20De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50.cn.kworld.kpmg.com\fs\My%20Documents\2002\1Jan\Packs\WMUKJANUARY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rsimapivapan/Desktop/YE2014/Hardclose/PWB/Documents%20and%20Settings/skusolsat/Local%20Settings/Temporary%20Internet%20Files/OLK46/My%20Documents/Sombat/East%20Water/EW-Financial%20Statements/EW-QUARTERLY-FS/FS-EW-Q1-45/EW-FA-0900.xls?ED380224" TargetMode="External"/><Relationship Id="rId1" Type="http://schemas.openxmlformats.org/officeDocument/2006/relationships/externalLinkPath" Target="file:///\\ED380224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fuofsr01.cn.kworld.kpmg.com\fs\Eggie%20Shao\2017\10\26\&#21512;&#24182;Test\KAAT.CN.P&amp;L.V03034.150115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2\iddata\Users\frenchc\AppData\Local\Microsoft\Windows\Temporary%20Internet%20Files\Content.Outlook\57Y97D4D\2007-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N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oolArea/NASDATA2/Documents%20and%20Settings/490225/Local%20Settings/Temporary%20Internet%20Files/OLKCF/Form-RMC%2003%20-%202007-new%20upda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11\STA%20HQ%20CESS%2003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2\STA%20HQ%20CESS%2004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3\STA%20HQ%20CESS%2004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4\STA%20HQ%20CESS%2004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6\STA%20HQ%20CESS%2004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7\STA%20HQ%20CESS%2004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8\STA%20HQ%20CESS%2004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11\STA%20HQ%20CESS%20041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1\STA%20HQ%20CESS%2005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2\STA%20HQ%20CESS%2005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Desktop/Current%20File/SNP/&#3611;&#3637;%202551/&#3626;&#3619;&#3640;&#3611;&#3612;&#3621;&#3585;&#3634;&#3619;&#3605;&#3619;&#3623;&#3592;&#3626;&#3629;&#3610;_Lin/BS/&#3626;&#3619;&#3640;&#3611;&#3612;&#3621;&#3585;&#3634;&#3619;&#3605;&#3619;&#3623;&#3592;&#3626;&#3629;&#361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2010&#19990;&#35465;&#20135;&#21697;&#32435;&#31246;&#35843;&#259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0135;&#21697;&#25253;&#21578;\10&#24180;&#32852;&#24314;&#20013;&#26399;\&#23458;&#25143;&#25552;&#20379;&#36164;&#26009;\2010&#19978;&#21322;&#24180;&#24230;&#21021;&#27493;&#26597;&#26680;BSI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1&#39033;&#30446;\4%20&#31246;&#23457;\&#19990;&#35465;&#20135;&#21697;\&#19990;&#35465;&#25152;&#24471;&#31246;&#23457;&#26680;-&#21608;&#20025;\&#23458;&#25143;&#25552;&#20379;&#36164;&#26009;\WM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%20-%20WMK%20SZ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6%20Finance\2006%20TAX\Suzhou%20CIT\2005%20Suzhou%20CIT\Adjustment%20on%20Fixed%20assets%20&amp;%20Depre.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kpmgus.sharepoint.com/sites/US-KnowledgeLibraryTeam/Shared%20Documents/General/06.%20Content/Content%20management/KPMG%20Clara/18.%20Procedure%20Templates/Current%20Procedure%20Templates/Phase%203%20procedure%20templates/Final%20procedure%20templates_GO_Phase3/Updated%20Templates/Worksheet%20in%205640%20Fixed%20assets?F7715A8B" TargetMode="External"/><Relationship Id="rId1" Type="http://schemas.openxmlformats.org/officeDocument/2006/relationships/externalLinkPath" Target="file:///\\F7715A8B\Worksheet%20in%205640%20Fixed%20asset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9&#23457;&#35745;\2009&#24180;\&#20986;&#25253;&#21578;\&#39134;&#27604;&#36798;\&#19978;&#24180;&#24213;&#31295;\&#39134;&#27604;&#36798;080630-zmz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rsimapivapan/Desktop/YE2014/Hardclose/PWB/anb/Depre/DEP12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User/My%20Documents/&#3591;&#3634;&#3609;%20Lin/MFEC/2550/Q2'50/Work/Budget%20Dept/Budget/Setup2006/Work/Sale%20Order/SalesReportQ4_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hart in Microsoft PowerPoint"/>
    </sheetNames>
    <definedNames>
      <definedName name="_____________________pa2"/>
      <definedName name="___________________pa2"/>
      <definedName name="_________________pa2"/>
      <definedName name="________________pa2"/>
      <definedName name="_______________pa2"/>
      <definedName name="_____________pa2"/>
      <definedName name="____________pa2"/>
      <definedName name="___________pa2"/>
      <definedName name="_________pa2"/>
      <definedName name="_______pa2"/>
      <definedName name="_____pa2"/>
      <definedName name="____pa2"/>
      <definedName name="___pa2"/>
      <definedName name="_pa2"/>
      <definedName name="adfdfdfa"/>
      <definedName name="aree"/>
      <definedName name="assss"/>
      <definedName name="bbc"/>
      <definedName name="be"/>
      <definedName name="dfdfd"/>
      <definedName name="dfwfwe"/>
      <definedName name="dfwfwep"/>
      <definedName name="enough"/>
      <definedName name="Full_Print"/>
      <definedName name="hjh"/>
      <definedName name="Interest_Rate"/>
      <definedName name="max"/>
      <definedName name="mms"/>
      <definedName name="ms"/>
      <definedName name="MS.SUNASSADA"/>
      <definedName name="muay"/>
      <definedName name="NCode"/>
      <definedName name="Values_Entered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Note 19"/>
      <sheetName val="Caption"/>
      <sheetName val="10-1_Media"/>
      <sheetName val="Reference_Informa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เครื่องมือ"/>
      <sheetName val="bblยังไม่จ่าย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2020"/>
      <sheetName val="COST"/>
      <sheetName val="HagR&amp;G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DB $MX"/>
      <sheetName val="CatTyp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AWR_Short-term_loans_from1"/>
      <sheetName val="BS_-_P&amp;L_-_CF1"/>
      <sheetName val="NTPC_summary_for_Taxdecl_2007"/>
      <sheetName val="ocean_voyage"/>
      <sheetName val="Accr_JAN"/>
      <sheetName val="0_09"/>
      <sheetName val="Mapping_Mat"/>
      <sheetName val="Mapping_เขต"/>
      <sheetName val="SCB_1_-_Current"/>
      <sheetName val="SCB_2_-_Current"/>
      <sheetName val="DropDown_Choices"/>
      <sheetName val="Master_TB1"/>
      <sheetName val="B&amp;S_1999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Ref_Quantity"/>
      <sheetName val="Ref_Price"/>
      <sheetName val="ห้องยา_1_1"/>
      <sheetName val="2006_(2)"/>
      <sheetName val="PULP_MILL"/>
      <sheetName val="Sales_Jan_Dec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MOUL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PLGROUP"/>
      <sheetName val="PLGROUPCPY"/>
      <sheetName val="PLDM"/>
      <sheetName val="選酋表"/>
      <sheetName val="Actual-Monthly"/>
      <sheetName val="Actual-ＹＴＤ"/>
      <sheetName val="Budget-Monthly"/>
      <sheetName val="Budget-YTD"/>
      <sheetName val="Billing"/>
      <sheetName val="p***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結果"/>
      <sheetName val="BNP"/>
      <sheetName val="Deutsche"/>
      <sheetName val="MERM"/>
      <sheetName val="Assump - Operational"/>
      <sheetName val="Sheet5"/>
      <sheetName val="SKA"/>
      <sheetName val="ลูกค้า"/>
      <sheetName val="Group Zdecor+ECOM"/>
      <sheetName val="BS누적"/>
      <sheetName val="TB(PL)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103105"/>
      <sheetName val="123105"/>
      <sheetName val="042906"/>
      <sheetName val="070406(TableMBEW)"/>
      <sheetName val="070406"/>
      <sheetName val="042906(TableMBEW)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YQty"/>
      <sheetName val="ReworkLabour"/>
      <sheetName val="BS,PL"/>
      <sheetName val="dcf"/>
      <sheetName val="MAN"/>
      <sheetName val="Data"/>
      <sheetName val="Accure"/>
      <sheetName val="T300"/>
      <sheetName val="X300"/>
      <sheetName val="Master TB"/>
      <sheetName val="F3"/>
      <sheetName val="PL Monthly  (Aloft)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X3-20"/>
      <sheetName val="ชื่อหุ้น"/>
      <sheetName val="BS_Input"/>
      <sheetName val="PL_Input"/>
      <sheetName val="DealerData"/>
      <sheetName val="_______"/>
      <sheetName val="2____"/>
      <sheetName val="0506____"/>
      <sheetName val="Employee"/>
      <sheetName val="JobOrder"/>
      <sheetName val="Index WK"/>
      <sheetName val="Q311 SCB (DLC)"/>
      <sheetName val="Q312 TMB (DLC)"/>
      <sheetName val="Q313 TMB (TR)"/>
      <sheetName val="Q314 KBANK"/>
      <sheetName val="l*****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กระทบเงินได้แนวตั้ง"/>
      <sheetName val="กท.20"/>
      <sheetName val="FR"/>
      <sheetName val="1201"/>
      <sheetName val="諸元まとめ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D"/>
      <sheetName val="LRA"/>
      <sheetName val="Competitors"/>
      <sheetName val="Prm"/>
      <sheetName val="Prices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投資ﾌｫﾛｰ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เงินประกันสัญญาระยะสั้น-ยาว3"/>
      <sheetName val="Sap_Actual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>
        <row r="2">
          <cell r="A2" t="str">
            <v>11010</v>
          </cell>
        </row>
      </sheetData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>
        <row r="2">
          <cell r="A2" t="str">
            <v>11010</v>
          </cell>
        </row>
      </sheetData>
      <sheetData sheetId="112">
        <row r="2">
          <cell r="A2" t="str">
            <v>11010</v>
          </cell>
        </row>
      </sheetData>
      <sheetData sheetId="113">
        <row r="2">
          <cell r="A2" t="str">
            <v>11010</v>
          </cell>
        </row>
      </sheetData>
      <sheetData sheetId="114">
        <row r="2">
          <cell r="A2" t="str">
            <v>11010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China"/>
      <sheetName val="Malasia"/>
      <sheetName val="QinDao"/>
      <sheetName val="Asia Pacific"/>
      <sheetName val="Budget China (incl Malaysia)"/>
      <sheetName val="Budget Qingdao"/>
      <sheetName val="Busget Asia"/>
      <sheetName val="Act v Bud v LY"/>
      <sheetName val="Last Year"/>
      <sheetName val="Board Paper £"/>
      <sheetName val="Graph data"/>
      <sheetName val="Headcount"/>
      <sheetName val="Capex"/>
      <sheetName val="Dep for office equipment"/>
      <sheetName val="Dep for machine"/>
      <sheetName val="贷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YQty"/>
      <sheetName val="10-1 Media"/>
      <sheetName val="10-cut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Trial Balance"/>
      <sheetName val=" IBPL0001"/>
      <sheetName val="発停サイクル表"/>
      <sheetName val="Group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Capital_3"/>
      <sheetName val="8Q_Plan3"/>
      <sheetName val="frzCoding_0283"/>
      <sheetName val="Baby_Spice3"/>
      <sheetName val="Capit_Q33"/>
      <sheetName val="Cap_JV3"/>
      <sheetName val="Asset_Codesq1053"/>
      <sheetName val="Coding_Q2053"/>
      <sheetName val="Support_Graph3"/>
      <sheetName val="10-1_Media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Table Name"/>
      <sheetName val="FR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L410"/>
      <sheetName val="สาเหตุ Error "/>
      <sheetName val="Production Queue GB"/>
      <sheetName val="Type ถูก House"/>
      <sheetName val="รายชื่อ"/>
      <sheetName val="SCG Chemicals group"/>
      <sheetName val="Ref"/>
      <sheetName val="Config"/>
      <sheetName val="Dont delete!!"/>
      <sheetName val="cost center name"/>
      <sheetName val="TP"/>
      <sheetName val="MasterTB"/>
      <sheetName val="F-1"/>
      <sheetName val="P300"/>
      <sheetName val="Materiality"/>
      <sheetName val="Trial Balance"/>
      <sheetName val="ดอกเบี้ย TR2560"/>
      <sheetName val="S300"/>
      <sheetName val="Accure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V1"/>
      <sheetName val="V7 Confirm RP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Status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Master COA V21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発停サイクル表"/>
      <sheetName val="ZA110 Sal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330 Increase salary rate"/>
      <sheetName val="masterEO IO"/>
      <sheetName val="กำหนดค่า"/>
      <sheetName val="Discounted Cash Flow"/>
      <sheetName val="6.ข้อมูลวัสดุ-ค่าดำเนิน"/>
      <sheetName val="Employee EN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esignated P&amp;L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ataValidation_NotDelete"/>
      <sheetName val="5200"/>
      <sheetName val="Validation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J01"/>
      <sheetName val=" ANALYSIS FP"/>
      <sheetName val="TB 1-3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ata (Forecast-m3)"/>
      <sheetName val="Analytic Sales&amp;Cost"/>
      <sheetName val="Vendors Database"/>
      <sheetName val="Sheet15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Final Summary - Base"/>
      <sheetName val="1B"/>
      <sheetName val="Conso จัดลำดับลุกหนี้"/>
      <sheetName val="Appendix#3 PBC - ICIS (ECH)"/>
      <sheetName val="Status Budget"/>
      <sheetName val="Spread"/>
      <sheetName val="5X"/>
      <sheetName val="Utility and Fire flange"/>
      <sheetName val="MTP"/>
      <sheetName val="30's-Components"/>
      <sheetName val="FF-3"/>
      <sheetName val="bill 2"/>
      <sheetName val="cover page"/>
      <sheetName val="Material Price List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uel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1.02.2(IDP-2) (BCEG)"/>
      <sheetName val="B1.02.3(IDP-3)-DSG (BCEG)"/>
      <sheetName val="Profit_Budget"/>
      <sheetName val="EST-FOOTING (G)"/>
      <sheetName val="Sum Direct"/>
      <sheetName val="App A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Purchase Order"/>
      <sheetName val="(2)AIR"/>
      <sheetName val="rc"/>
      <sheetName val="PHASE I"/>
      <sheetName val="BS_YE22"/>
      <sheetName val="PPE_YE22"/>
      <sheetName val="운반"/>
      <sheetName val="Prft&amp;Loss"/>
      <sheetName val="FIN TB_SI"/>
      <sheetName val="ﾌﾟﾛﾄ_P772分解5号機"/>
      <sheetName val="PS-1995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Work_Area"/>
      <sheetName val="South"/>
      <sheetName val="Puerto Rico"/>
      <sheetName val="RU"/>
      <sheetName val="MU"/>
      <sheetName val="CSD"/>
      <sheetName val="1999cf"/>
      <sheetName val="PBC Templat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ype"/>
      <sheetName val="항목별"/>
      <sheetName val="M-6A"/>
      <sheetName val="GL_GeneralLedgerActvity"/>
      <sheetName val="Mat_Source"/>
      <sheetName val="QS-Payment"/>
      <sheetName val="Truot_nen"/>
      <sheetName val="Financ. Overview"/>
      <sheetName val="Toolbox"/>
      <sheetName val="Lead"/>
      <sheetName val="3C1"/>
      <sheetName val="Office Improve"/>
      <sheetName val="MANU"/>
      <sheetName val="SCB 1 - Current"/>
      <sheetName val="SCB 2 - Current"/>
      <sheetName val="Co"/>
      <sheetName val="Dept"/>
      <sheetName val="InterCo"/>
      <sheetName val="OU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_ANALYSIS_FP1"/>
      <sheetName val="China"/>
      <sheetName val="D"/>
      <sheetName val="FSALES"/>
      <sheetName val="OPERATING EXPS."/>
      <sheetName val="DELISTED DATA"/>
      <sheetName val="Cntmrs-Recruit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Kihon-Jiko"/>
      <sheetName val="BS - P&amp;L - CF"/>
      <sheetName val="投資･工数推移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TF Inventory"/>
      <sheetName val="P&amp;L"/>
      <sheetName val="Prog State"/>
      <sheetName val="ค่าขนส่ง(6ล้อ)"/>
      <sheetName val="ค่าขนส่ง(พ่วง)"/>
      <sheetName val="A.FA Movement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WORKING TB Q3"/>
      <sheetName val="Definition Table"/>
      <sheetName val="Emitter"/>
      <sheetName val="Materials"/>
      <sheetName val="ABC Prof&amp;Bal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">
          <cell r="BC3" t="str">
            <v>QUOTATION  NO.   :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 refreshError="1"/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>
            <v>0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>
            <v>0</v>
          </cell>
        </row>
      </sheetData>
      <sheetData sheetId="1112">
        <row r="1">
          <cell r="A1" t="str">
            <v>Operating Group</v>
          </cell>
        </row>
      </sheetData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>
            <v>0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>
            <v>0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 t="str">
            <v>Operating Group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1">
          <cell r="A1" t="str">
            <v>Operating Group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>
            <v>0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1">
          <cell r="A1" t="str">
            <v>Operating Group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>
            <v>0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>
            <v>0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 t="str">
            <v>Operating Group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 refreshError="1"/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>
        <row r="3">
          <cell r="BC3" t="str">
            <v>QUOTATION  NO.   :</v>
          </cell>
        </row>
      </sheetData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3">
          <cell r="BC3" t="str">
            <v>QUOTATION  NO.   :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>
        <row r="1">
          <cell r="A1" t="str">
            <v>Operating Group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Sheet2"/>
      <sheetName val="MOUL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数量"/>
      <sheetName val="F3-3GP"/>
      <sheetName val="mapping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TBE_2004012"/>
      <sheetName val="손익"/>
      <sheetName val="2005 DATA"/>
      <sheetName val="actlst01d"/>
      <sheetName val="PL"/>
      <sheetName val="TOTAL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Tb_31_12_157"/>
      <sheetName val="Group_TB_31_10_20157"/>
      <sheetName val="_nfcst_py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SCB_1_-_Current"/>
      <sheetName val="SCB_2_-_Current"/>
      <sheetName val="ocean_voyage"/>
      <sheetName val="10"/>
      <sheetName val="OtherKPI"/>
      <sheetName val="AcqBS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Margins"/>
      <sheetName val="10K4"/>
      <sheetName val="donnee lct"/>
      <sheetName val="I-Données_de_bas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mix"/>
      <sheetName val="เงินกู้ธนชาติ"/>
      <sheetName val="N-4.4"/>
      <sheetName val="qtr3"/>
      <sheetName val="qtr4"/>
      <sheetName val="falso"/>
      <sheetName val="SUM"/>
      <sheetName val="assumption"/>
      <sheetName val="Main"/>
      <sheetName val="table"/>
      <sheetName val="MFA"/>
      <sheetName val="STart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Control List"/>
      <sheetName val="Control_List"/>
      <sheetName val="Puerto Rico"/>
      <sheetName val="graph"/>
      <sheetName val="NOTE 29"/>
      <sheetName val="Library Procedures"/>
      <sheetName val="基本量販店動向"/>
      <sheetName val="Control_List1"/>
      <sheetName val="J2"/>
      <sheetName val="J1"/>
      <sheetName val="Data2007"/>
      <sheetName val="PR4"/>
      <sheetName val="Discount"/>
      <sheetName val="Int."/>
      <sheetName val="3A STD"/>
      <sheetName val="4003-1 lead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Prod"/>
      <sheetName val="Amortization Table"/>
      <sheetName val="Competitors"/>
      <sheetName val="Selection"/>
      <sheetName val="Puerto_Rico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PRMT_05"/>
      <sheetName val="k-5"/>
      <sheetName val="Variables"/>
      <sheetName val="Office Space"/>
      <sheetName val="am_cost"/>
      <sheetName val="Actions &amp; Projects"/>
      <sheetName val="D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exchange_rate"/>
      <sheetName val="Monthly"/>
      <sheetName val="Control_List2"/>
      <sheetName val=" AE INTEGRAL VALUE MC 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เปรียบเทียบเดือน12"/>
      <sheetName val="May-Apr 2009"/>
      <sheetName val="Link data-july"/>
      <sheetName val="bbl.43-98"/>
      <sheetName val="Office_Space1"/>
      <sheetName val="QTY &amp; AMT"/>
      <sheetName val="forecast"/>
      <sheetName val="tax computation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Lists"/>
      <sheetName val="Tier1リスト"/>
      <sheetName val="グラフ"/>
      <sheetName val="tp"/>
      <sheetName val="Codes"/>
      <sheetName val="fr"/>
      <sheetName val="Furniture_Master"/>
      <sheetName val="Lead Q1 2022"/>
      <sheetName val="AccountList"/>
      <sheetName val=" TB Summaries"/>
      <sheetName val="JAN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Info"/>
      <sheetName val="salary &amp; pr tax"/>
      <sheetName val="Objective 1 Detail Budget ICNL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BS-Thai"/>
      <sheetName val="working_capital"/>
      <sheetName val="Raw_Material_Cost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เงินสำรองเกษียยณอายุ"/>
      <sheetName val="FF-21(a)"/>
      <sheetName val="6"/>
      <sheetName val="Volume"/>
      <sheetName val="e-2 capital afe - carryover"/>
      <sheetName val="Drivers"/>
      <sheetName val="Wvð"/>
      <sheetName val="2006_(2)"/>
      <sheetName val="O310 (A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2003 Forecast"/>
      <sheetName val="2004 Risk Adjusted AOP"/>
      <sheetName val="P_2005_4511 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769">
          <cell r="D769">
            <v>0</v>
          </cell>
        </row>
      </sheetData>
      <sheetData sheetId="451" refreshError="1"/>
      <sheetData sheetId="452">
        <row r="769">
          <cell r="D769">
            <v>0</v>
          </cell>
        </row>
      </sheetData>
      <sheetData sheetId="453" refreshError="1"/>
      <sheetData sheetId="454" refreshError="1"/>
      <sheetData sheetId="455" refreshError="1"/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/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/>
      <sheetData sheetId="473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/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/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/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L1" t="str">
            <v>December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 refreshError="1"/>
      <sheetData sheetId="577">
        <row r="1">
          <cell r="A1" t="str">
            <v>Region</v>
          </cell>
        </row>
      </sheetData>
      <sheetData sheetId="578" refreshError="1"/>
      <sheetData sheetId="579" refreshError="1"/>
      <sheetData sheetId="580">
        <row r="1">
          <cell r="L1" t="str">
            <v>December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>
        <row r="1">
          <cell r="L1" t="str">
            <v>December</v>
          </cell>
        </row>
      </sheetData>
      <sheetData sheetId="590">
        <row r="1">
          <cell r="A1" t="str">
            <v>Region</v>
          </cell>
        </row>
      </sheetData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L1" t="str">
            <v>December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769">
          <cell r="D769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>
        <row r="769">
          <cell r="D769">
            <v>0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769">
          <cell r="D769">
            <v>0</v>
          </cell>
        </row>
      </sheetData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固定资产审定表"/>
      <sheetName val="固定资产程序表"/>
      <sheetName val="固定资产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借方发生额"/>
      <sheetName val="贷方发生额"/>
      <sheetName val="A8待摊费用"/>
      <sheetName val="应付工资审定表"/>
      <sheetName val="应付工资程序表"/>
      <sheetName val="应付工资工作表"/>
      <sheetName val="12月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其他应付款审定表"/>
      <sheetName val="其他应付款程序表"/>
      <sheetName val="其他应付款工作表"/>
      <sheetName val="F10其他应付款明细"/>
      <sheetName val="其他应付款－Shure Inc"/>
      <sheetName val="OP-F10-2-8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收入-毛利分析K1-2-3"/>
      <sheetName val="收入-销售单价分析K1-2-5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借方"/>
      <sheetName val="贷方"/>
      <sheetName val="221114明细"/>
      <sheetName val="F11预提费用明细"/>
      <sheetName val="管理费用审定表"/>
      <sheetName val="管理费用程序表"/>
      <sheetName val="管理费用工作表"/>
      <sheetName val="K7管理费用"/>
      <sheetName val="财务费用审定表"/>
      <sheetName val="财务费用程序表"/>
      <sheetName val="财务费用工作表"/>
      <sheetName val="Revaluation200712-310"/>
      <sheetName val="K8财务费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May'07"/>
      <sheetName val="MA"/>
      <sheetName val="Monthly highlights"/>
      <sheetName val="OtherIntan"/>
      <sheetName val="Accure"/>
      <sheetName val="Pivot Aug'01"/>
      <sheetName val="K400B"/>
      <sheetName val="K400A"/>
      <sheetName val="DETAIL"/>
      <sheetName val="Dec15"/>
      <sheetName val="DEC31"/>
      <sheetName val="SRP FH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TP"/>
      <sheetName val="BATCH_M"/>
      <sheetName val="std ing "/>
      <sheetName val="PRODUCT"/>
      <sheetName val="cf"/>
      <sheetName val="Main"/>
      <sheetName val="summary"/>
      <sheetName val="Actual-Monthly"/>
      <sheetName val="Actual-ＹＴＤ"/>
      <sheetName val="Budget-Monthly"/>
      <sheetName val="Budget-YTD"/>
      <sheetName val="ROFF2003"/>
      <sheetName val="BMCT2003"/>
      <sheetName val="NSM Breakeven analysis"/>
      <sheetName val="21"/>
      <sheetName val="mapping"/>
      <sheetName val="Hidden"/>
      <sheetName val="Orientation"/>
      <sheetName val="Settings"/>
      <sheetName val="Delivery"/>
      <sheetName val="TrialBalance Q3-2002"/>
      <sheetName val="trial balance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total"/>
      <sheetName val="stat local"/>
      <sheetName val="Dthu"/>
      <sheetName val="Summary AP Trade"/>
      <sheetName val="Memo"/>
      <sheetName val="SPEC NAME LIST"/>
      <sheetName val="Sap_Actual"/>
      <sheetName val="breakeven analysis"/>
      <sheetName val="TREND"/>
      <sheetName val="MOTO"/>
      <sheetName val="Breakeven_Analysis_Data2"/>
      <sheetName val="Breakeven_Analysis_Chart2"/>
      <sheetName val="Master_TB2"/>
      <sheetName val="Monthly_highlights1"/>
      <sheetName val="Pivot_Aug'011"/>
      <sheetName val="SRP_FH1"/>
      <sheetName val="総括NO_11"/>
      <sheetName val="std_ing_"/>
      <sheetName val="EX_RATE"/>
      <sheetName val="NSM_Breakeven_analysis"/>
      <sheetName val="trial_balance"/>
      <sheetName val="Breakeven_Analysis_Data3"/>
      <sheetName val="Breakeven_Analysis_Chart3"/>
      <sheetName val="Master_TB3"/>
      <sheetName val="Monthly_highlights2"/>
      <sheetName val="Pivot_Aug'012"/>
      <sheetName val="SRP_FH2"/>
      <sheetName val="総括NO_12"/>
      <sheetName val="std_ing_1"/>
      <sheetName val="EX_RATE1"/>
      <sheetName val="NSM_Breakeven_analysis1"/>
      <sheetName val="trial_balance1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95059D"/>
      <sheetName val="Codes"/>
      <sheetName val="Objective 1 Detail Budget ICNL"/>
      <sheetName val="Drp Down Menu lists "/>
      <sheetName val="Level of Effort"/>
      <sheetName val="Rates"/>
      <sheetName val="AED DETAILED BUDGET"/>
      <sheetName val="PL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_+_ ช้อยซ์ เลขที่ช้อยซ์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 t="str">
            <v>Brand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ราคาถัว เมษายน 2561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 t="str">
            <v>_+_ ช้อยซ์ เลขที่ช้อยซ์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 t="str">
            <v>Brand</v>
          </cell>
        </row>
      </sheetData>
      <sheetData sheetId="140">
        <row r="1">
          <cell r="B1">
            <v>1</v>
          </cell>
        </row>
      </sheetData>
      <sheetData sheetId="141">
        <row r="1">
          <cell r="B1" t="str">
            <v>ราคาถัว เมษายน 2561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ราคาถัว เมษายน 2561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1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_+_ ช้อยซ์ เลขที่ช้อยซ์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 t="str">
            <v>_+_ ช้อยซ์ เลขที่ช้อยซ์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0</v>
          </cell>
        </row>
      </sheetData>
      <sheetData sheetId="165" refreshError="1"/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Brand</v>
          </cell>
        </row>
      </sheetData>
      <sheetData sheetId="169">
        <row r="1">
          <cell r="B1" t="str">
            <v>ราคาถัว เมษายน 2561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1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 refreshError="1"/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_+_ ช้อยซ์ เลขที่ช้อยซ์</v>
          </cell>
        </row>
      </sheetData>
      <sheetData sheetId="216">
        <row r="1">
          <cell r="B1" t="str">
            <v>Brand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0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Brand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 t="str">
            <v>_+_ ช้อยซ์ เลขที่ช้อยซ์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_+_ ช้อยซ์ เลขที่ช้อยซ์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Brand</v>
          </cell>
        </row>
      </sheetData>
      <sheetData sheetId="609">
        <row r="1">
          <cell r="B1" t="str">
            <v>ราคาถัว เมษายน 2561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 t="str">
            <v>_+_ ช้อยซ์ เลขที่ช้อยซ์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 t="str">
            <v>_+_ ช้อยซ์ เลขที่ช้อยซ์</v>
          </cell>
        </row>
      </sheetData>
      <sheetData sheetId="647">
        <row r="1">
          <cell r="B1">
            <v>0</v>
          </cell>
        </row>
      </sheetData>
      <sheetData sheetId="648">
        <row r="1">
          <cell r="B1" t="str">
            <v>_+_ ช้อยซ์ เลขที่ช้อยซ์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Brand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ราคาถัว เมษายน 2561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 t="str">
            <v>รายงานวันทำงาน : รายวัน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/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L300"/>
      <sheetName val="加工リスト"/>
      <sheetName val="BSLA"/>
      <sheetName val="CON M2'06"/>
      <sheetName val="PO_List"/>
      <sheetName val="Age311299TESP"/>
      <sheetName val="P4DDBFTESP"/>
      <sheetName val="IntDec00TespM&amp;B"/>
      <sheetName val="M_Maincomp"/>
      <sheetName val="อาคาร"/>
      <sheetName val="เครื่องตกแต่ง"/>
      <sheetName val="เครื่องมือ"/>
      <sheetName val="ADVANCE-STA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"/>
      <sheetName val="REPORT"/>
      <sheetName val="J1"/>
      <sheetName val="FG-ISSUED"/>
      <sheetName val="Jungceylon"/>
      <sheetName val="Adj.JV งานซ่อมที่ Write Off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Prft&amp;Loss"/>
      <sheetName val="FIN TB_SI"/>
      <sheetName val="Office Equipment (#010000)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คีย์ข้อมูลรายละเอียดต่างๆ"/>
      <sheetName val="EQ4NTV"/>
      <sheetName val="BATCH_M"/>
      <sheetName val="std ing "/>
      <sheetName val="Group"/>
      <sheetName val="AccpacTB"/>
      <sheetName val="10"/>
      <sheetName val="JUNE1"/>
      <sheetName val="FORC"/>
      <sheetName val="#REF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0.09.2017"/>
      <sheetName val="31.12.2016"/>
      <sheetName val="期间 3"/>
      <sheetName val="期间 4"/>
      <sheetName val="期初数核对"/>
      <sheetName val="汇率表"/>
      <sheetName val="Spreadsheet_Backup"/>
      <sheetName val="调整表"/>
      <sheetName val="资产负债表"/>
      <sheetName val="核对用资产负债表"/>
      <sheetName val="利润表"/>
      <sheetName val="货币资金"/>
      <sheetName val="货币资金-明细"/>
      <sheetName val="交易性金融资产"/>
      <sheetName val="应收票据"/>
      <sheetName val="应收账款"/>
      <sheetName val="应收账款周转天数-合并"/>
      <sheetName val="应收账款周转天数-分类别"/>
      <sheetName val="预付账款"/>
      <sheetName val="应收股利"/>
      <sheetName val="应收利息"/>
      <sheetName val="其他应收款"/>
      <sheetName val="存货"/>
      <sheetName val="存货-按类别"/>
      <sheetName val="存货-按部门"/>
      <sheetName val="消耗性生物资产"/>
      <sheetName val="划分为持有待售的资产"/>
      <sheetName val="一年内到期的非流动资产"/>
      <sheetName val="其他流动资产"/>
      <sheetName val="可供出售金融资产"/>
      <sheetName val="持有至到期投资"/>
      <sheetName val="长期应收款"/>
      <sheetName val="长期股权投资"/>
      <sheetName val="投资性房地产（成本计量）"/>
      <sheetName val="投资性房地产（公允价值计量）"/>
      <sheetName val="固定资产"/>
      <sheetName val="产能及成本构成分析"/>
      <sheetName val="在建工程"/>
      <sheetName val="在建工程-按项目"/>
      <sheetName val="工程物资"/>
      <sheetName val="生产性生物资产"/>
      <sheetName val="公益性生物资产"/>
      <sheetName val="油气资产"/>
      <sheetName val="无形资产"/>
      <sheetName val="研发支出"/>
      <sheetName val="研发支出-按项目"/>
      <sheetName val="商誉"/>
      <sheetName val="长期待摊费用"/>
      <sheetName val="递延税项"/>
      <sheetName val="递延税项-明细"/>
      <sheetName val="递延税项-计算表"/>
      <sheetName val="其他非流动资产"/>
      <sheetName val="短期借款"/>
      <sheetName val="交易性金融负债"/>
      <sheetName val="应付票据"/>
      <sheetName val="应付账款"/>
      <sheetName val="预收款项"/>
      <sheetName val="应付职工薪酬"/>
      <sheetName val="应交税费"/>
      <sheetName val="增值税变动表"/>
      <sheetName val="应付利息"/>
      <sheetName val="应付股利"/>
      <sheetName val="其他应付款"/>
      <sheetName val="划分为持有待售的负债"/>
      <sheetName val="一年内到期的非流动负债"/>
      <sheetName val="其他流动负债"/>
      <sheetName val="递延收益"/>
      <sheetName val="长期借款"/>
      <sheetName val="应付债券"/>
      <sheetName val="长期应付职工薪酬"/>
      <sheetName val="长期应付款"/>
      <sheetName val="专项应付款"/>
      <sheetName val="预计负债"/>
      <sheetName val="其他非流动负债"/>
      <sheetName val="实收资本"/>
      <sheetName val="资本公积"/>
      <sheetName val="其他综合收益"/>
      <sheetName val="专项储备"/>
      <sheetName val="盈余公积"/>
      <sheetName val="未分配利润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Selection obj"/>
      <sheetName val="１製作費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"/>
      <sheetName val="LOCAL"/>
      <sheetName val="LOCAL (£)"/>
      <sheetName val="P&amp;L - 1st Half"/>
      <sheetName val="P&amp;L - 2nd Half"/>
      <sheetName val="P&amp;L Analysis"/>
      <sheetName val="BS - 1st Half"/>
      <sheetName val="BS - 2nd Half"/>
      <sheetName val="BS Analysis"/>
      <sheetName val="CF - 1st Half"/>
      <sheetName val="CF - 2nd Half"/>
      <sheetName val="CF Analysis"/>
      <sheetName val="Manpower Analysis"/>
      <sheetName val="Ratio Analysis"/>
      <sheetName val="Sales - 1st Half"/>
      <sheetName val="Sales - 2nd Half"/>
      <sheetName val="Sales Analysis"/>
      <sheetName val="Materials - 1st Half"/>
      <sheetName val="Materials - 2nd Half"/>
      <sheetName val="Materials Analysis"/>
      <sheetName val="Overheads -  1st Half"/>
      <sheetName val="Overheads - 2nd Half"/>
      <sheetName val="Overheads Analysis"/>
      <sheetName val="Overheads Detail"/>
      <sheetName val="Debtors Analysis"/>
      <sheetName val="Stock Analysis"/>
      <sheetName val="Inter-Company Analysis"/>
      <sheetName val="Capital Expenditure"/>
      <sheetName val="贷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to reviewer"/>
      <sheetName val="Workflow screen"/>
      <sheetName val="Library procedure"/>
      <sheetName val="Filled workflow screen"/>
      <sheetName val="Depreciation expense SAP"/>
      <sheetName val="data_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MA"/>
      <sheetName val="LEGAL GUJ"/>
      <sheetName val="MP account"/>
      <sheetName val="IMQ-001"/>
      <sheetName val="P2対D1"/>
      <sheetName val="คีย์ข้อมูลรายละเอียดต่างๆ"/>
      <sheetName val="Trial Balance"/>
      <sheetName val="Ex_Rate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YTD Data"/>
      <sheetName val="Detail-Sep"/>
      <sheetName val="CompanyList"/>
      <sheetName val="Basic_Information"/>
      <sheetName val="S&amp;S BGT"/>
      <sheetName val="Value"/>
      <sheetName val="EQ4NTV"/>
      <sheetName val="Prft&amp;Loss"/>
      <sheetName val="FIN TB_SI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สำนักงาน"/>
      <sheetName val="RECY"/>
      <sheetName val="ESM ver2"/>
      <sheetName val="data"/>
      <sheetName val="DC"/>
      <sheetName val="DG"/>
      <sheetName val="DFA"/>
      <sheetName val="DI"/>
      <sheetName val="DRE - LUCRO"/>
      <sheetName val="M.1"/>
      <sheetName val="Param"/>
      <sheetName val="LookUp"/>
      <sheetName val="A"/>
      <sheetName val="PRM"/>
      <sheetName val="NBCA_2001_Completed"/>
      <sheetName val="10-1 Media"/>
      <sheetName val="10-cut"/>
      <sheetName val="Base Info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>
        <row r="17">
          <cell r="D17">
            <v>30</v>
          </cell>
        </row>
      </sheetData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20"/>
      <sheetName val="J2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ACTUAL_CurYear"/>
      <sheetName val="STO2003"/>
      <sheetName val="10-1 Media"/>
      <sheetName val="10-cut"/>
      <sheetName val="rev.4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ลูกหนี้(เก่า)"/>
      <sheetName val="BUILD95"/>
      <sheetName val="เรียง_No_Sep3"/>
      <sheetName val="เรียง_INST_(AUG)3"/>
      <sheetName val="DETAIL_2"/>
      <sheetName val="เรียง_No_Sep4"/>
      <sheetName val="เรียง_INST_(AUG)4"/>
      <sheetName val="DETAIL_3"/>
      <sheetName val="10-1_Media"/>
      <sheetName val="Cash Flow"/>
      <sheetName val="Co info"/>
      <sheetName val="Financial Summary"/>
      <sheetName val="data"/>
      <sheetName val="FINISHED GOODS PDT"/>
      <sheetName val="Sheet2"/>
      <sheetName val="Sheet3"/>
      <sheetName val="ช้าง DRAUGHT 330 "/>
      <sheetName val="FG-ISSUED"/>
      <sheetName val="channel"/>
      <sheetName val="tradi"/>
      <sheetName val="BUDGET"/>
      <sheetName val="COSUB"/>
      <sheetName val="data budget04"/>
      <sheetName val="TABLEQ204 "/>
      <sheetName val="Voucher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RMpd"/>
      <sheetName val="Yield"/>
      <sheetName val="FGpd"/>
      <sheetName val="FGc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report"/>
      <sheetName val="CAP_P023"/>
      <sheetName val="CAP_P022"/>
      <sheetName val="CAP_P011"/>
      <sheetName val="CAP_P012"/>
      <sheetName val="CAP_P013"/>
      <sheetName val="CAP_P024"/>
      <sheetName val="Assumption"/>
    </sheetNames>
    <sheetDataSet>
      <sheetData sheetId="0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Client</v>
          </cell>
        </row>
      </sheetData>
      <sheetData sheetId="42"/>
      <sheetData sheetId="43"/>
      <sheetData sheetId="44"/>
      <sheetData sheetId="45"/>
      <sheetData sheetId="46"/>
      <sheetData sheetId="47">
        <row r="2">
          <cell r="A2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7">
          <cell r="F7" t="str">
            <v>02/105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A2" t="str">
            <v>HFM FG Product Master</v>
          </cell>
        </row>
      </sheetData>
      <sheetData sheetId="107"/>
      <sheetData sheetId="108"/>
      <sheetData sheetId="109"/>
      <sheetData sheetId="110"/>
      <sheetData sheetId="111" refreshError="1"/>
      <sheetData sheetId="112">
        <row r="3">
          <cell r="A3" t="str">
            <v>JAN</v>
          </cell>
        </row>
      </sheetData>
      <sheetData sheetId="113"/>
      <sheetData sheetId="114"/>
      <sheetData sheetId="115"/>
      <sheetData sheetId="116"/>
      <sheetData sheetId="117">
        <row r="3">
          <cell r="A3" t="str">
            <v>JAN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Breakeve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DropDown 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贷方"/>
      <sheetName val="103105"/>
      <sheetName val="x504明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宏表1"/>
      <sheetName val="Sheet1"/>
      <sheetName val="基本"/>
      <sheetName val="调整"/>
      <sheetName val="以前"/>
      <sheetName val="重分类"/>
      <sheetName val="调整ZC(1)"/>
      <sheetName val="调整ZC(2)"/>
      <sheetName val="调整LR"/>
      <sheetName val="汇ZC"/>
      <sheetName val="审后ZC"/>
      <sheetName val="审后LR"/>
      <sheetName val="调整XJ"/>
      <sheetName val="审后XJ"/>
      <sheetName val="平衡"/>
      <sheetName val="使用说明"/>
      <sheetName val="未调整"/>
      <sheetName val="Sheet2"/>
      <sheetName val="审计报表及调整"/>
      <sheetName val="年度總表"/>
      <sheetName val="1月"/>
      <sheetName val="2月"/>
      <sheetName val="3月"/>
      <sheetName val="4月"/>
      <sheetName val="5月"/>
      <sheetName val="6月"/>
      <sheetName val="7月"/>
      <sheetName val="8月"/>
      <sheetName val="9月"/>
      <sheetName val="10月"/>
      <sheetName val="11月"/>
      <sheetName val="12月"/>
      <sheetName val="紀念日"/>
      <sheetName val="更新歷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G300"/>
      <sheetName val="เงินกู้ธนชาติ"/>
      <sheetName val="UBSR"/>
      <sheetName val="BANK"/>
      <sheetName val="May-Apr 2009"/>
      <sheetName val="stat local"/>
      <sheetName val="TienLuong"/>
      <sheetName val="group"/>
      <sheetName val="Library Procedures"/>
      <sheetName val="YQty"/>
      <sheetName val="Breakeven Analysis"/>
      <sheetName val="stat_local"/>
      <sheetName val="May-Apr_2009"/>
      <sheetName val="10-1 Media"/>
      <sheetName val="10-cut"/>
      <sheetName val="DEP12"/>
      <sheetName val="J1"/>
      <sheetName val="Prft&amp;Loss"/>
      <sheetName val="FIN TB_SI"/>
      <sheetName val="GROUPING"/>
      <sheetName val="P&amp;L_Actual"/>
      <sheetName val="J2"/>
      <sheetName val="Reserves..."/>
      <sheetName val="DB-thailand"/>
      <sheetName val="RawMat List"/>
      <sheetName val="Part List"/>
      <sheetName val="SCH INDEX"/>
      <sheetName val="อยู่รวม ORG (new)2556"/>
      <sheetName val="Variance"/>
      <sheetName val="PPC_DTY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สินทรัพย์"/>
      <sheetName val="หนี้สิน&amp;ทุน"/>
      <sheetName val="หนี้สิน&amp;ทุนต่อ"/>
      <sheetName val="กำไร(ขาดทุน)"/>
      <sheetName val="งบ.ปป.หุ้น"/>
      <sheetName val="Lead (12)"/>
      <sheetName val="Lead (6)"/>
      <sheetName val="Lead (5)"/>
      <sheetName val="Lead (4)"/>
      <sheetName val="Lead (3)"/>
      <sheetName val="Lead (2)"/>
      <sheetName val="Links"/>
      <sheetName val="Tickmarks"/>
    </sheetNames>
    <sheetDataSet>
      <sheetData sheetId="0">
        <row r="2">
          <cell r="G2" t="str">
            <v>Preliminary 31.12.07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31.12.07</v>
          </cell>
          <cell r="N2" t="str">
            <v>31.12.06</v>
          </cell>
        </row>
        <row r="4">
          <cell r="G4">
            <v>947</v>
          </cell>
          <cell r="I4">
            <v>0</v>
          </cell>
          <cell r="J4">
            <v>947</v>
          </cell>
          <cell r="K4">
            <v>0</v>
          </cell>
          <cell r="L4">
            <v>947</v>
          </cell>
          <cell r="N4">
            <v>0</v>
          </cell>
        </row>
        <row r="5">
          <cell r="G5">
            <v>10000</v>
          </cell>
          <cell r="I5">
            <v>-1115</v>
          </cell>
          <cell r="J5">
            <v>8885</v>
          </cell>
          <cell r="K5">
            <v>0</v>
          </cell>
          <cell r="L5">
            <v>8885</v>
          </cell>
          <cell r="N5">
            <v>8008</v>
          </cell>
        </row>
        <row r="6">
          <cell r="G6">
            <v>-6964216.6399999997</v>
          </cell>
          <cell r="I6">
            <v>0</v>
          </cell>
          <cell r="J6">
            <v>-6964216.6399999997</v>
          </cell>
          <cell r="K6">
            <v>6964216.6399999997</v>
          </cell>
          <cell r="L6">
            <v>0</v>
          </cell>
          <cell r="N6">
            <v>0</v>
          </cell>
        </row>
        <row r="7">
          <cell r="G7">
            <v>-1176</v>
          </cell>
          <cell r="I7">
            <v>0</v>
          </cell>
          <cell r="J7">
            <v>-1176</v>
          </cell>
          <cell r="K7">
            <v>1176</v>
          </cell>
          <cell r="L7">
            <v>0</v>
          </cell>
          <cell r="N7">
            <v>0</v>
          </cell>
        </row>
        <row r="8">
          <cell r="G8">
            <v>5000</v>
          </cell>
          <cell r="I8">
            <v>0</v>
          </cell>
          <cell r="J8">
            <v>5000</v>
          </cell>
          <cell r="K8">
            <v>0</v>
          </cell>
          <cell r="L8">
            <v>5000</v>
          </cell>
          <cell r="N8">
            <v>5000</v>
          </cell>
        </row>
        <row r="9">
          <cell r="G9">
            <v>2527.42</v>
          </cell>
          <cell r="I9">
            <v>0</v>
          </cell>
          <cell r="J9">
            <v>2527.42</v>
          </cell>
          <cell r="K9">
            <v>0</v>
          </cell>
          <cell r="L9">
            <v>2527.42</v>
          </cell>
          <cell r="N9">
            <v>2527.42</v>
          </cell>
        </row>
        <row r="10">
          <cell r="G10">
            <v>6561290.5099999998</v>
          </cell>
          <cell r="I10">
            <v>0</v>
          </cell>
          <cell r="J10">
            <v>6561290.5099999998</v>
          </cell>
          <cell r="K10">
            <v>0</v>
          </cell>
          <cell r="L10">
            <v>6561290.5099999998</v>
          </cell>
          <cell r="N10">
            <v>9028222.5099999998</v>
          </cell>
        </row>
        <row r="11">
          <cell r="G11">
            <v>938509.14</v>
          </cell>
          <cell r="I11">
            <v>0</v>
          </cell>
          <cell r="J11">
            <v>938509.14</v>
          </cell>
          <cell r="K11">
            <v>0</v>
          </cell>
          <cell r="L11">
            <v>938509.14</v>
          </cell>
          <cell r="N11">
            <v>894673.14</v>
          </cell>
        </row>
        <row r="12">
          <cell r="G12">
            <v>21936.94</v>
          </cell>
          <cell r="I12">
            <v>0</v>
          </cell>
          <cell r="J12">
            <v>21936.94</v>
          </cell>
          <cell r="K12">
            <v>0</v>
          </cell>
          <cell r="L12">
            <v>21936.94</v>
          </cell>
          <cell r="N12">
            <v>22136.94</v>
          </cell>
        </row>
        <row r="13">
          <cell r="G13">
            <v>1911.53</v>
          </cell>
          <cell r="I13">
            <v>0</v>
          </cell>
          <cell r="J13">
            <v>1911.53</v>
          </cell>
          <cell r="K13">
            <v>0</v>
          </cell>
          <cell r="L13">
            <v>1911.53</v>
          </cell>
          <cell r="N13">
            <v>624482.63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160000</v>
          </cell>
          <cell r="L14">
            <v>160000</v>
          </cell>
          <cell r="N14">
            <v>1391893.5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-190551.64</v>
          </cell>
        </row>
        <row r="16">
          <cell r="G16">
            <v>576729.9</v>
          </cell>
          <cell r="I16">
            <v>-1115</v>
          </cell>
          <cell r="J16">
            <v>575614.9</v>
          </cell>
          <cell r="K16">
            <v>7125392.6399999997</v>
          </cell>
          <cell r="L16">
            <v>7701007.54</v>
          </cell>
          <cell r="N16">
            <v>11786392.5</v>
          </cell>
        </row>
        <row r="18">
          <cell r="G18">
            <v>0</v>
          </cell>
          <cell r="I18">
            <v>1655821.18</v>
          </cell>
          <cell r="J18">
            <v>1655821.18</v>
          </cell>
          <cell r="K18">
            <v>-6964216.6399999997</v>
          </cell>
          <cell r="L18">
            <v>-5308395.46</v>
          </cell>
          <cell r="N18">
            <v>-0.26</v>
          </cell>
        </row>
        <row r="19">
          <cell r="G19">
            <v>0</v>
          </cell>
          <cell r="I19">
            <v>1176</v>
          </cell>
          <cell r="J19">
            <v>1176</v>
          </cell>
          <cell r="K19">
            <v>-1176</v>
          </cell>
          <cell r="L19">
            <v>0</v>
          </cell>
          <cell r="N19">
            <v>0</v>
          </cell>
        </row>
        <row r="20">
          <cell r="G20">
            <v>0</v>
          </cell>
          <cell r="I20">
            <v>1656997.18</v>
          </cell>
          <cell r="J20">
            <v>1656997.18</v>
          </cell>
          <cell r="K20">
            <v>-6965392.6399999997</v>
          </cell>
          <cell r="L20">
            <v>-5308395.46</v>
          </cell>
          <cell r="N20">
            <v>-0.26</v>
          </cell>
        </row>
        <row r="22">
          <cell r="G22">
            <v>8074232.0800000001</v>
          </cell>
          <cell r="I22">
            <v>0</v>
          </cell>
          <cell r="J22">
            <v>8074232.0800000001</v>
          </cell>
          <cell r="K22">
            <v>0</v>
          </cell>
          <cell r="L22">
            <v>8074232.0800000001</v>
          </cell>
          <cell r="N22">
            <v>3547295.92</v>
          </cell>
        </row>
        <row r="23">
          <cell r="G23">
            <v>1455328.31</v>
          </cell>
          <cell r="I23">
            <v>0</v>
          </cell>
          <cell r="J23">
            <v>1455328.31</v>
          </cell>
          <cell r="K23">
            <v>-160000</v>
          </cell>
          <cell r="L23">
            <v>1295328.31</v>
          </cell>
          <cell r="N23">
            <v>1123865.73</v>
          </cell>
        </row>
        <row r="24">
          <cell r="G24">
            <v>0</v>
          </cell>
          <cell r="I24">
            <v>-549445</v>
          </cell>
          <cell r="J24">
            <v>-549445</v>
          </cell>
          <cell r="K24">
            <v>0</v>
          </cell>
          <cell r="L24">
            <v>-549445</v>
          </cell>
          <cell r="N24">
            <v>0</v>
          </cell>
        </row>
        <row r="25">
          <cell r="G25">
            <v>473449.87</v>
          </cell>
          <cell r="I25">
            <v>0</v>
          </cell>
          <cell r="J25">
            <v>473449.87</v>
          </cell>
          <cell r="K25">
            <v>0</v>
          </cell>
          <cell r="L25">
            <v>473449.87</v>
          </cell>
          <cell r="N25">
            <v>219911.21</v>
          </cell>
        </row>
        <row r="26">
          <cell r="G26">
            <v>10003010.26</v>
          </cell>
          <cell r="I26">
            <v>-549445</v>
          </cell>
          <cell r="J26">
            <v>9453565.2599999998</v>
          </cell>
          <cell r="K26">
            <v>-160000</v>
          </cell>
          <cell r="L26">
            <v>9293565.2599999998</v>
          </cell>
          <cell r="N26">
            <v>4891072.8600000003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30">
          <cell r="G30">
            <v>179600</v>
          </cell>
          <cell r="I30">
            <v>0</v>
          </cell>
          <cell r="J30">
            <v>179600</v>
          </cell>
          <cell r="K30">
            <v>0</v>
          </cell>
          <cell r="L30">
            <v>179600</v>
          </cell>
          <cell r="N30">
            <v>0</v>
          </cell>
        </row>
        <row r="31">
          <cell r="G31">
            <v>179600</v>
          </cell>
          <cell r="I31">
            <v>0</v>
          </cell>
          <cell r="J31">
            <v>179600</v>
          </cell>
          <cell r="K31">
            <v>0</v>
          </cell>
          <cell r="L31">
            <v>179600</v>
          </cell>
          <cell r="N31">
            <v>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5">
          <cell r="G35">
            <v>8175160.2400000002</v>
          </cell>
          <cell r="I35">
            <v>0</v>
          </cell>
          <cell r="J35">
            <v>8175160.2400000002</v>
          </cell>
          <cell r="K35">
            <v>-2739636.94</v>
          </cell>
          <cell r="L35">
            <v>5435523.2999999998</v>
          </cell>
          <cell r="N35">
            <v>8459089.7899999991</v>
          </cell>
        </row>
        <row r="36">
          <cell r="G36">
            <v>16915</v>
          </cell>
          <cell r="I36">
            <v>0</v>
          </cell>
          <cell r="J36">
            <v>16915</v>
          </cell>
          <cell r="K36">
            <v>0</v>
          </cell>
          <cell r="L36">
            <v>16915</v>
          </cell>
          <cell r="N36">
            <v>16915</v>
          </cell>
        </row>
        <row r="37">
          <cell r="G37">
            <v>8192075.2400000002</v>
          </cell>
          <cell r="I37">
            <v>0</v>
          </cell>
          <cell r="J37">
            <v>8192075.2400000002</v>
          </cell>
          <cell r="K37">
            <v>-2739636.94</v>
          </cell>
          <cell r="L37">
            <v>5452438.2999999998</v>
          </cell>
          <cell r="N37">
            <v>8476004.7899999991</v>
          </cell>
        </row>
        <row r="39">
          <cell r="G39">
            <v>5935852.5199999996</v>
          </cell>
          <cell r="I39">
            <v>0</v>
          </cell>
          <cell r="J39">
            <v>5935852.5199999996</v>
          </cell>
          <cell r="K39">
            <v>2739636.94</v>
          </cell>
          <cell r="L39">
            <v>8675489.4600000009</v>
          </cell>
          <cell r="N39">
            <v>9829260</v>
          </cell>
        </row>
        <row r="40">
          <cell r="G40">
            <v>5935852.5199999996</v>
          </cell>
          <cell r="I40">
            <v>0</v>
          </cell>
          <cell r="J40">
            <v>5935852.5199999996</v>
          </cell>
          <cell r="K40">
            <v>2739636.94</v>
          </cell>
          <cell r="L40">
            <v>8675489.4600000009</v>
          </cell>
          <cell r="N40">
            <v>9829260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291697.90999999997</v>
          </cell>
        </row>
        <row r="43">
          <cell r="G43">
            <v>0</v>
          </cell>
          <cell r="I43">
            <v>23362.799999999999</v>
          </cell>
          <cell r="J43">
            <v>23362.799999999999</v>
          </cell>
          <cell r="K43">
            <v>0</v>
          </cell>
          <cell r="L43">
            <v>23362.799999999999</v>
          </cell>
          <cell r="N43">
            <v>181920.9</v>
          </cell>
        </row>
        <row r="44">
          <cell r="G44">
            <v>174214.9</v>
          </cell>
          <cell r="I44">
            <v>0</v>
          </cell>
          <cell r="J44">
            <v>174214.9</v>
          </cell>
          <cell r="K44">
            <v>0</v>
          </cell>
          <cell r="L44">
            <v>174214.9</v>
          </cell>
          <cell r="N44">
            <v>0</v>
          </cell>
        </row>
        <row r="45">
          <cell r="G45">
            <v>174214.9</v>
          </cell>
          <cell r="I45">
            <v>23362.799999999999</v>
          </cell>
          <cell r="J45">
            <v>197577.7</v>
          </cell>
          <cell r="K45">
            <v>0</v>
          </cell>
          <cell r="L45">
            <v>197577.7</v>
          </cell>
          <cell r="N45">
            <v>473618.81</v>
          </cell>
        </row>
        <row r="47">
          <cell r="G47">
            <v>-6421039.3300000001</v>
          </cell>
          <cell r="I47">
            <v>18860.82</v>
          </cell>
          <cell r="J47">
            <v>-6402178.5099999998</v>
          </cell>
          <cell r="K47">
            <v>0</v>
          </cell>
          <cell r="L47">
            <v>-6402178.5099999998</v>
          </cell>
          <cell r="N47">
            <v>-5524283.1699999999</v>
          </cell>
        </row>
        <row r="48">
          <cell r="G48">
            <v>-6421039.3300000001</v>
          </cell>
          <cell r="I48">
            <v>18860.82</v>
          </cell>
          <cell r="J48">
            <v>-6402178.5099999998</v>
          </cell>
          <cell r="K48">
            <v>0</v>
          </cell>
          <cell r="L48">
            <v>-6402178.5099999998</v>
          </cell>
          <cell r="N48">
            <v>-5524283.1699999999</v>
          </cell>
        </row>
        <row r="50">
          <cell r="G50">
            <v>34593.49</v>
          </cell>
          <cell r="I50">
            <v>0</v>
          </cell>
          <cell r="J50">
            <v>34593.49</v>
          </cell>
          <cell r="K50">
            <v>0</v>
          </cell>
          <cell r="L50">
            <v>34593.49</v>
          </cell>
          <cell r="N50">
            <v>42593.78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N51">
            <v>27032.87</v>
          </cell>
        </row>
        <row r="52">
          <cell r="G52">
            <v>763.03</v>
          </cell>
          <cell r="I52">
            <v>0</v>
          </cell>
          <cell r="J52">
            <v>763.03</v>
          </cell>
          <cell r="K52">
            <v>0</v>
          </cell>
          <cell r="L52">
            <v>763.03</v>
          </cell>
          <cell r="N52">
            <v>25050.41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76840.42</v>
          </cell>
        </row>
        <row r="54">
          <cell r="G54">
            <v>383.51</v>
          </cell>
          <cell r="I54">
            <v>0</v>
          </cell>
          <cell r="J54">
            <v>383.51</v>
          </cell>
          <cell r="K54">
            <v>0</v>
          </cell>
          <cell r="L54">
            <v>383.51</v>
          </cell>
          <cell r="N54">
            <v>3472.58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2835.61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1200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8767.1200000000008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8767.1200000000008</v>
          </cell>
        </row>
        <row r="59">
          <cell r="G59">
            <v>35740.03</v>
          </cell>
          <cell r="I59">
            <v>0</v>
          </cell>
          <cell r="J59">
            <v>35740.03</v>
          </cell>
          <cell r="K59">
            <v>0</v>
          </cell>
          <cell r="L59">
            <v>35740.03</v>
          </cell>
          <cell r="N59">
            <v>196559.91</v>
          </cell>
        </row>
        <row r="61">
          <cell r="G61">
            <v>0</v>
          </cell>
          <cell r="I61">
            <v>592933.56000000006</v>
          </cell>
          <cell r="J61">
            <v>592933.56000000006</v>
          </cell>
          <cell r="K61">
            <v>0</v>
          </cell>
          <cell r="L61">
            <v>592933.56000000006</v>
          </cell>
          <cell r="N61">
            <v>0</v>
          </cell>
        </row>
        <row r="62">
          <cell r="G62">
            <v>23565.22</v>
          </cell>
          <cell r="I62">
            <v>0</v>
          </cell>
          <cell r="J62">
            <v>23565.22</v>
          </cell>
          <cell r="K62">
            <v>0</v>
          </cell>
          <cell r="L62">
            <v>23565.22</v>
          </cell>
          <cell r="N62">
            <v>0</v>
          </cell>
        </row>
        <row r="64">
          <cell r="G64">
            <v>6000</v>
          </cell>
          <cell r="I64">
            <v>0</v>
          </cell>
          <cell r="J64">
            <v>6000</v>
          </cell>
          <cell r="K64">
            <v>0</v>
          </cell>
          <cell r="L64">
            <v>6000</v>
          </cell>
          <cell r="N64">
            <v>1600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294294.94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-10871.88</v>
          </cell>
        </row>
        <row r="67">
          <cell r="G67">
            <v>19508.009999999998</v>
          </cell>
          <cell r="I67">
            <v>0</v>
          </cell>
          <cell r="J67">
            <v>19508.009999999998</v>
          </cell>
          <cell r="K67">
            <v>0</v>
          </cell>
          <cell r="L67">
            <v>19508.009999999998</v>
          </cell>
          <cell r="N67">
            <v>17709.02</v>
          </cell>
        </row>
        <row r="68">
          <cell r="G68">
            <v>5512.5</v>
          </cell>
          <cell r="I68">
            <v>0</v>
          </cell>
          <cell r="J68">
            <v>5512.5</v>
          </cell>
          <cell r="K68">
            <v>0</v>
          </cell>
          <cell r="L68">
            <v>5512.5</v>
          </cell>
          <cell r="N68">
            <v>0</v>
          </cell>
        </row>
        <row r="69">
          <cell r="G69">
            <v>60000</v>
          </cell>
          <cell r="I69">
            <v>0</v>
          </cell>
          <cell r="J69">
            <v>60000</v>
          </cell>
          <cell r="K69">
            <v>0</v>
          </cell>
          <cell r="L69">
            <v>60000</v>
          </cell>
          <cell r="N69">
            <v>60000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3500</v>
          </cell>
        </row>
        <row r="73">
          <cell r="G73">
            <v>114585.73</v>
          </cell>
          <cell r="I73">
            <v>592933.56000000006</v>
          </cell>
          <cell r="J73">
            <v>707519.29</v>
          </cell>
          <cell r="K73">
            <v>0</v>
          </cell>
          <cell r="L73">
            <v>707519.29</v>
          </cell>
          <cell r="N73">
            <v>366232.08</v>
          </cell>
        </row>
        <row r="75">
          <cell r="G75">
            <v>8408125</v>
          </cell>
          <cell r="I75">
            <v>0</v>
          </cell>
          <cell r="J75">
            <v>8408125</v>
          </cell>
          <cell r="K75">
            <v>0</v>
          </cell>
          <cell r="L75">
            <v>8408125</v>
          </cell>
          <cell r="N75">
            <v>8408125</v>
          </cell>
        </row>
        <row r="76">
          <cell r="G76">
            <v>8408125</v>
          </cell>
          <cell r="I76">
            <v>0</v>
          </cell>
          <cell r="J76">
            <v>8408125</v>
          </cell>
          <cell r="K76">
            <v>0</v>
          </cell>
          <cell r="L76">
            <v>8408125</v>
          </cell>
          <cell r="N76">
            <v>8408125</v>
          </cell>
        </row>
        <row r="78">
          <cell r="G78">
            <v>3023777.89</v>
          </cell>
          <cell r="I78">
            <v>0</v>
          </cell>
          <cell r="J78">
            <v>3023777.89</v>
          </cell>
          <cell r="K78">
            <v>0</v>
          </cell>
          <cell r="L78">
            <v>3023777.89</v>
          </cell>
          <cell r="N78">
            <v>3136783.79</v>
          </cell>
        </row>
        <row r="79">
          <cell r="G79">
            <v>3023777.89</v>
          </cell>
          <cell r="I79">
            <v>0</v>
          </cell>
          <cell r="J79">
            <v>3023777.89</v>
          </cell>
          <cell r="K79">
            <v>0</v>
          </cell>
          <cell r="L79">
            <v>3023777.89</v>
          </cell>
          <cell r="N79">
            <v>3136783.79</v>
          </cell>
        </row>
        <row r="81">
          <cell r="G81">
            <v>9927684.6500000004</v>
          </cell>
          <cell r="I81">
            <v>0</v>
          </cell>
          <cell r="J81">
            <v>9927684.6500000004</v>
          </cell>
          <cell r="K81">
            <v>0</v>
          </cell>
          <cell r="L81">
            <v>9927684.6500000004</v>
          </cell>
          <cell r="N81">
            <v>9915984.6500000004</v>
          </cell>
        </row>
        <row r="82">
          <cell r="G82">
            <v>9927684.6500000004</v>
          </cell>
          <cell r="I82">
            <v>0</v>
          </cell>
          <cell r="J82">
            <v>9927684.6500000004</v>
          </cell>
          <cell r="K82">
            <v>0</v>
          </cell>
          <cell r="L82">
            <v>9927684.6500000004</v>
          </cell>
          <cell r="N82">
            <v>9915984.6500000004</v>
          </cell>
        </row>
        <row r="84">
          <cell r="G84">
            <v>2530478.65</v>
          </cell>
          <cell r="I84">
            <v>0</v>
          </cell>
          <cell r="J84">
            <v>2530478.65</v>
          </cell>
          <cell r="K84">
            <v>0</v>
          </cell>
          <cell r="L84">
            <v>2530478.65</v>
          </cell>
          <cell r="N84">
            <v>2460378.65</v>
          </cell>
        </row>
        <row r="85">
          <cell r="G85">
            <v>2530478.65</v>
          </cell>
          <cell r="I85">
            <v>0</v>
          </cell>
          <cell r="J85">
            <v>2530478.65</v>
          </cell>
          <cell r="K85">
            <v>0</v>
          </cell>
          <cell r="L85">
            <v>2530478.65</v>
          </cell>
          <cell r="N85">
            <v>2460378.65</v>
          </cell>
        </row>
        <row r="87">
          <cell r="G87">
            <v>2071667.46</v>
          </cell>
          <cell r="I87">
            <v>0</v>
          </cell>
          <cell r="J87">
            <v>2071667.46</v>
          </cell>
          <cell r="K87">
            <v>0</v>
          </cell>
          <cell r="L87">
            <v>2071667.46</v>
          </cell>
          <cell r="N87">
            <v>2107648.77</v>
          </cell>
        </row>
        <row r="88">
          <cell r="G88">
            <v>2071667.46</v>
          </cell>
          <cell r="I88">
            <v>0</v>
          </cell>
          <cell r="J88">
            <v>2071667.46</v>
          </cell>
          <cell r="K88">
            <v>0</v>
          </cell>
          <cell r="L88">
            <v>2071667.46</v>
          </cell>
          <cell r="N88">
            <v>2107648.77</v>
          </cell>
        </row>
        <row r="90">
          <cell r="G90">
            <v>28378027.82</v>
          </cell>
          <cell r="I90">
            <v>0</v>
          </cell>
          <cell r="J90">
            <v>28378027.82</v>
          </cell>
          <cell r="K90">
            <v>0</v>
          </cell>
          <cell r="L90">
            <v>28378027.82</v>
          </cell>
          <cell r="N90">
            <v>28378027.82</v>
          </cell>
        </row>
        <row r="91">
          <cell r="G91">
            <v>28378027.82</v>
          </cell>
          <cell r="I91">
            <v>0</v>
          </cell>
          <cell r="J91">
            <v>28378027.82</v>
          </cell>
          <cell r="K91">
            <v>0</v>
          </cell>
          <cell r="L91">
            <v>28378027.82</v>
          </cell>
          <cell r="N91">
            <v>28378027.82</v>
          </cell>
        </row>
        <row r="93">
          <cell r="G93">
            <v>21789702.91</v>
          </cell>
          <cell r="I93">
            <v>0</v>
          </cell>
          <cell r="J93">
            <v>21789702.91</v>
          </cell>
          <cell r="K93">
            <v>0</v>
          </cell>
          <cell r="L93">
            <v>21789702.91</v>
          </cell>
          <cell r="N93">
            <v>21789702.91</v>
          </cell>
        </row>
        <row r="94">
          <cell r="G94">
            <v>21789702.91</v>
          </cell>
          <cell r="I94">
            <v>0</v>
          </cell>
          <cell r="J94">
            <v>21789702.91</v>
          </cell>
          <cell r="K94">
            <v>0</v>
          </cell>
          <cell r="L94">
            <v>21789702.91</v>
          </cell>
          <cell r="N94">
            <v>21789702.91</v>
          </cell>
        </row>
        <row r="96">
          <cell r="G96">
            <v>195200</v>
          </cell>
          <cell r="I96">
            <v>0</v>
          </cell>
          <cell r="J96">
            <v>195200</v>
          </cell>
          <cell r="K96">
            <v>0</v>
          </cell>
          <cell r="L96">
            <v>195200</v>
          </cell>
          <cell r="N96">
            <v>195200</v>
          </cell>
        </row>
        <row r="97">
          <cell r="G97">
            <v>195200</v>
          </cell>
          <cell r="I97">
            <v>0</v>
          </cell>
          <cell r="J97">
            <v>195200</v>
          </cell>
          <cell r="K97">
            <v>0</v>
          </cell>
          <cell r="L97">
            <v>195200</v>
          </cell>
          <cell r="N97">
            <v>195200</v>
          </cell>
        </row>
        <row r="99">
          <cell r="G99">
            <v>897124.2</v>
          </cell>
          <cell r="I99">
            <v>0</v>
          </cell>
          <cell r="J99">
            <v>897124.2</v>
          </cell>
          <cell r="K99">
            <v>0</v>
          </cell>
          <cell r="L99">
            <v>897124.2</v>
          </cell>
          <cell r="N99">
            <v>897124.2</v>
          </cell>
        </row>
        <row r="100">
          <cell r="G100">
            <v>897124.2</v>
          </cell>
          <cell r="I100">
            <v>0</v>
          </cell>
          <cell r="J100">
            <v>897124.2</v>
          </cell>
          <cell r="K100">
            <v>0</v>
          </cell>
          <cell r="L100">
            <v>897124.2</v>
          </cell>
          <cell r="N100">
            <v>897124.2</v>
          </cell>
        </row>
        <row r="102">
          <cell r="G102">
            <v>783750</v>
          </cell>
          <cell r="I102">
            <v>0</v>
          </cell>
          <cell r="J102">
            <v>783750</v>
          </cell>
          <cell r="K102">
            <v>0</v>
          </cell>
          <cell r="L102">
            <v>783750</v>
          </cell>
          <cell r="N102">
            <v>339750</v>
          </cell>
        </row>
        <row r="103">
          <cell r="G103">
            <v>783750</v>
          </cell>
          <cell r="I103">
            <v>0</v>
          </cell>
          <cell r="J103">
            <v>783750</v>
          </cell>
          <cell r="K103">
            <v>0</v>
          </cell>
          <cell r="L103">
            <v>783750</v>
          </cell>
          <cell r="N103">
            <v>339750</v>
          </cell>
        </row>
        <row r="105">
          <cell r="G105">
            <v>2200</v>
          </cell>
          <cell r="I105">
            <v>0</v>
          </cell>
          <cell r="J105">
            <v>2200</v>
          </cell>
          <cell r="K105">
            <v>0</v>
          </cell>
          <cell r="L105">
            <v>2200</v>
          </cell>
          <cell r="N105">
            <v>2200</v>
          </cell>
        </row>
        <row r="106">
          <cell r="G106">
            <v>2200</v>
          </cell>
          <cell r="I106">
            <v>0</v>
          </cell>
          <cell r="J106">
            <v>2200</v>
          </cell>
          <cell r="K106">
            <v>0</v>
          </cell>
          <cell r="L106">
            <v>2200</v>
          </cell>
          <cell r="N106">
            <v>2200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0</v>
          </cell>
        </row>
        <row r="110">
          <cell r="G110">
            <v>-693232.06</v>
          </cell>
          <cell r="I110">
            <v>0</v>
          </cell>
          <cell r="J110">
            <v>-693232.06</v>
          </cell>
          <cell r="K110">
            <v>0</v>
          </cell>
          <cell r="L110">
            <v>-693232.06</v>
          </cell>
          <cell r="N110">
            <v>-513810.62</v>
          </cell>
        </row>
        <row r="111">
          <cell r="G111">
            <v>-6026494.29</v>
          </cell>
          <cell r="I111">
            <v>0</v>
          </cell>
          <cell r="J111">
            <v>-6026494.29</v>
          </cell>
          <cell r="K111">
            <v>0</v>
          </cell>
          <cell r="L111">
            <v>-6026494.29</v>
          </cell>
          <cell r="N111">
            <v>-4937009.1900000004</v>
          </cell>
        </row>
        <row r="112">
          <cell r="G112">
            <v>-2817396.44</v>
          </cell>
          <cell r="I112">
            <v>0</v>
          </cell>
          <cell r="J112">
            <v>-2817396.44</v>
          </cell>
          <cell r="K112">
            <v>0</v>
          </cell>
          <cell r="L112">
            <v>-2817396.44</v>
          </cell>
          <cell r="N112">
            <v>-2769021.08</v>
          </cell>
        </row>
        <row r="113">
          <cell r="G113">
            <v>-9425664.4000000004</v>
          </cell>
          <cell r="I113">
            <v>0</v>
          </cell>
          <cell r="J113">
            <v>-9425664.4000000004</v>
          </cell>
          <cell r="K113">
            <v>0</v>
          </cell>
          <cell r="L113">
            <v>-9425664.4000000004</v>
          </cell>
          <cell r="N113">
            <v>-9028552.9000000004</v>
          </cell>
        </row>
        <row r="114">
          <cell r="G114">
            <v>-2421545.75</v>
          </cell>
          <cell r="I114">
            <v>0</v>
          </cell>
          <cell r="J114">
            <v>-2421545.75</v>
          </cell>
          <cell r="K114">
            <v>0</v>
          </cell>
          <cell r="L114">
            <v>-2421545.75</v>
          </cell>
          <cell r="N114">
            <v>-2303460.08</v>
          </cell>
        </row>
        <row r="115">
          <cell r="G115">
            <v>-948778.34</v>
          </cell>
          <cell r="I115">
            <v>0</v>
          </cell>
          <cell r="J115">
            <v>-948778.34</v>
          </cell>
          <cell r="K115">
            <v>0</v>
          </cell>
          <cell r="L115">
            <v>-948778.34</v>
          </cell>
          <cell r="N115">
            <v>-1233380.78</v>
          </cell>
        </row>
        <row r="116">
          <cell r="G116">
            <v>-15662215</v>
          </cell>
          <cell r="I116">
            <v>0</v>
          </cell>
          <cell r="J116">
            <v>-15662215</v>
          </cell>
          <cell r="K116">
            <v>0</v>
          </cell>
          <cell r="L116">
            <v>-15662215</v>
          </cell>
          <cell r="N116">
            <v>-12826054.48</v>
          </cell>
        </row>
        <row r="117">
          <cell r="G117">
            <v>-75477.509999999995</v>
          </cell>
          <cell r="I117">
            <v>0</v>
          </cell>
          <cell r="J117">
            <v>-75477.509999999995</v>
          </cell>
          <cell r="K117">
            <v>0</v>
          </cell>
          <cell r="L117">
            <v>-75477.509999999995</v>
          </cell>
          <cell r="N117">
            <v>-47481.32</v>
          </cell>
        </row>
        <row r="118">
          <cell r="G118">
            <v>-73636.649999999994</v>
          </cell>
          <cell r="I118">
            <v>0</v>
          </cell>
          <cell r="J118">
            <v>-73636.649999999994</v>
          </cell>
          <cell r="K118">
            <v>0</v>
          </cell>
          <cell r="L118">
            <v>-73636.649999999994</v>
          </cell>
          <cell r="N118">
            <v>-34597.25</v>
          </cell>
        </row>
        <row r="119">
          <cell r="G119">
            <v>-615.72</v>
          </cell>
          <cell r="I119">
            <v>0</v>
          </cell>
          <cell r="J119">
            <v>-615.72</v>
          </cell>
          <cell r="K119">
            <v>0</v>
          </cell>
          <cell r="L119">
            <v>-615.72</v>
          </cell>
          <cell r="N119">
            <v>-175.92</v>
          </cell>
        </row>
        <row r="120">
          <cell r="G120">
            <v>-38145056.159999996</v>
          </cell>
          <cell r="I120">
            <v>0</v>
          </cell>
          <cell r="J120">
            <v>-38145056.159999996</v>
          </cell>
          <cell r="K120">
            <v>0</v>
          </cell>
          <cell r="L120">
            <v>-38145056.159999996</v>
          </cell>
          <cell r="N120">
            <v>-33693543.619999997</v>
          </cell>
        </row>
        <row r="122">
          <cell r="G122">
            <v>88750</v>
          </cell>
          <cell r="I122">
            <v>0</v>
          </cell>
          <cell r="J122">
            <v>88750</v>
          </cell>
          <cell r="K122">
            <v>0</v>
          </cell>
          <cell r="L122">
            <v>88750</v>
          </cell>
          <cell r="N122">
            <v>88750</v>
          </cell>
        </row>
        <row r="123">
          <cell r="G123">
            <v>34000</v>
          </cell>
          <cell r="I123">
            <v>0</v>
          </cell>
          <cell r="J123">
            <v>34000</v>
          </cell>
          <cell r="K123">
            <v>0</v>
          </cell>
          <cell r="L123">
            <v>34000</v>
          </cell>
          <cell r="N123">
            <v>0</v>
          </cell>
        </row>
        <row r="124">
          <cell r="G124">
            <v>122750</v>
          </cell>
          <cell r="I124">
            <v>0</v>
          </cell>
          <cell r="J124">
            <v>122750</v>
          </cell>
          <cell r="K124">
            <v>0</v>
          </cell>
          <cell r="L124">
            <v>122750</v>
          </cell>
          <cell r="N124">
            <v>88750</v>
          </cell>
        </row>
        <row r="126">
          <cell r="G126">
            <v>-25433.279999999999</v>
          </cell>
          <cell r="I126">
            <v>0</v>
          </cell>
          <cell r="J126">
            <v>-25433.279999999999</v>
          </cell>
          <cell r="K126">
            <v>0</v>
          </cell>
          <cell r="L126">
            <v>-25433.279999999999</v>
          </cell>
          <cell r="N126">
            <v>-7683.48</v>
          </cell>
        </row>
        <row r="127">
          <cell r="G127">
            <v>-2291.44</v>
          </cell>
          <cell r="I127">
            <v>0</v>
          </cell>
          <cell r="J127">
            <v>-2291.44</v>
          </cell>
          <cell r="K127">
            <v>0</v>
          </cell>
          <cell r="L127">
            <v>-2291.44</v>
          </cell>
          <cell r="N127">
            <v>0</v>
          </cell>
        </row>
        <row r="128">
          <cell r="G128">
            <v>-27724.720000000001</v>
          </cell>
          <cell r="I128">
            <v>0</v>
          </cell>
          <cell r="J128">
            <v>-27724.720000000001</v>
          </cell>
          <cell r="K128">
            <v>0</v>
          </cell>
          <cell r="L128">
            <v>-27724.720000000001</v>
          </cell>
          <cell r="N128">
            <v>-7683.48</v>
          </cell>
        </row>
        <row r="130">
          <cell r="G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N130">
            <v>0</v>
          </cell>
        </row>
        <row r="132">
          <cell r="G132">
            <v>15100000</v>
          </cell>
          <cell r="I132">
            <v>0</v>
          </cell>
          <cell r="J132">
            <v>15100000</v>
          </cell>
          <cell r="K132">
            <v>0</v>
          </cell>
          <cell r="L132">
            <v>15100000</v>
          </cell>
          <cell r="N132">
            <v>0</v>
          </cell>
        </row>
        <row r="133">
          <cell r="G133">
            <v>15100000</v>
          </cell>
          <cell r="I133">
            <v>0</v>
          </cell>
          <cell r="J133">
            <v>15100000</v>
          </cell>
          <cell r="K133">
            <v>0</v>
          </cell>
          <cell r="L133">
            <v>15100000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170000</v>
          </cell>
        </row>
        <row r="135">
          <cell r="G135">
            <v>110000</v>
          </cell>
          <cell r="I135">
            <v>0</v>
          </cell>
          <cell r="J135">
            <v>110000</v>
          </cell>
          <cell r="K135">
            <v>0</v>
          </cell>
          <cell r="L135">
            <v>110000</v>
          </cell>
          <cell r="N135">
            <v>0</v>
          </cell>
        </row>
        <row r="136">
          <cell r="G136">
            <v>17153</v>
          </cell>
          <cell r="I136">
            <v>0</v>
          </cell>
          <cell r="J136">
            <v>17153</v>
          </cell>
          <cell r="K136">
            <v>0</v>
          </cell>
          <cell r="L136">
            <v>17153</v>
          </cell>
          <cell r="N136">
            <v>17153</v>
          </cell>
        </row>
        <row r="137">
          <cell r="G137">
            <v>15200</v>
          </cell>
          <cell r="I137">
            <v>0</v>
          </cell>
          <cell r="J137">
            <v>15200</v>
          </cell>
          <cell r="K137">
            <v>0</v>
          </cell>
          <cell r="L137">
            <v>15200</v>
          </cell>
          <cell r="N137">
            <v>20200</v>
          </cell>
        </row>
        <row r="138">
          <cell r="G138">
            <v>280.37</v>
          </cell>
          <cell r="I138">
            <v>0</v>
          </cell>
          <cell r="J138">
            <v>280.37</v>
          </cell>
          <cell r="K138">
            <v>0</v>
          </cell>
          <cell r="L138">
            <v>280.37</v>
          </cell>
          <cell r="N138">
            <v>280.37</v>
          </cell>
        </row>
        <row r="139">
          <cell r="G139">
            <v>30342633.370000001</v>
          </cell>
          <cell r="I139">
            <v>0</v>
          </cell>
          <cell r="J139">
            <v>30342633.370000001</v>
          </cell>
          <cell r="K139">
            <v>0</v>
          </cell>
          <cell r="L139">
            <v>30342633.370000001</v>
          </cell>
          <cell r="N139">
            <v>207633.37</v>
          </cell>
        </row>
        <row r="141">
          <cell r="G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N141">
            <v>0</v>
          </cell>
        </row>
        <row r="143">
          <cell r="G143">
            <v>-271522.95</v>
          </cell>
          <cell r="I143">
            <v>-651148.5</v>
          </cell>
          <cell r="J143">
            <v>-922671.45</v>
          </cell>
          <cell r="K143">
            <v>0</v>
          </cell>
          <cell r="L143">
            <v>-922671.45</v>
          </cell>
          <cell r="N143">
            <v>-3798.5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0</v>
          </cell>
        </row>
        <row r="145">
          <cell r="G145">
            <v>-126495.4</v>
          </cell>
          <cell r="I145">
            <v>-42051</v>
          </cell>
          <cell r="J145">
            <v>-168546.4</v>
          </cell>
          <cell r="K145">
            <v>0</v>
          </cell>
          <cell r="L145">
            <v>-168546.4</v>
          </cell>
          <cell r="N145">
            <v>-40402.129999999997</v>
          </cell>
        </row>
        <row r="146">
          <cell r="G146">
            <v>-137992.54999999999</v>
          </cell>
          <cell r="I146">
            <v>-43720.2</v>
          </cell>
          <cell r="J146">
            <v>-181712.75</v>
          </cell>
          <cell r="K146">
            <v>0</v>
          </cell>
          <cell r="L146">
            <v>-181712.75</v>
          </cell>
          <cell r="N146">
            <v>-2386.1</v>
          </cell>
        </row>
        <row r="147">
          <cell r="G147">
            <v>-383739.45</v>
          </cell>
          <cell r="I147">
            <v>-87986.1</v>
          </cell>
          <cell r="J147">
            <v>-471725.55</v>
          </cell>
          <cell r="K147">
            <v>0</v>
          </cell>
          <cell r="L147">
            <v>-471725.55</v>
          </cell>
          <cell r="N147">
            <v>-188106</v>
          </cell>
        </row>
        <row r="148">
          <cell r="G148">
            <v>-396409.12</v>
          </cell>
          <cell r="I148">
            <v>0</v>
          </cell>
          <cell r="J148">
            <v>-396409.12</v>
          </cell>
          <cell r="K148">
            <v>0</v>
          </cell>
          <cell r="L148">
            <v>-396409.12</v>
          </cell>
          <cell r="N148">
            <v>-291697.90999999997</v>
          </cell>
        </row>
        <row r="149">
          <cell r="G149">
            <v>-1316159.47</v>
          </cell>
          <cell r="I149">
            <v>-824905.8</v>
          </cell>
          <cell r="J149">
            <v>-2141065.27</v>
          </cell>
          <cell r="K149">
            <v>0</v>
          </cell>
          <cell r="L149">
            <v>-2141065.27</v>
          </cell>
          <cell r="N149">
            <v>-526390.64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-50000</v>
          </cell>
        </row>
        <row r="152">
          <cell r="G152">
            <v>-320000</v>
          </cell>
          <cell r="I152">
            <v>0</v>
          </cell>
          <cell r="J152">
            <v>-320000</v>
          </cell>
          <cell r="K152">
            <v>0</v>
          </cell>
          <cell r="L152">
            <v>-320000</v>
          </cell>
          <cell r="N152">
            <v>-50000</v>
          </cell>
        </row>
        <row r="153">
          <cell r="G153">
            <v>-572480.6</v>
          </cell>
          <cell r="I153">
            <v>-62578.15</v>
          </cell>
          <cell r="J153">
            <v>-635058.75</v>
          </cell>
          <cell r="K153">
            <v>0</v>
          </cell>
          <cell r="L153">
            <v>-635058.75</v>
          </cell>
          <cell r="N153">
            <v>0</v>
          </cell>
        </row>
        <row r="154">
          <cell r="G154">
            <v>-32848</v>
          </cell>
          <cell r="I154">
            <v>0</v>
          </cell>
          <cell r="J154">
            <v>-32848</v>
          </cell>
          <cell r="K154">
            <v>0</v>
          </cell>
          <cell r="L154">
            <v>-32848</v>
          </cell>
          <cell r="N154">
            <v>0</v>
          </cell>
        </row>
        <row r="155">
          <cell r="G155">
            <v>-1677.76</v>
          </cell>
          <cell r="I155">
            <v>0</v>
          </cell>
          <cell r="J155">
            <v>-1677.76</v>
          </cell>
          <cell r="K155">
            <v>0</v>
          </cell>
          <cell r="L155">
            <v>-1677.76</v>
          </cell>
          <cell r="N155">
            <v>-10560.98</v>
          </cell>
        </row>
        <row r="156">
          <cell r="G156">
            <v>-67776.62</v>
          </cell>
          <cell r="I156">
            <v>0</v>
          </cell>
          <cell r="J156">
            <v>-67776.62</v>
          </cell>
          <cell r="K156">
            <v>0</v>
          </cell>
          <cell r="L156">
            <v>-67776.62</v>
          </cell>
          <cell r="N156">
            <v>-73173.78</v>
          </cell>
        </row>
        <row r="157">
          <cell r="G157">
            <v>-4853.5200000000004</v>
          </cell>
          <cell r="I157">
            <v>0</v>
          </cell>
          <cell r="J157">
            <v>-4853.5200000000004</v>
          </cell>
          <cell r="K157">
            <v>0</v>
          </cell>
          <cell r="L157">
            <v>-4853.5200000000004</v>
          </cell>
          <cell r="N157">
            <v>0</v>
          </cell>
        </row>
        <row r="158">
          <cell r="G158">
            <v>0</v>
          </cell>
          <cell r="I158">
            <v>-72343.360000000001</v>
          </cell>
          <cell r="J158">
            <v>-72343.360000000001</v>
          </cell>
          <cell r="K158">
            <v>0</v>
          </cell>
          <cell r="L158">
            <v>-72343.360000000001</v>
          </cell>
          <cell r="N158">
            <v>-1549700.01</v>
          </cell>
        </row>
        <row r="159">
          <cell r="G159">
            <v>-393585.1</v>
          </cell>
          <cell r="I159">
            <v>-843083.35</v>
          </cell>
          <cell r="J159">
            <v>-1236668.45</v>
          </cell>
          <cell r="K159">
            <v>0</v>
          </cell>
          <cell r="L159">
            <v>-1236668.45</v>
          </cell>
          <cell r="N159">
            <v>-37065.97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-1544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-795009.01</v>
          </cell>
        </row>
        <row r="162">
          <cell r="G162">
            <v>-288050</v>
          </cell>
          <cell r="I162">
            <v>0</v>
          </cell>
          <cell r="J162">
            <v>-288050</v>
          </cell>
          <cell r="K162">
            <v>0</v>
          </cell>
          <cell r="L162">
            <v>-288050</v>
          </cell>
          <cell r="N162">
            <v>0</v>
          </cell>
        </row>
        <row r="168">
          <cell r="G168">
            <v>-1681271.6</v>
          </cell>
          <cell r="I168">
            <v>-978004.86</v>
          </cell>
          <cell r="J168">
            <v>-2659276.46</v>
          </cell>
          <cell r="K168">
            <v>0</v>
          </cell>
          <cell r="L168">
            <v>-2659276.46</v>
          </cell>
          <cell r="N168">
            <v>-2567053.75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-696255.35</v>
          </cell>
        </row>
        <row r="173">
          <cell r="G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N173">
            <v>-35202</v>
          </cell>
        </row>
        <row r="174">
          <cell r="G174">
            <v>-100276.16</v>
          </cell>
          <cell r="I174">
            <v>-117832.03</v>
          </cell>
          <cell r="J174">
            <v>-218108.19</v>
          </cell>
          <cell r="K174">
            <v>0</v>
          </cell>
          <cell r="L174">
            <v>-218108.19</v>
          </cell>
          <cell r="N174">
            <v>0</v>
          </cell>
        </row>
        <row r="175">
          <cell r="G175">
            <v>-9133.34</v>
          </cell>
          <cell r="I175">
            <v>0</v>
          </cell>
          <cell r="J175">
            <v>-9133.34</v>
          </cell>
          <cell r="K175">
            <v>0</v>
          </cell>
          <cell r="L175">
            <v>-9133.34</v>
          </cell>
          <cell r="N175">
            <v>-2783.34</v>
          </cell>
        </row>
        <row r="176">
          <cell r="G176">
            <v>-23861.15</v>
          </cell>
          <cell r="I176">
            <v>0</v>
          </cell>
          <cell r="J176">
            <v>-23861.15</v>
          </cell>
          <cell r="K176">
            <v>0</v>
          </cell>
          <cell r="L176">
            <v>-23861.15</v>
          </cell>
          <cell r="N176">
            <v>-11729.25</v>
          </cell>
        </row>
        <row r="177">
          <cell r="G177">
            <v>-2330.75</v>
          </cell>
          <cell r="I177">
            <v>0</v>
          </cell>
          <cell r="J177">
            <v>-2330.75</v>
          </cell>
          <cell r="K177">
            <v>0</v>
          </cell>
          <cell r="L177">
            <v>-2330.75</v>
          </cell>
          <cell r="N177">
            <v>-13462.2</v>
          </cell>
        </row>
        <row r="178">
          <cell r="G178">
            <v>-120000</v>
          </cell>
          <cell r="I178">
            <v>0</v>
          </cell>
          <cell r="J178">
            <v>-120000</v>
          </cell>
          <cell r="K178">
            <v>0</v>
          </cell>
          <cell r="L178">
            <v>-120000</v>
          </cell>
          <cell r="N178">
            <v>-58623.48</v>
          </cell>
        </row>
        <row r="179">
          <cell r="G179">
            <v>-185865.89</v>
          </cell>
          <cell r="I179">
            <v>0</v>
          </cell>
          <cell r="J179">
            <v>-185865.89</v>
          </cell>
          <cell r="K179">
            <v>0</v>
          </cell>
          <cell r="L179">
            <v>-185865.89</v>
          </cell>
          <cell r="N179">
            <v>-22173.11</v>
          </cell>
        </row>
        <row r="180">
          <cell r="G180">
            <v>-441467.29</v>
          </cell>
          <cell r="I180">
            <v>-117832.03</v>
          </cell>
          <cell r="J180">
            <v>-559299.31999999995</v>
          </cell>
          <cell r="K180">
            <v>0</v>
          </cell>
          <cell r="L180">
            <v>-559299.31999999995</v>
          </cell>
          <cell r="N180">
            <v>-840228.73</v>
          </cell>
        </row>
        <row r="182">
          <cell r="G182">
            <v>-261420.6</v>
          </cell>
          <cell r="I182">
            <v>0</v>
          </cell>
          <cell r="J182">
            <v>-261420.6</v>
          </cell>
          <cell r="K182">
            <v>0</v>
          </cell>
          <cell r="L182">
            <v>-261420.6</v>
          </cell>
          <cell r="N182">
            <v>0</v>
          </cell>
        </row>
        <row r="183">
          <cell r="G183">
            <v>36232.910000000003</v>
          </cell>
          <cell r="I183">
            <v>8491.44</v>
          </cell>
          <cell r="J183">
            <v>44724.35</v>
          </cell>
          <cell r="K183">
            <v>0</v>
          </cell>
          <cell r="L183">
            <v>44724.35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17792.080000000002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-90504.72</v>
          </cell>
        </row>
        <row r="186">
          <cell r="G186">
            <v>-225187.69</v>
          </cell>
          <cell r="I186">
            <v>8491.44</v>
          </cell>
          <cell r="J186">
            <v>-216696.25</v>
          </cell>
          <cell r="K186">
            <v>0</v>
          </cell>
          <cell r="L186">
            <v>-216696.25</v>
          </cell>
          <cell r="N186">
            <v>-72712.639999999999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-18115400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-18115400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-4020000</v>
          </cell>
          <cell r="L191">
            <v>-4020000</v>
          </cell>
          <cell r="N191">
            <v>0</v>
          </cell>
        </row>
        <row r="192">
          <cell r="G192">
            <v>-9300000</v>
          </cell>
          <cell r="I192">
            <v>0</v>
          </cell>
          <cell r="J192">
            <v>-9300000</v>
          </cell>
          <cell r="K192">
            <v>0</v>
          </cell>
          <cell r="L192">
            <v>-9300000</v>
          </cell>
          <cell r="N192">
            <v>0</v>
          </cell>
        </row>
        <row r="193">
          <cell r="G193">
            <v>-9300000</v>
          </cell>
          <cell r="I193">
            <v>0</v>
          </cell>
          <cell r="J193">
            <v>-9300000</v>
          </cell>
          <cell r="K193">
            <v>-4020000</v>
          </cell>
          <cell r="L193">
            <v>-13320000</v>
          </cell>
          <cell r="N193">
            <v>0</v>
          </cell>
        </row>
        <row r="195">
          <cell r="G195">
            <v>-150841.20000000001</v>
          </cell>
          <cell r="I195">
            <v>0</v>
          </cell>
          <cell r="J195">
            <v>-150841.20000000001</v>
          </cell>
          <cell r="K195">
            <v>0</v>
          </cell>
          <cell r="L195">
            <v>-150841.20000000001</v>
          </cell>
          <cell r="N195">
            <v>-241345.92000000001</v>
          </cell>
        </row>
        <row r="196">
          <cell r="G196">
            <v>-384560.73</v>
          </cell>
          <cell r="I196">
            <v>0</v>
          </cell>
          <cell r="J196">
            <v>-384560.73</v>
          </cell>
          <cell r="K196">
            <v>0</v>
          </cell>
          <cell r="L196">
            <v>-384560.73</v>
          </cell>
          <cell r="N196">
            <v>0</v>
          </cell>
        </row>
        <row r="197">
          <cell r="G197">
            <v>61725.86</v>
          </cell>
          <cell r="I197">
            <v>-21443.54</v>
          </cell>
          <cell r="J197">
            <v>40282.32</v>
          </cell>
          <cell r="K197">
            <v>0</v>
          </cell>
          <cell r="L197">
            <v>40282.32</v>
          </cell>
          <cell r="N197">
            <v>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N198">
            <v>21325.62</v>
          </cell>
        </row>
        <row r="199">
          <cell r="G199">
            <v>-473676.07</v>
          </cell>
          <cell r="I199">
            <v>-21443.54</v>
          </cell>
          <cell r="J199">
            <v>-495119.61</v>
          </cell>
          <cell r="K199">
            <v>0</v>
          </cell>
          <cell r="L199">
            <v>-495119.61</v>
          </cell>
          <cell r="N199">
            <v>-220020.3</v>
          </cell>
        </row>
        <row r="201">
          <cell r="G201">
            <v>-18660000</v>
          </cell>
          <cell r="I201">
            <v>0</v>
          </cell>
          <cell r="J201">
            <v>-18660000</v>
          </cell>
          <cell r="K201">
            <v>4020000</v>
          </cell>
          <cell r="L201">
            <v>-14640000</v>
          </cell>
          <cell r="N201">
            <v>0</v>
          </cell>
        </row>
        <row r="202">
          <cell r="G202">
            <v>-18660000</v>
          </cell>
          <cell r="I202">
            <v>0</v>
          </cell>
          <cell r="J202">
            <v>-18660000</v>
          </cell>
          <cell r="K202">
            <v>4020000</v>
          </cell>
          <cell r="L202">
            <v>-14640000</v>
          </cell>
          <cell r="N202">
            <v>0</v>
          </cell>
        </row>
        <row r="204">
          <cell r="G204">
            <v>-88000000</v>
          </cell>
          <cell r="I204">
            <v>0</v>
          </cell>
          <cell r="J204">
            <v>-88000000</v>
          </cell>
          <cell r="K204">
            <v>0</v>
          </cell>
          <cell r="L204">
            <v>-88000000</v>
          </cell>
          <cell r="N204">
            <v>-88000000</v>
          </cell>
        </row>
        <row r="205">
          <cell r="G205">
            <v>-88000000</v>
          </cell>
          <cell r="I205">
            <v>0</v>
          </cell>
          <cell r="J205">
            <v>-88000000</v>
          </cell>
          <cell r="K205">
            <v>0</v>
          </cell>
          <cell r="L205">
            <v>-88000000</v>
          </cell>
          <cell r="N205">
            <v>-88000000</v>
          </cell>
        </row>
        <row r="207">
          <cell r="G207">
            <v>35620866.270000003</v>
          </cell>
          <cell r="I207">
            <v>0</v>
          </cell>
          <cell r="J207">
            <v>35620866.270000003</v>
          </cell>
          <cell r="K207">
            <v>0</v>
          </cell>
          <cell r="L207">
            <v>35620866.270000003</v>
          </cell>
          <cell r="N207">
            <v>28803450.100000001</v>
          </cell>
        </row>
        <row r="208">
          <cell r="G208">
            <v>35620866.270000003</v>
          </cell>
          <cell r="I208">
            <v>0</v>
          </cell>
          <cell r="J208">
            <v>35620866.270000003</v>
          </cell>
          <cell r="K208">
            <v>0</v>
          </cell>
          <cell r="L208">
            <v>35620866.270000003</v>
          </cell>
          <cell r="N208">
            <v>28803450.100000001</v>
          </cell>
        </row>
        <row r="210">
          <cell r="G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N210">
            <v>0</v>
          </cell>
        </row>
        <row r="212">
          <cell r="G212">
            <v>-45903449.979999997</v>
          </cell>
          <cell r="I212">
            <v>0</v>
          </cell>
          <cell r="J212">
            <v>-45903449.979999997</v>
          </cell>
          <cell r="K212">
            <v>0</v>
          </cell>
          <cell r="L212">
            <v>-45903449.979999997</v>
          </cell>
          <cell r="N212">
            <v>-45937853.920000002</v>
          </cell>
        </row>
        <row r="213">
          <cell r="G213">
            <v>-371085.19</v>
          </cell>
          <cell r="I213">
            <v>0</v>
          </cell>
          <cell r="J213">
            <v>-371085.19</v>
          </cell>
          <cell r="K213">
            <v>0</v>
          </cell>
          <cell r="L213">
            <v>-371085.19</v>
          </cell>
          <cell r="N213">
            <v>-569606.15</v>
          </cell>
        </row>
        <row r="214">
          <cell r="G214">
            <v>62850</v>
          </cell>
          <cell r="I214">
            <v>0</v>
          </cell>
          <cell r="J214">
            <v>62850</v>
          </cell>
          <cell r="K214">
            <v>0</v>
          </cell>
          <cell r="L214">
            <v>62850</v>
          </cell>
          <cell r="N214">
            <v>20250</v>
          </cell>
        </row>
        <row r="215">
          <cell r="G215">
            <v>65200</v>
          </cell>
          <cell r="I215">
            <v>0</v>
          </cell>
          <cell r="J215">
            <v>65200</v>
          </cell>
          <cell r="K215">
            <v>0</v>
          </cell>
          <cell r="L215">
            <v>65200</v>
          </cell>
          <cell r="N215">
            <v>0</v>
          </cell>
        </row>
        <row r="216">
          <cell r="G216">
            <v>-46146485.169999994</v>
          </cell>
          <cell r="I216">
            <v>0</v>
          </cell>
          <cell r="J216">
            <v>-46146485.169999994</v>
          </cell>
          <cell r="K216">
            <v>0</v>
          </cell>
          <cell r="L216">
            <v>-46146485.169999994</v>
          </cell>
          <cell r="N216">
            <v>-46487210.07</v>
          </cell>
        </row>
        <row r="218">
          <cell r="G218">
            <v>8459090</v>
          </cell>
          <cell r="I218">
            <v>0</v>
          </cell>
          <cell r="J218">
            <v>8459090</v>
          </cell>
          <cell r="K218">
            <v>0</v>
          </cell>
          <cell r="L218">
            <v>8459090</v>
          </cell>
          <cell r="N218">
            <v>8794174.8399999999</v>
          </cell>
        </row>
        <row r="219">
          <cell r="G219">
            <v>9829260</v>
          </cell>
          <cell r="I219">
            <v>0</v>
          </cell>
          <cell r="J219">
            <v>9829260</v>
          </cell>
          <cell r="K219">
            <v>0</v>
          </cell>
          <cell r="L219">
            <v>9829260</v>
          </cell>
          <cell r="N219">
            <v>7943547.0899999999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181920.9</v>
          </cell>
          <cell r="L220">
            <v>181920.9</v>
          </cell>
          <cell r="N220">
            <v>0</v>
          </cell>
        </row>
        <row r="221">
          <cell r="G221">
            <v>12764215.289999999</v>
          </cell>
          <cell r="I221">
            <v>0</v>
          </cell>
          <cell r="J221">
            <v>12764215.289999999</v>
          </cell>
          <cell r="K221">
            <v>0</v>
          </cell>
          <cell r="L221">
            <v>12764215.289999999</v>
          </cell>
          <cell r="N221">
            <v>22501270.66</v>
          </cell>
        </row>
        <row r="224">
          <cell r="G224">
            <v>-250</v>
          </cell>
          <cell r="I224">
            <v>0</v>
          </cell>
          <cell r="J224">
            <v>-250</v>
          </cell>
          <cell r="K224">
            <v>0</v>
          </cell>
          <cell r="L224">
            <v>-250</v>
          </cell>
          <cell r="N224">
            <v>0</v>
          </cell>
        </row>
        <row r="225">
          <cell r="G225">
            <v>-150252</v>
          </cell>
          <cell r="I225">
            <v>0</v>
          </cell>
          <cell r="J225">
            <v>-150252</v>
          </cell>
          <cell r="K225">
            <v>0</v>
          </cell>
          <cell r="L225">
            <v>-150252</v>
          </cell>
          <cell r="N225">
            <v>-177834</v>
          </cell>
        </row>
        <row r="226">
          <cell r="G226">
            <v>2118060.94</v>
          </cell>
          <cell r="I226">
            <v>0</v>
          </cell>
          <cell r="J226">
            <v>2118060.94</v>
          </cell>
          <cell r="K226">
            <v>0</v>
          </cell>
          <cell r="L226">
            <v>2118060.94</v>
          </cell>
          <cell r="N226">
            <v>610380.75</v>
          </cell>
        </row>
        <row r="227">
          <cell r="G227">
            <v>-8175160</v>
          </cell>
          <cell r="I227">
            <v>0</v>
          </cell>
          <cell r="J227">
            <v>-8175160</v>
          </cell>
          <cell r="K227">
            <v>2739636.94</v>
          </cell>
          <cell r="L227">
            <v>-5435523.0599999996</v>
          </cell>
          <cell r="N227">
            <v>-8750787.6999999993</v>
          </cell>
        </row>
        <row r="228">
          <cell r="G228">
            <v>-5935853</v>
          </cell>
          <cell r="I228">
            <v>0</v>
          </cell>
          <cell r="J228">
            <v>-5935853</v>
          </cell>
          <cell r="K228">
            <v>-2739636.94</v>
          </cell>
          <cell r="L228">
            <v>-8675489.9399999995</v>
          </cell>
          <cell r="N228">
            <v>-9829259.8900000006</v>
          </cell>
        </row>
        <row r="229">
          <cell r="G229">
            <v>0</v>
          </cell>
          <cell r="I229">
            <v>-23362.799999999999</v>
          </cell>
          <cell r="J229">
            <v>-23362.799999999999</v>
          </cell>
          <cell r="K229">
            <v>0</v>
          </cell>
          <cell r="L229">
            <v>-23362.799999999999</v>
          </cell>
          <cell r="N229">
            <v>-181920.9</v>
          </cell>
        </row>
        <row r="231">
          <cell r="G231">
            <v>18909111.23</v>
          </cell>
          <cell r="I231">
            <v>-23362.799999999999</v>
          </cell>
          <cell r="J231">
            <v>18885748.43</v>
          </cell>
          <cell r="K231">
            <v>181920.9</v>
          </cell>
          <cell r="L231">
            <v>19067669.330000002</v>
          </cell>
          <cell r="N231">
            <v>20909570.850000005</v>
          </cell>
        </row>
        <row r="233">
          <cell r="G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N233">
            <v>3189522.49</v>
          </cell>
        </row>
        <row r="234">
          <cell r="G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N234">
            <v>1242488.05</v>
          </cell>
        </row>
        <row r="235">
          <cell r="G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N235">
            <v>120887</v>
          </cell>
        </row>
        <row r="236">
          <cell r="G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N236">
            <v>42623</v>
          </cell>
        </row>
        <row r="237">
          <cell r="G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N237">
            <v>2820</v>
          </cell>
        </row>
        <row r="238">
          <cell r="G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N238">
            <v>1034</v>
          </cell>
        </row>
        <row r="239">
          <cell r="G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N239">
            <v>357268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130998</v>
          </cell>
        </row>
        <row r="241">
          <cell r="G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184200</v>
          </cell>
        </row>
        <row r="242">
          <cell r="G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N242">
            <v>60500</v>
          </cell>
        </row>
        <row r="243">
          <cell r="G243">
            <v>162350</v>
          </cell>
          <cell r="I243">
            <v>0</v>
          </cell>
          <cell r="J243">
            <v>162350</v>
          </cell>
          <cell r="K243">
            <v>0</v>
          </cell>
          <cell r="L243">
            <v>162350</v>
          </cell>
          <cell r="N243">
            <v>0</v>
          </cell>
        </row>
        <row r="244">
          <cell r="G244">
            <v>55000</v>
          </cell>
          <cell r="I244">
            <v>0</v>
          </cell>
          <cell r="J244">
            <v>55000</v>
          </cell>
          <cell r="K244">
            <v>0</v>
          </cell>
          <cell r="L244">
            <v>55000</v>
          </cell>
          <cell r="N244">
            <v>0</v>
          </cell>
        </row>
        <row r="245">
          <cell r="G245">
            <v>57600.23</v>
          </cell>
          <cell r="I245">
            <v>0</v>
          </cell>
          <cell r="J245">
            <v>57600.23</v>
          </cell>
          <cell r="K245">
            <v>0</v>
          </cell>
          <cell r="L245">
            <v>57600.23</v>
          </cell>
          <cell r="N245">
            <v>0</v>
          </cell>
        </row>
        <row r="246">
          <cell r="G246">
            <v>287493.42</v>
          </cell>
          <cell r="I246">
            <v>0</v>
          </cell>
          <cell r="J246">
            <v>287493.42</v>
          </cell>
          <cell r="K246">
            <v>0</v>
          </cell>
          <cell r="L246">
            <v>287493.42</v>
          </cell>
          <cell r="N246">
            <v>0</v>
          </cell>
        </row>
        <row r="247">
          <cell r="G247">
            <v>1161224.05</v>
          </cell>
          <cell r="I247">
            <v>0</v>
          </cell>
          <cell r="J247">
            <v>1161224.05</v>
          </cell>
          <cell r="K247">
            <v>0</v>
          </cell>
          <cell r="L247">
            <v>1161224.05</v>
          </cell>
          <cell r="N247">
            <v>0</v>
          </cell>
        </row>
        <row r="248">
          <cell r="G248">
            <v>2994858.17</v>
          </cell>
          <cell r="I248">
            <v>0</v>
          </cell>
          <cell r="J248">
            <v>2994858.17</v>
          </cell>
          <cell r="K248">
            <v>0</v>
          </cell>
          <cell r="L248">
            <v>2994858.17</v>
          </cell>
          <cell r="N248">
            <v>0</v>
          </cell>
        </row>
        <row r="249">
          <cell r="G249">
            <v>43048.24</v>
          </cell>
          <cell r="I249">
            <v>0</v>
          </cell>
          <cell r="J249">
            <v>43048.24</v>
          </cell>
          <cell r="K249">
            <v>0</v>
          </cell>
          <cell r="L249">
            <v>43048.24</v>
          </cell>
          <cell r="N249">
            <v>0</v>
          </cell>
        </row>
        <row r="250">
          <cell r="G250">
            <v>116671.02</v>
          </cell>
          <cell r="I250">
            <v>0</v>
          </cell>
          <cell r="J250">
            <v>116671.02</v>
          </cell>
          <cell r="K250">
            <v>0</v>
          </cell>
          <cell r="L250">
            <v>116671.02</v>
          </cell>
          <cell r="N250">
            <v>0</v>
          </cell>
        </row>
        <row r="251">
          <cell r="G251">
            <v>554.84</v>
          </cell>
          <cell r="I251">
            <v>0</v>
          </cell>
          <cell r="J251">
            <v>554.84</v>
          </cell>
          <cell r="K251">
            <v>0</v>
          </cell>
          <cell r="L251">
            <v>554.84</v>
          </cell>
          <cell r="N251">
            <v>0</v>
          </cell>
        </row>
        <row r="252">
          <cell r="G252">
            <v>2358.06</v>
          </cell>
          <cell r="I252">
            <v>0</v>
          </cell>
          <cell r="J252">
            <v>2358.06</v>
          </cell>
          <cell r="K252">
            <v>0</v>
          </cell>
          <cell r="L252">
            <v>2358.06</v>
          </cell>
          <cell r="N252">
            <v>0</v>
          </cell>
        </row>
        <row r="253">
          <cell r="G253">
            <v>4881158.03</v>
          </cell>
          <cell r="I253">
            <v>0</v>
          </cell>
          <cell r="J253">
            <v>4881158.03</v>
          </cell>
          <cell r="K253">
            <v>0</v>
          </cell>
          <cell r="L253">
            <v>4881158.03</v>
          </cell>
          <cell r="N253">
            <v>5332340.54</v>
          </cell>
        </row>
        <row r="255">
          <cell r="G255">
            <v>10366.120000000001</v>
          </cell>
          <cell r="I255">
            <v>0</v>
          </cell>
          <cell r="J255">
            <v>10366.120000000001</v>
          </cell>
          <cell r="K255">
            <v>0</v>
          </cell>
          <cell r="L255">
            <v>10366.120000000001</v>
          </cell>
          <cell r="N255">
            <v>84152</v>
          </cell>
        </row>
        <row r="256">
          <cell r="G256">
            <v>576913.18999999994</v>
          </cell>
          <cell r="I256">
            <v>0</v>
          </cell>
          <cell r="J256">
            <v>576913.18999999994</v>
          </cell>
          <cell r="K256">
            <v>0</v>
          </cell>
          <cell r="L256">
            <v>576913.18999999994</v>
          </cell>
          <cell r="N256">
            <v>451374.57</v>
          </cell>
        </row>
        <row r="257">
          <cell r="G257">
            <v>109999.07</v>
          </cell>
          <cell r="I257">
            <v>0</v>
          </cell>
          <cell r="J257">
            <v>109999.07</v>
          </cell>
          <cell r="K257">
            <v>0</v>
          </cell>
          <cell r="L257">
            <v>109999.07</v>
          </cell>
          <cell r="N257">
            <v>169294.86</v>
          </cell>
        </row>
        <row r="258">
          <cell r="G258">
            <v>2708</v>
          </cell>
          <cell r="I258">
            <v>0</v>
          </cell>
          <cell r="J258">
            <v>2708</v>
          </cell>
          <cell r="K258">
            <v>0</v>
          </cell>
          <cell r="L258">
            <v>2708</v>
          </cell>
          <cell r="N258">
            <v>133750</v>
          </cell>
        </row>
        <row r="260">
          <cell r="G260">
            <v>59880</v>
          </cell>
          <cell r="I260">
            <v>0</v>
          </cell>
          <cell r="J260">
            <v>59880</v>
          </cell>
          <cell r="K260">
            <v>0</v>
          </cell>
          <cell r="L260">
            <v>59880</v>
          </cell>
          <cell r="N260">
            <v>155059.62</v>
          </cell>
        </row>
        <row r="262">
          <cell r="G262">
            <v>337329</v>
          </cell>
          <cell r="I262">
            <v>0</v>
          </cell>
          <cell r="J262">
            <v>337329</v>
          </cell>
          <cell r="K262">
            <v>0</v>
          </cell>
          <cell r="L262">
            <v>337329</v>
          </cell>
          <cell r="N262">
            <v>314666.90000000002</v>
          </cell>
        </row>
        <row r="263">
          <cell r="G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N263">
            <v>1000</v>
          </cell>
        </row>
        <row r="264">
          <cell r="G264">
            <v>118568.27</v>
          </cell>
          <cell r="I264">
            <v>0</v>
          </cell>
          <cell r="J264">
            <v>118568.27</v>
          </cell>
          <cell r="K264">
            <v>0</v>
          </cell>
          <cell r="L264">
            <v>118568.27</v>
          </cell>
          <cell r="N264">
            <v>0</v>
          </cell>
        </row>
        <row r="265">
          <cell r="G265">
            <v>821155.49</v>
          </cell>
          <cell r="I265">
            <v>0</v>
          </cell>
          <cell r="J265">
            <v>821155.49</v>
          </cell>
          <cell r="K265">
            <v>0</v>
          </cell>
          <cell r="L265">
            <v>821155.49</v>
          </cell>
          <cell r="N265">
            <v>0</v>
          </cell>
        </row>
        <row r="266">
          <cell r="G266">
            <v>450000</v>
          </cell>
          <cell r="I266">
            <v>0</v>
          </cell>
          <cell r="J266">
            <v>450000</v>
          </cell>
          <cell r="K266">
            <v>0</v>
          </cell>
          <cell r="L266">
            <v>450000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633692.06999999995</v>
          </cell>
        </row>
        <row r="268">
          <cell r="G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N268">
            <v>10761.45</v>
          </cell>
        </row>
        <row r="269">
          <cell r="G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N269">
            <v>123972.04</v>
          </cell>
        </row>
        <row r="273">
          <cell r="G273">
            <v>135696.21</v>
          </cell>
          <cell r="I273">
            <v>0</v>
          </cell>
          <cell r="J273">
            <v>135696.21</v>
          </cell>
          <cell r="K273">
            <v>0</v>
          </cell>
          <cell r="L273">
            <v>135696.21</v>
          </cell>
          <cell r="N273">
            <v>274013.49</v>
          </cell>
        </row>
        <row r="274">
          <cell r="G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N274">
            <v>1018926.8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N275">
            <v>75790.47</v>
          </cell>
        </row>
        <row r="276">
          <cell r="G276">
            <v>7114.8</v>
          </cell>
          <cell r="I276">
            <v>0</v>
          </cell>
          <cell r="J276">
            <v>7114.8</v>
          </cell>
          <cell r="K276">
            <v>0</v>
          </cell>
          <cell r="L276">
            <v>7114.8</v>
          </cell>
          <cell r="N276">
            <v>7596</v>
          </cell>
        </row>
        <row r="277">
          <cell r="G277">
            <v>973587.14</v>
          </cell>
          <cell r="I277">
            <v>0</v>
          </cell>
          <cell r="J277">
            <v>973587.14</v>
          </cell>
          <cell r="K277">
            <v>0</v>
          </cell>
          <cell r="L277">
            <v>973587.14</v>
          </cell>
          <cell r="N277">
            <v>0</v>
          </cell>
        </row>
        <row r="278">
          <cell r="G278">
            <v>70202.83</v>
          </cell>
          <cell r="I278">
            <v>0</v>
          </cell>
          <cell r="J278">
            <v>70202.83</v>
          </cell>
          <cell r="K278">
            <v>0</v>
          </cell>
          <cell r="L278">
            <v>70202.83</v>
          </cell>
          <cell r="N278">
            <v>0</v>
          </cell>
        </row>
        <row r="279">
          <cell r="G279">
            <v>279208</v>
          </cell>
          <cell r="I279">
            <v>0</v>
          </cell>
          <cell r="J279">
            <v>279208</v>
          </cell>
          <cell r="K279">
            <v>0</v>
          </cell>
          <cell r="L279">
            <v>279208</v>
          </cell>
          <cell r="N279">
            <v>599187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408000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600000</v>
          </cell>
        </row>
        <row r="282">
          <cell r="G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N282">
            <v>1800784.7</v>
          </cell>
        </row>
        <row r="283">
          <cell r="G283">
            <v>3952728.12</v>
          </cell>
          <cell r="I283">
            <v>0</v>
          </cell>
          <cell r="J283">
            <v>3952728.12</v>
          </cell>
          <cell r="K283">
            <v>0</v>
          </cell>
          <cell r="L283">
            <v>3952728.12</v>
          </cell>
          <cell r="N283">
            <v>6862021.9699999997</v>
          </cell>
        </row>
        <row r="285">
          <cell r="G285">
            <v>179421.44</v>
          </cell>
          <cell r="I285">
            <v>0</v>
          </cell>
          <cell r="J285">
            <v>179421.44</v>
          </cell>
          <cell r="K285">
            <v>0</v>
          </cell>
          <cell r="L285">
            <v>179421.44</v>
          </cell>
          <cell r="N285">
            <v>179421.44</v>
          </cell>
        </row>
        <row r="286">
          <cell r="G286">
            <v>1089485.1000000001</v>
          </cell>
          <cell r="I286">
            <v>0</v>
          </cell>
          <cell r="J286">
            <v>1089485.1000000001</v>
          </cell>
          <cell r="K286">
            <v>0</v>
          </cell>
          <cell r="L286">
            <v>1089485.1000000001</v>
          </cell>
          <cell r="N286">
            <v>1089485.1000000001</v>
          </cell>
        </row>
        <row r="287">
          <cell r="G287">
            <v>397111.5</v>
          </cell>
          <cell r="I287">
            <v>0</v>
          </cell>
          <cell r="J287">
            <v>397111.5</v>
          </cell>
          <cell r="K287">
            <v>0</v>
          </cell>
          <cell r="L287">
            <v>397111.5</v>
          </cell>
          <cell r="N287">
            <v>197083.6</v>
          </cell>
        </row>
        <row r="288">
          <cell r="G288">
            <v>2836160.52</v>
          </cell>
          <cell r="I288">
            <v>0</v>
          </cell>
          <cell r="J288">
            <v>2836160.52</v>
          </cell>
          <cell r="K288">
            <v>0</v>
          </cell>
          <cell r="L288">
            <v>2836160.52</v>
          </cell>
          <cell r="N288">
            <v>2889914.18</v>
          </cell>
        </row>
        <row r="289">
          <cell r="G289">
            <v>27996.19</v>
          </cell>
          <cell r="I289">
            <v>0</v>
          </cell>
          <cell r="J289">
            <v>27996.19</v>
          </cell>
          <cell r="K289">
            <v>0</v>
          </cell>
          <cell r="L289">
            <v>27996.19</v>
          </cell>
          <cell r="N289">
            <v>16987.45</v>
          </cell>
        </row>
        <row r="290">
          <cell r="G290">
            <v>39039.4</v>
          </cell>
          <cell r="I290">
            <v>0</v>
          </cell>
          <cell r="J290">
            <v>39039.4</v>
          </cell>
          <cell r="K290">
            <v>0</v>
          </cell>
          <cell r="L290">
            <v>39039.4</v>
          </cell>
          <cell r="N290">
            <v>34597.25</v>
          </cell>
        </row>
        <row r="291">
          <cell r="G291">
            <v>4569214.1500000004</v>
          </cell>
          <cell r="I291">
            <v>0</v>
          </cell>
          <cell r="J291">
            <v>4569214.1500000004</v>
          </cell>
          <cell r="K291">
            <v>0</v>
          </cell>
          <cell r="L291">
            <v>4569214.1500000004</v>
          </cell>
          <cell r="N291">
            <v>4407489.0199999996</v>
          </cell>
        </row>
        <row r="293">
          <cell r="G293">
            <v>1867681.24</v>
          </cell>
          <cell r="I293">
            <v>0</v>
          </cell>
          <cell r="J293">
            <v>1867681.24</v>
          </cell>
          <cell r="K293">
            <v>0</v>
          </cell>
          <cell r="L293">
            <v>1867681.24</v>
          </cell>
          <cell r="N293">
            <v>1286745.93</v>
          </cell>
        </row>
        <row r="294">
          <cell r="G294">
            <v>44805.57</v>
          </cell>
          <cell r="I294">
            <v>0</v>
          </cell>
          <cell r="J294">
            <v>44805.57</v>
          </cell>
          <cell r="K294">
            <v>0</v>
          </cell>
          <cell r="L294">
            <v>44805.57</v>
          </cell>
          <cell r="N294">
            <v>48469.81</v>
          </cell>
        </row>
        <row r="295">
          <cell r="G295">
            <v>0</v>
          </cell>
          <cell r="I295">
            <v>130000</v>
          </cell>
          <cell r="J295">
            <v>130000</v>
          </cell>
          <cell r="K295">
            <v>0</v>
          </cell>
          <cell r="L295">
            <v>130000</v>
          </cell>
          <cell r="N295">
            <v>0</v>
          </cell>
        </row>
        <row r="296">
          <cell r="G296">
            <v>227103</v>
          </cell>
          <cell r="I296">
            <v>0</v>
          </cell>
          <cell r="J296">
            <v>227103</v>
          </cell>
          <cell r="K296">
            <v>0</v>
          </cell>
          <cell r="L296">
            <v>227103</v>
          </cell>
          <cell r="N296">
            <v>175009.91</v>
          </cell>
        </row>
        <row r="297">
          <cell r="G297">
            <v>16225</v>
          </cell>
          <cell r="I297">
            <v>0</v>
          </cell>
          <cell r="J297">
            <v>16225</v>
          </cell>
          <cell r="K297">
            <v>0</v>
          </cell>
          <cell r="L297">
            <v>16225</v>
          </cell>
          <cell r="N297">
            <v>510987.9</v>
          </cell>
        </row>
        <row r="298">
          <cell r="G298">
            <v>158161.68</v>
          </cell>
          <cell r="I298">
            <v>0</v>
          </cell>
          <cell r="J298">
            <v>158161.68</v>
          </cell>
          <cell r="K298">
            <v>0</v>
          </cell>
          <cell r="L298">
            <v>158161.68</v>
          </cell>
          <cell r="N298">
            <v>502514.82</v>
          </cell>
        </row>
        <row r="299">
          <cell r="G299">
            <v>63622.74</v>
          </cell>
          <cell r="I299">
            <v>0</v>
          </cell>
          <cell r="J299">
            <v>63622.74</v>
          </cell>
          <cell r="K299">
            <v>0</v>
          </cell>
          <cell r="L299">
            <v>63622.74</v>
          </cell>
          <cell r="N299">
            <v>49347</v>
          </cell>
        </row>
        <row r="300">
          <cell r="G300">
            <v>1387.1</v>
          </cell>
          <cell r="I300">
            <v>0</v>
          </cell>
          <cell r="J300">
            <v>1387.1</v>
          </cell>
          <cell r="K300">
            <v>0</v>
          </cell>
          <cell r="L300">
            <v>1387.1</v>
          </cell>
          <cell r="N300">
            <v>846</v>
          </cell>
        </row>
        <row r="302">
          <cell r="G302">
            <v>4103.2</v>
          </cell>
          <cell r="I302">
            <v>0</v>
          </cell>
          <cell r="J302">
            <v>4103.2</v>
          </cell>
          <cell r="K302">
            <v>0</v>
          </cell>
          <cell r="L302">
            <v>4103.2</v>
          </cell>
          <cell r="N302">
            <v>5193.22</v>
          </cell>
        </row>
        <row r="303">
          <cell r="G303">
            <v>56162.51</v>
          </cell>
          <cell r="I303">
            <v>0</v>
          </cell>
          <cell r="J303">
            <v>56162.51</v>
          </cell>
          <cell r="K303">
            <v>0</v>
          </cell>
          <cell r="L303">
            <v>56162.51</v>
          </cell>
          <cell r="N303">
            <v>189943.09</v>
          </cell>
        </row>
        <row r="304">
          <cell r="G304">
            <v>197628.81</v>
          </cell>
          <cell r="I304">
            <v>0</v>
          </cell>
          <cell r="J304">
            <v>197628.81</v>
          </cell>
          <cell r="K304">
            <v>0</v>
          </cell>
          <cell r="L304">
            <v>197628.81</v>
          </cell>
          <cell r="N304">
            <v>107180.96</v>
          </cell>
        </row>
        <row r="305">
          <cell r="G305">
            <v>33315.129999999997</v>
          </cell>
          <cell r="I305">
            <v>0</v>
          </cell>
          <cell r="J305">
            <v>33315.129999999997</v>
          </cell>
          <cell r="K305">
            <v>0</v>
          </cell>
          <cell r="L305">
            <v>33315.129999999997</v>
          </cell>
          <cell r="N305">
            <v>139815.32</v>
          </cell>
        </row>
        <row r="306">
          <cell r="G306">
            <v>3014252.16</v>
          </cell>
          <cell r="I306">
            <v>0</v>
          </cell>
          <cell r="J306">
            <v>3014252.16</v>
          </cell>
          <cell r="K306">
            <v>0</v>
          </cell>
          <cell r="L306">
            <v>3014252.16</v>
          </cell>
          <cell r="N306">
            <v>4898159.76</v>
          </cell>
        </row>
        <row r="307">
          <cell r="G307">
            <v>588480.6</v>
          </cell>
          <cell r="I307">
            <v>62578.15</v>
          </cell>
          <cell r="J307">
            <v>651058.75</v>
          </cell>
          <cell r="K307">
            <v>0</v>
          </cell>
          <cell r="L307">
            <v>651058.75</v>
          </cell>
          <cell r="N307">
            <v>12375</v>
          </cell>
        </row>
        <row r="308">
          <cell r="G308">
            <v>70700</v>
          </cell>
          <cell r="I308">
            <v>0</v>
          </cell>
          <cell r="J308">
            <v>70700</v>
          </cell>
          <cell r="K308">
            <v>0</v>
          </cell>
          <cell r="L308">
            <v>70700</v>
          </cell>
          <cell r="N308">
            <v>77800</v>
          </cell>
        </row>
        <row r="309">
          <cell r="G309">
            <v>237266.66</v>
          </cell>
          <cell r="I309">
            <v>0</v>
          </cell>
          <cell r="J309">
            <v>237266.66</v>
          </cell>
          <cell r="K309">
            <v>0</v>
          </cell>
          <cell r="L309">
            <v>237266.66</v>
          </cell>
          <cell r="N309">
            <v>253174.12</v>
          </cell>
        </row>
        <row r="310">
          <cell r="G310">
            <v>83514.8</v>
          </cell>
          <cell r="I310">
            <v>0</v>
          </cell>
          <cell r="J310">
            <v>83514.8</v>
          </cell>
          <cell r="K310">
            <v>0</v>
          </cell>
          <cell r="L310">
            <v>83514.8</v>
          </cell>
          <cell r="N310">
            <v>223911.76</v>
          </cell>
        </row>
        <row r="311">
          <cell r="G311">
            <v>74929.02</v>
          </cell>
          <cell r="I311">
            <v>0</v>
          </cell>
          <cell r="J311">
            <v>74929.02</v>
          </cell>
          <cell r="K311">
            <v>0</v>
          </cell>
          <cell r="L311">
            <v>74929.02</v>
          </cell>
          <cell r="N311">
            <v>64574.41</v>
          </cell>
        </row>
        <row r="312">
          <cell r="G312">
            <v>45314.53</v>
          </cell>
          <cell r="I312">
            <v>0</v>
          </cell>
          <cell r="J312">
            <v>45314.53</v>
          </cell>
          <cell r="K312">
            <v>0</v>
          </cell>
          <cell r="L312">
            <v>45314.53</v>
          </cell>
          <cell r="N312">
            <v>20427.61</v>
          </cell>
        </row>
        <row r="313">
          <cell r="G313">
            <v>110500</v>
          </cell>
          <cell r="I313">
            <v>0</v>
          </cell>
          <cell r="J313">
            <v>110500</v>
          </cell>
          <cell r="K313">
            <v>0</v>
          </cell>
          <cell r="L313">
            <v>110500</v>
          </cell>
          <cell r="N313">
            <v>85000</v>
          </cell>
        </row>
        <row r="314">
          <cell r="G314">
            <v>80320.679999999993</v>
          </cell>
          <cell r="I314">
            <v>0</v>
          </cell>
          <cell r="J314">
            <v>80320.679999999993</v>
          </cell>
          <cell r="K314">
            <v>0</v>
          </cell>
          <cell r="L314">
            <v>80320.679999999993</v>
          </cell>
          <cell r="N314">
            <v>39692.07</v>
          </cell>
        </row>
        <row r="315">
          <cell r="G315">
            <v>95878.98</v>
          </cell>
          <cell r="I315">
            <v>-61</v>
          </cell>
          <cell r="J315">
            <v>95817.98</v>
          </cell>
          <cell r="K315">
            <v>0</v>
          </cell>
          <cell r="L315">
            <v>95817.98</v>
          </cell>
          <cell r="N315">
            <v>79292.800000000003</v>
          </cell>
        </row>
        <row r="316">
          <cell r="G316">
            <v>16000</v>
          </cell>
          <cell r="I316">
            <v>0</v>
          </cell>
          <cell r="J316">
            <v>16000</v>
          </cell>
          <cell r="K316">
            <v>0</v>
          </cell>
          <cell r="L316">
            <v>16000</v>
          </cell>
          <cell r="N316">
            <v>0</v>
          </cell>
        </row>
        <row r="317">
          <cell r="G317">
            <v>461101.08</v>
          </cell>
          <cell r="I317">
            <v>0</v>
          </cell>
          <cell r="J317">
            <v>461101.08</v>
          </cell>
          <cell r="K317">
            <v>0</v>
          </cell>
          <cell r="L317">
            <v>461101.08</v>
          </cell>
          <cell r="N317">
            <v>579007.55000000005</v>
          </cell>
        </row>
        <row r="318">
          <cell r="G318">
            <v>142734.51999999999</v>
          </cell>
          <cell r="I318">
            <v>0</v>
          </cell>
          <cell r="J318">
            <v>142734.51999999999</v>
          </cell>
          <cell r="K318">
            <v>0</v>
          </cell>
          <cell r="L318">
            <v>142734.51999999999</v>
          </cell>
          <cell r="N318">
            <v>149423.31</v>
          </cell>
        </row>
        <row r="319">
          <cell r="G319">
            <v>113394.3</v>
          </cell>
          <cell r="I319">
            <v>0</v>
          </cell>
          <cell r="J319">
            <v>113394.3</v>
          </cell>
          <cell r="K319">
            <v>0</v>
          </cell>
          <cell r="L319">
            <v>113394.3</v>
          </cell>
          <cell r="N319">
            <v>125783.82</v>
          </cell>
        </row>
        <row r="320">
          <cell r="G320">
            <v>124196.39</v>
          </cell>
          <cell r="I320">
            <v>0</v>
          </cell>
          <cell r="J320">
            <v>124196.39</v>
          </cell>
          <cell r="K320">
            <v>0</v>
          </cell>
          <cell r="L320">
            <v>124196.39</v>
          </cell>
          <cell r="N320">
            <v>150817.69</v>
          </cell>
        </row>
        <row r="321">
          <cell r="G321">
            <v>153119.42000000001</v>
          </cell>
          <cell r="I321">
            <v>0</v>
          </cell>
          <cell r="J321">
            <v>153119.42000000001</v>
          </cell>
          <cell r="K321">
            <v>0</v>
          </cell>
          <cell r="L321">
            <v>153119.42000000001</v>
          </cell>
          <cell r="N321">
            <v>160250.15</v>
          </cell>
        </row>
        <row r="322">
          <cell r="G322">
            <v>7679.17</v>
          </cell>
          <cell r="I322">
            <v>0</v>
          </cell>
          <cell r="J322">
            <v>7679.17</v>
          </cell>
          <cell r="K322">
            <v>0</v>
          </cell>
          <cell r="L322">
            <v>7679.17</v>
          </cell>
          <cell r="N322">
            <v>8290.3700000000008</v>
          </cell>
        </row>
        <row r="323">
          <cell r="G323">
            <v>17084</v>
          </cell>
          <cell r="I323">
            <v>0</v>
          </cell>
          <cell r="J323">
            <v>17084</v>
          </cell>
          <cell r="K323">
            <v>0</v>
          </cell>
          <cell r="L323">
            <v>17084</v>
          </cell>
          <cell r="N323">
            <v>22377</v>
          </cell>
        </row>
        <row r="324">
          <cell r="G324">
            <v>479458.16</v>
          </cell>
          <cell r="I324">
            <v>0</v>
          </cell>
          <cell r="J324">
            <v>479458.16</v>
          </cell>
          <cell r="K324">
            <v>0</v>
          </cell>
          <cell r="L324">
            <v>479458.16</v>
          </cell>
          <cell r="N324">
            <v>606069.25</v>
          </cell>
        </row>
        <row r="325">
          <cell r="G325">
            <v>11800</v>
          </cell>
          <cell r="I325">
            <v>0</v>
          </cell>
          <cell r="J325">
            <v>11800</v>
          </cell>
          <cell r="K325">
            <v>0</v>
          </cell>
          <cell r="L325">
            <v>11800</v>
          </cell>
          <cell r="N325">
            <v>7590</v>
          </cell>
        </row>
        <row r="331">
          <cell r="G331">
            <v>7006.52</v>
          </cell>
          <cell r="I331">
            <v>0</v>
          </cell>
          <cell r="J331">
            <v>7006.52</v>
          </cell>
          <cell r="K331">
            <v>0</v>
          </cell>
          <cell r="L331">
            <v>7006.52</v>
          </cell>
          <cell r="N331">
            <v>20378.939999999999</v>
          </cell>
        </row>
        <row r="332">
          <cell r="G332">
            <v>6040</v>
          </cell>
          <cell r="I332">
            <v>0</v>
          </cell>
          <cell r="J332">
            <v>6040</v>
          </cell>
          <cell r="K332">
            <v>0</v>
          </cell>
          <cell r="L332">
            <v>6040</v>
          </cell>
          <cell r="N332">
            <v>6040</v>
          </cell>
        </row>
        <row r="333">
          <cell r="G333">
            <v>94581.7</v>
          </cell>
          <cell r="I333">
            <v>0</v>
          </cell>
          <cell r="J333">
            <v>94581.7</v>
          </cell>
          <cell r="K333">
            <v>0</v>
          </cell>
          <cell r="L333">
            <v>94581.7</v>
          </cell>
          <cell r="N333">
            <v>66559.399999999994</v>
          </cell>
        </row>
        <row r="334">
          <cell r="G334">
            <v>300000</v>
          </cell>
          <cell r="I334">
            <v>0</v>
          </cell>
          <cell r="J334">
            <v>300000</v>
          </cell>
          <cell r="K334">
            <v>0</v>
          </cell>
          <cell r="L334">
            <v>300000</v>
          </cell>
          <cell r="N334">
            <v>50000</v>
          </cell>
        </row>
        <row r="335">
          <cell r="G335">
            <v>30000</v>
          </cell>
          <cell r="I335">
            <v>0</v>
          </cell>
          <cell r="J335">
            <v>30000</v>
          </cell>
          <cell r="K335">
            <v>0</v>
          </cell>
          <cell r="L335">
            <v>30000</v>
          </cell>
          <cell r="N335">
            <v>0</v>
          </cell>
        </row>
        <row r="336">
          <cell r="G336">
            <v>98152.02</v>
          </cell>
          <cell r="I336">
            <v>0</v>
          </cell>
          <cell r="J336">
            <v>98152.02</v>
          </cell>
          <cell r="K336">
            <v>0</v>
          </cell>
          <cell r="L336">
            <v>98152.02</v>
          </cell>
          <cell r="N336">
            <v>26066.74</v>
          </cell>
        </row>
        <row r="337">
          <cell r="G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N337">
            <v>1066.72</v>
          </cell>
        </row>
        <row r="338">
          <cell r="G338">
            <v>121752</v>
          </cell>
          <cell r="I338">
            <v>0</v>
          </cell>
          <cell r="J338">
            <v>121752</v>
          </cell>
          <cell r="K338">
            <v>0</v>
          </cell>
          <cell r="L338">
            <v>121752</v>
          </cell>
          <cell r="N338">
            <v>141112</v>
          </cell>
        </row>
        <row r="339">
          <cell r="G339">
            <v>101902.72</v>
          </cell>
          <cell r="I339">
            <v>0</v>
          </cell>
          <cell r="J339">
            <v>101902.72</v>
          </cell>
          <cell r="K339">
            <v>0</v>
          </cell>
          <cell r="L339">
            <v>101902.72</v>
          </cell>
          <cell r="N339">
            <v>12097.28</v>
          </cell>
        </row>
        <row r="341">
          <cell r="G341">
            <v>0</v>
          </cell>
          <cell r="I341">
            <v>549445</v>
          </cell>
          <cell r="J341">
            <v>549445</v>
          </cell>
          <cell r="K341">
            <v>0</v>
          </cell>
          <cell r="L341">
            <v>549445</v>
          </cell>
          <cell r="N341">
            <v>0</v>
          </cell>
        </row>
        <row r="342">
          <cell r="G342">
            <v>2900</v>
          </cell>
          <cell r="I342">
            <v>0</v>
          </cell>
          <cell r="J342">
            <v>2900</v>
          </cell>
          <cell r="K342">
            <v>0</v>
          </cell>
          <cell r="L342">
            <v>2900</v>
          </cell>
          <cell r="N342">
            <v>500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6420</v>
          </cell>
        </row>
        <row r="344">
          <cell r="G344">
            <v>5655.11</v>
          </cell>
          <cell r="I344">
            <v>0</v>
          </cell>
          <cell r="J344">
            <v>5655.11</v>
          </cell>
          <cell r="K344">
            <v>0</v>
          </cell>
          <cell r="L344">
            <v>5655.11</v>
          </cell>
          <cell r="N344">
            <v>7430.91</v>
          </cell>
        </row>
        <row r="345">
          <cell r="G345">
            <v>18475.59</v>
          </cell>
          <cell r="I345">
            <v>0</v>
          </cell>
          <cell r="J345">
            <v>18475.59</v>
          </cell>
          <cell r="K345">
            <v>0</v>
          </cell>
          <cell r="L345">
            <v>18475.59</v>
          </cell>
          <cell r="N345">
            <v>12798</v>
          </cell>
        </row>
        <row r="346">
          <cell r="G346">
            <v>2255.75</v>
          </cell>
          <cell r="I346">
            <v>0</v>
          </cell>
          <cell r="J346">
            <v>2255.75</v>
          </cell>
          <cell r="K346">
            <v>0</v>
          </cell>
          <cell r="L346">
            <v>2255.75</v>
          </cell>
          <cell r="N346">
            <v>12303.72</v>
          </cell>
        </row>
        <row r="347">
          <cell r="G347">
            <v>243010.55</v>
          </cell>
          <cell r="I347">
            <v>0</v>
          </cell>
          <cell r="J347">
            <v>243010.55</v>
          </cell>
          <cell r="K347">
            <v>-181920.9</v>
          </cell>
          <cell r="L347">
            <v>61089.65</v>
          </cell>
          <cell r="N347">
            <v>-151292.29999999999</v>
          </cell>
        </row>
        <row r="348">
          <cell r="G348">
            <v>896756.16</v>
          </cell>
          <cell r="I348">
            <v>-18860.82</v>
          </cell>
          <cell r="J348">
            <v>877895.34</v>
          </cell>
          <cell r="K348">
            <v>0</v>
          </cell>
          <cell r="L348">
            <v>877895.34</v>
          </cell>
          <cell r="N348">
            <v>5524283.1699999999</v>
          </cell>
        </row>
        <row r="349">
          <cell r="G349">
            <v>48058</v>
          </cell>
          <cell r="I349">
            <v>0</v>
          </cell>
          <cell r="J349">
            <v>48058</v>
          </cell>
          <cell r="K349">
            <v>0</v>
          </cell>
          <cell r="L349">
            <v>48058</v>
          </cell>
          <cell r="N349">
            <v>0</v>
          </cell>
        </row>
        <row r="350">
          <cell r="G350">
            <v>10574466.569999998</v>
          </cell>
          <cell r="I350">
            <v>723101.33</v>
          </cell>
          <cell r="J350">
            <v>11297567.899999999</v>
          </cell>
          <cell r="K350">
            <v>-181920.9</v>
          </cell>
          <cell r="L350">
            <v>11115646.999999998</v>
          </cell>
          <cell r="N350">
            <v>16315835.210000001</v>
          </cell>
        </row>
        <row r="352">
          <cell r="G352">
            <v>171246.26</v>
          </cell>
          <cell r="I352">
            <v>0</v>
          </cell>
          <cell r="J352">
            <v>171246.26</v>
          </cell>
          <cell r="K352">
            <v>0</v>
          </cell>
          <cell r="L352">
            <v>171246.26</v>
          </cell>
          <cell r="N352">
            <v>399708.51</v>
          </cell>
        </row>
        <row r="353">
          <cell r="G353">
            <v>531768.81000000006</v>
          </cell>
          <cell r="I353">
            <v>0</v>
          </cell>
          <cell r="J353">
            <v>531768.81000000006</v>
          </cell>
          <cell r="K353">
            <v>0</v>
          </cell>
          <cell r="L353">
            <v>531768.81000000006</v>
          </cell>
          <cell r="N353">
            <v>389492.66</v>
          </cell>
        </row>
        <row r="354">
          <cell r="G354">
            <v>118085.67</v>
          </cell>
          <cell r="I354">
            <v>0</v>
          </cell>
          <cell r="J354">
            <v>118085.67</v>
          </cell>
          <cell r="K354">
            <v>0</v>
          </cell>
          <cell r="L354">
            <v>118085.67</v>
          </cell>
          <cell r="N354">
            <v>364276.43</v>
          </cell>
        </row>
        <row r="355">
          <cell r="G355">
            <v>439.8</v>
          </cell>
          <cell r="I355">
            <v>0</v>
          </cell>
          <cell r="J355">
            <v>439.8</v>
          </cell>
          <cell r="K355">
            <v>0</v>
          </cell>
          <cell r="L355">
            <v>439.8</v>
          </cell>
          <cell r="N355">
            <v>175.92</v>
          </cell>
        </row>
        <row r="356">
          <cell r="G356">
            <v>17749.8</v>
          </cell>
          <cell r="I356">
            <v>0</v>
          </cell>
          <cell r="J356">
            <v>17749.8</v>
          </cell>
          <cell r="K356">
            <v>0</v>
          </cell>
          <cell r="L356">
            <v>17749.8</v>
          </cell>
          <cell r="N356">
            <v>2966.4</v>
          </cell>
        </row>
        <row r="357">
          <cell r="G357">
            <v>2291.44</v>
          </cell>
          <cell r="I357">
            <v>0</v>
          </cell>
          <cell r="J357">
            <v>2291.44</v>
          </cell>
          <cell r="K357">
            <v>0</v>
          </cell>
          <cell r="L357">
            <v>2291.44</v>
          </cell>
          <cell r="N357">
            <v>0</v>
          </cell>
        </row>
        <row r="358">
          <cell r="G358">
            <v>841581.78</v>
          </cell>
          <cell r="I358">
            <v>0</v>
          </cell>
          <cell r="J358">
            <v>841581.78</v>
          </cell>
          <cell r="K358">
            <v>0</v>
          </cell>
          <cell r="L358">
            <v>841581.78</v>
          </cell>
          <cell r="N358">
            <v>1156619.92</v>
          </cell>
        </row>
        <row r="360">
          <cell r="G360">
            <v>-61395.35</v>
          </cell>
          <cell r="I360">
            <v>-592933.56000000006</v>
          </cell>
          <cell r="J360">
            <v>-654328.91</v>
          </cell>
          <cell r="K360">
            <v>0</v>
          </cell>
          <cell r="L360">
            <v>-654328.91</v>
          </cell>
          <cell r="N360">
            <v>-57877.94</v>
          </cell>
        </row>
        <row r="361">
          <cell r="G361">
            <v>-61395.35</v>
          </cell>
          <cell r="I361">
            <v>-592933.56000000006</v>
          </cell>
          <cell r="J361">
            <v>-654328.91</v>
          </cell>
          <cell r="K361">
            <v>0</v>
          </cell>
          <cell r="L361">
            <v>-654328.91</v>
          </cell>
          <cell r="N361">
            <v>-57877.94</v>
          </cell>
        </row>
        <row r="363">
          <cell r="G363">
            <v>-92476.08</v>
          </cell>
          <cell r="I363">
            <v>0</v>
          </cell>
          <cell r="J363">
            <v>-92476.08</v>
          </cell>
          <cell r="K363">
            <v>0</v>
          </cell>
          <cell r="L363">
            <v>-92476.08</v>
          </cell>
          <cell r="N363">
            <v>0</v>
          </cell>
        </row>
        <row r="364">
          <cell r="G364">
            <v>-2061161.34</v>
          </cell>
          <cell r="I364">
            <v>834680.27</v>
          </cell>
          <cell r="J364">
            <v>-1226481.07</v>
          </cell>
          <cell r="K364">
            <v>-38457.03</v>
          </cell>
          <cell r="L364">
            <v>-1264938.1000000001</v>
          </cell>
          <cell r="N364">
            <v>0</v>
          </cell>
        </row>
        <row r="365">
          <cell r="G365">
            <v>-69526.289999999994</v>
          </cell>
          <cell r="I365">
            <v>0</v>
          </cell>
          <cell r="J365">
            <v>-69526.289999999994</v>
          </cell>
          <cell r="K365">
            <v>0</v>
          </cell>
          <cell r="L365">
            <v>-69526.289999999994</v>
          </cell>
          <cell r="N365">
            <v>-3966.31</v>
          </cell>
        </row>
        <row r="367">
          <cell r="G367">
            <v>-1066205.92</v>
          </cell>
          <cell r="I367">
            <v>-115662.28</v>
          </cell>
          <cell r="J367">
            <v>-1181868.2</v>
          </cell>
          <cell r="K367">
            <v>38457.03</v>
          </cell>
          <cell r="L367">
            <v>-1143411.17</v>
          </cell>
          <cell r="N367">
            <v>-2793468.66</v>
          </cell>
        </row>
        <row r="368">
          <cell r="G368">
            <v>-135385.94</v>
          </cell>
          <cell r="I368">
            <v>0</v>
          </cell>
          <cell r="J368">
            <v>-135385.94</v>
          </cell>
          <cell r="K368">
            <v>0</v>
          </cell>
          <cell r="L368">
            <v>-135385.94</v>
          </cell>
          <cell r="N368">
            <v>0</v>
          </cell>
        </row>
        <row r="369">
          <cell r="G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N369">
            <v>-118588.66</v>
          </cell>
        </row>
        <row r="370">
          <cell r="G370">
            <v>-3424755.57</v>
          </cell>
          <cell r="I370">
            <v>719017.99</v>
          </cell>
          <cell r="J370">
            <v>-2705737.58</v>
          </cell>
          <cell r="K370">
            <v>0</v>
          </cell>
          <cell r="L370">
            <v>-2705737.58</v>
          </cell>
          <cell r="N370">
            <v>-2916023.63</v>
          </cell>
        </row>
        <row r="372">
          <cell r="G372">
            <v>719017.99</v>
          </cell>
          <cell r="I372">
            <v>-719017.99</v>
          </cell>
          <cell r="J372">
            <v>0</v>
          </cell>
          <cell r="K372">
            <v>0</v>
          </cell>
          <cell r="L372">
            <v>0</v>
          </cell>
          <cell r="N372">
            <v>1283118</v>
          </cell>
        </row>
        <row r="373">
          <cell r="G373">
            <v>35476.65</v>
          </cell>
          <cell r="I373">
            <v>12952.1</v>
          </cell>
          <cell r="J373">
            <v>48428.75</v>
          </cell>
          <cell r="K373">
            <v>0</v>
          </cell>
          <cell r="L373">
            <v>48428.75</v>
          </cell>
          <cell r="N373">
            <v>7013.32</v>
          </cell>
        </row>
        <row r="374">
          <cell r="G374">
            <v>382926.06</v>
          </cell>
          <cell r="I374">
            <v>24027.95</v>
          </cell>
          <cell r="J374">
            <v>406954.01</v>
          </cell>
          <cell r="K374">
            <v>0</v>
          </cell>
          <cell r="L374">
            <v>406954.01</v>
          </cell>
          <cell r="N374">
            <v>0</v>
          </cell>
        </row>
        <row r="375">
          <cell r="G375">
            <v>1341.43</v>
          </cell>
          <cell r="I375">
            <v>0</v>
          </cell>
          <cell r="J375">
            <v>1341.43</v>
          </cell>
          <cell r="K375">
            <v>0</v>
          </cell>
          <cell r="L375">
            <v>1341.43</v>
          </cell>
          <cell r="N375">
            <v>4519.3</v>
          </cell>
        </row>
        <row r="376">
          <cell r="G376">
            <v>38625.4</v>
          </cell>
          <cell r="I376">
            <v>0</v>
          </cell>
          <cell r="J376">
            <v>38625.4</v>
          </cell>
          <cell r="K376">
            <v>0</v>
          </cell>
          <cell r="L376">
            <v>38625.4</v>
          </cell>
          <cell r="N376">
            <v>0</v>
          </cell>
        </row>
        <row r="377">
          <cell r="G377">
            <v>112773.97</v>
          </cell>
          <cell r="I377">
            <v>48315.41</v>
          </cell>
          <cell r="J377">
            <v>161089.38</v>
          </cell>
          <cell r="K377">
            <v>0</v>
          </cell>
          <cell r="L377">
            <v>161089.38</v>
          </cell>
          <cell r="N377">
            <v>0</v>
          </cell>
        </row>
        <row r="378">
          <cell r="G378">
            <v>1290161.5</v>
          </cell>
          <cell r="I378">
            <v>-633722.53</v>
          </cell>
          <cell r="J378">
            <v>656438.97</v>
          </cell>
          <cell r="K378">
            <v>0</v>
          </cell>
          <cell r="L378">
            <v>656438.97</v>
          </cell>
          <cell r="N378">
            <v>1294650.6200000001</v>
          </cell>
        </row>
        <row r="380">
          <cell r="G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N380">
            <v>0</v>
          </cell>
        </row>
        <row r="381">
          <cell r="G381">
            <v>-0.24000001768581569</v>
          </cell>
          <cell r="I381">
            <v>0</v>
          </cell>
          <cell r="J381">
            <v>-0.24000004419940524</v>
          </cell>
          <cell r="K381">
            <v>-8.7311491370201111E-11</v>
          </cell>
          <cell r="L381">
            <v>-0.24000004606205039</v>
          </cell>
          <cell r="N381">
            <v>0.10999998159695679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F1" t="str">
            <v>Preliminary 31.12.07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31.12.07</v>
          </cell>
          <cell r="K1" t="str">
            <v>31.12.06</v>
          </cell>
        </row>
        <row r="3">
          <cell r="F3">
            <v>947</v>
          </cell>
          <cell r="G3">
            <v>0</v>
          </cell>
          <cell r="H3">
            <v>947</v>
          </cell>
          <cell r="I3">
            <v>0</v>
          </cell>
          <cell r="J3">
            <v>947</v>
          </cell>
          <cell r="K3">
            <v>0</v>
          </cell>
        </row>
        <row r="4">
          <cell r="F4">
            <v>10000</v>
          </cell>
          <cell r="G4">
            <v>-1115</v>
          </cell>
          <cell r="H4">
            <v>8885</v>
          </cell>
          <cell r="I4">
            <v>0</v>
          </cell>
          <cell r="J4">
            <v>8885</v>
          </cell>
          <cell r="K4">
            <v>8008</v>
          </cell>
        </row>
        <row r="5">
          <cell r="F5">
            <v>-6964216.6399999997</v>
          </cell>
          <cell r="G5">
            <v>0</v>
          </cell>
          <cell r="H5">
            <v>-6964216.6399999997</v>
          </cell>
          <cell r="I5">
            <v>6964216.6399999997</v>
          </cell>
          <cell r="J5">
            <v>0</v>
          </cell>
          <cell r="K5">
            <v>0</v>
          </cell>
        </row>
        <row r="6">
          <cell r="F6">
            <v>-1176</v>
          </cell>
          <cell r="G6">
            <v>0</v>
          </cell>
          <cell r="H6">
            <v>-1176</v>
          </cell>
          <cell r="I6">
            <v>1176</v>
          </cell>
          <cell r="J6">
            <v>0</v>
          </cell>
          <cell r="K6">
            <v>0</v>
          </cell>
        </row>
        <row r="7">
          <cell r="F7">
            <v>5000</v>
          </cell>
          <cell r="G7">
            <v>0</v>
          </cell>
          <cell r="H7">
            <v>5000</v>
          </cell>
          <cell r="I7">
            <v>0</v>
          </cell>
          <cell r="J7">
            <v>5000</v>
          </cell>
          <cell r="K7">
            <v>5000</v>
          </cell>
        </row>
        <row r="8">
          <cell r="F8">
            <v>2527.42</v>
          </cell>
          <cell r="G8">
            <v>0</v>
          </cell>
          <cell r="H8">
            <v>2527.42</v>
          </cell>
          <cell r="I8">
            <v>0</v>
          </cell>
          <cell r="J8">
            <v>2527.42</v>
          </cell>
          <cell r="K8">
            <v>2527.42</v>
          </cell>
        </row>
        <row r="9">
          <cell r="F9">
            <v>6561290.5099999998</v>
          </cell>
          <cell r="G9">
            <v>0</v>
          </cell>
          <cell r="H9">
            <v>6561290.5099999998</v>
          </cell>
          <cell r="I9">
            <v>0</v>
          </cell>
          <cell r="J9">
            <v>6561290.5099999998</v>
          </cell>
          <cell r="K9">
            <v>9028222.5099999998</v>
          </cell>
        </row>
        <row r="10">
          <cell r="F10">
            <v>938509.14</v>
          </cell>
          <cell r="G10">
            <v>0</v>
          </cell>
          <cell r="H10">
            <v>938509.14</v>
          </cell>
          <cell r="I10">
            <v>0</v>
          </cell>
          <cell r="J10">
            <v>938509.14</v>
          </cell>
          <cell r="K10">
            <v>894673.14</v>
          </cell>
        </row>
        <row r="11">
          <cell r="F11">
            <v>21936.94</v>
          </cell>
          <cell r="G11">
            <v>0</v>
          </cell>
          <cell r="H11">
            <v>21936.94</v>
          </cell>
          <cell r="I11">
            <v>0</v>
          </cell>
          <cell r="J11">
            <v>21936.94</v>
          </cell>
          <cell r="K11">
            <v>22136.94</v>
          </cell>
        </row>
        <row r="12">
          <cell r="F12">
            <v>1911.53</v>
          </cell>
          <cell r="G12">
            <v>0</v>
          </cell>
          <cell r="H12">
            <v>1911.53</v>
          </cell>
          <cell r="I12">
            <v>0</v>
          </cell>
          <cell r="J12">
            <v>1911.53</v>
          </cell>
          <cell r="K12">
            <v>624482.63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160000</v>
          </cell>
          <cell r="J13">
            <v>160000</v>
          </cell>
          <cell r="K13">
            <v>1391893.5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-190551.64</v>
          </cell>
        </row>
        <row r="15">
          <cell r="F15">
            <v>576729.9</v>
          </cell>
          <cell r="G15">
            <v>-1115</v>
          </cell>
          <cell r="H15">
            <v>575614.9</v>
          </cell>
          <cell r="I15">
            <v>7125392.6399999997</v>
          </cell>
          <cell r="J15">
            <v>7701007.54</v>
          </cell>
          <cell r="K15">
            <v>11786392.5</v>
          </cell>
        </row>
        <row r="17">
          <cell r="F17">
            <v>0</v>
          </cell>
          <cell r="G17">
            <v>1655821.18</v>
          </cell>
          <cell r="H17">
            <v>1655821.18</v>
          </cell>
          <cell r="I17">
            <v>-6964216.6399999997</v>
          </cell>
          <cell r="J17">
            <v>-5308395.46</v>
          </cell>
          <cell r="K17">
            <v>-0.26</v>
          </cell>
        </row>
        <row r="18">
          <cell r="F18">
            <v>0</v>
          </cell>
          <cell r="G18">
            <v>1176</v>
          </cell>
          <cell r="H18">
            <v>1176</v>
          </cell>
          <cell r="I18">
            <v>-1176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1656997.18</v>
          </cell>
          <cell r="H19">
            <v>1656997.18</v>
          </cell>
          <cell r="I19">
            <v>-6965392.6399999997</v>
          </cell>
          <cell r="J19">
            <v>-5308395.46</v>
          </cell>
          <cell r="K19">
            <v>-0.26</v>
          </cell>
        </row>
        <row r="21">
          <cell r="F21">
            <v>8074232.0800000001</v>
          </cell>
          <cell r="G21">
            <v>0</v>
          </cell>
          <cell r="H21">
            <v>8074232.0800000001</v>
          </cell>
          <cell r="I21">
            <v>0</v>
          </cell>
          <cell r="J21">
            <v>8074232.0800000001</v>
          </cell>
          <cell r="K21">
            <v>3547295.92</v>
          </cell>
        </row>
        <row r="22">
          <cell r="F22">
            <v>1455328.31</v>
          </cell>
          <cell r="G22">
            <v>0</v>
          </cell>
          <cell r="H22">
            <v>1455328.31</v>
          </cell>
          <cell r="I22">
            <v>-160000</v>
          </cell>
          <cell r="J22">
            <v>1295328.31</v>
          </cell>
          <cell r="K22">
            <v>1123865.73</v>
          </cell>
        </row>
        <row r="23">
          <cell r="F23">
            <v>0</v>
          </cell>
          <cell r="G23">
            <v>-549445</v>
          </cell>
          <cell r="H23">
            <v>-549445</v>
          </cell>
          <cell r="I23">
            <v>0</v>
          </cell>
          <cell r="J23">
            <v>-549445</v>
          </cell>
          <cell r="K23">
            <v>0</v>
          </cell>
        </row>
        <row r="24">
          <cell r="F24">
            <v>473449.87</v>
          </cell>
          <cell r="G24">
            <v>0</v>
          </cell>
          <cell r="H24">
            <v>473449.87</v>
          </cell>
          <cell r="I24">
            <v>0</v>
          </cell>
          <cell r="J24">
            <v>473449.87</v>
          </cell>
          <cell r="K24">
            <v>219911.21</v>
          </cell>
        </row>
        <row r="25">
          <cell r="F25">
            <v>10003010.26</v>
          </cell>
          <cell r="G25">
            <v>-549445</v>
          </cell>
          <cell r="H25">
            <v>9453565.2599999998</v>
          </cell>
          <cell r="I25">
            <v>-160000</v>
          </cell>
          <cell r="J25">
            <v>9293565.2599999998</v>
          </cell>
          <cell r="K25">
            <v>4891072.8600000003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179600</v>
          </cell>
          <cell r="G29">
            <v>0</v>
          </cell>
          <cell r="H29">
            <v>179600</v>
          </cell>
          <cell r="I29">
            <v>0</v>
          </cell>
          <cell r="J29">
            <v>179600</v>
          </cell>
          <cell r="K29">
            <v>0</v>
          </cell>
        </row>
        <row r="30">
          <cell r="F30">
            <v>179600</v>
          </cell>
          <cell r="G30">
            <v>0</v>
          </cell>
          <cell r="H30">
            <v>179600</v>
          </cell>
          <cell r="I30">
            <v>0</v>
          </cell>
          <cell r="J30">
            <v>179600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F34">
            <v>8175160.2400000002</v>
          </cell>
          <cell r="G34">
            <v>0</v>
          </cell>
          <cell r="H34">
            <v>8175160.2400000002</v>
          </cell>
          <cell r="I34">
            <v>-2739636.94</v>
          </cell>
          <cell r="J34">
            <v>5435523.2999999998</v>
          </cell>
          <cell r="K34">
            <v>8459089.7899999991</v>
          </cell>
        </row>
        <row r="35">
          <cell r="F35">
            <v>16915</v>
          </cell>
          <cell r="G35">
            <v>0</v>
          </cell>
          <cell r="H35">
            <v>16915</v>
          </cell>
          <cell r="I35">
            <v>0</v>
          </cell>
          <cell r="J35">
            <v>16915</v>
          </cell>
          <cell r="K35">
            <v>16915</v>
          </cell>
        </row>
        <row r="36">
          <cell r="F36">
            <v>8192075.2400000002</v>
          </cell>
          <cell r="G36">
            <v>0</v>
          </cell>
          <cell r="H36">
            <v>8192075.2400000002</v>
          </cell>
          <cell r="I36">
            <v>-2739636.94</v>
          </cell>
          <cell r="J36">
            <v>5452438.2999999998</v>
          </cell>
          <cell r="K36">
            <v>8476004.7899999991</v>
          </cell>
        </row>
        <row r="38">
          <cell r="F38">
            <v>5935852.5199999996</v>
          </cell>
          <cell r="G38">
            <v>0</v>
          </cell>
          <cell r="H38">
            <v>5935852.5199999996</v>
          </cell>
          <cell r="I38">
            <v>2739636.94</v>
          </cell>
          <cell r="J38">
            <v>8675489.4600000009</v>
          </cell>
          <cell r="K38">
            <v>9829260</v>
          </cell>
        </row>
        <row r="39">
          <cell r="F39">
            <v>5935852.5199999996</v>
          </cell>
          <cell r="G39">
            <v>0</v>
          </cell>
          <cell r="H39">
            <v>5935852.5199999996</v>
          </cell>
          <cell r="I39">
            <v>2739636.94</v>
          </cell>
          <cell r="J39">
            <v>8675489.4600000009</v>
          </cell>
          <cell r="K39">
            <v>9829260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291697.90999999997</v>
          </cell>
        </row>
        <row r="42">
          <cell r="F42">
            <v>0</v>
          </cell>
          <cell r="G42">
            <v>23362.799999999999</v>
          </cell>
          <cell r="H42">
            <v>23362.799999999999</v>
          </cell>
          <cell r="I42">
            <v>0</v>
          </cell>
          <cell r="J42">
            <v>23362.799999999999</v>
          </cell>
          <cell r="K42">
            <v>181920.9</v>
          </cell>
        </row>
        <row r="43">
          <cell r="F43">
            <v>174214.9</v>
          </cell>
          <cell r="G43">
            <v>0</v>
          </cell>
          <cell r="H43">
            <v>174214.9</v>
          </cell>
          <cell r="I43">
            <v>0</v>
          </cell>
          <cell r="J43">
            <v>174214.9</v>
          </cell>
          <cell r="K43">
            <v>0</v>
          </cell>
        </row>
        <row r="44">
          <cell r="F44">
            <v>174214.9</v>
          </cell>
          <cell r="G44">
            <v>23362.799999999999</v>
          </cell>
          <cell r="H44">
            <v>197577.7</v>
          </cell>
          <cell r="I44">
            <v>0</v>
          </cell>
          <cell r="J44">
            <v>197577.7</v>
          </cell>
          <cell r="K44">
            <v>473618.81</v>
          </cell>
        </row>
        <row r="46">
          <cell r="F46">
            <v>-6421039.3300000001</v>
          </cell>
          <cell r="G46">
            <v>18860.82</v>
          </cell>
          <cell r="H46">
            <v>-6402178.5099999998</v>
          </cell>
          <cell r="I46">
            <v>0</v>
          </cell>
          <cell r="J46">
            <v>-6402178.5099999998</v>
          </cell>
          <cell r="K46">
            <v>-5524283.1699999999</v>
          </cell>
        </row>
        <row r="47">
          <cell r="F47">
            <v>-6421039.3300000001</v>
          </cell>
          <cell r="G47">
            <v>18860.82</v>
          </cell>
          <cell r="H47">
            <v>-6402178.5099999998</v>
          </cell>
          <cell r="I47">
            <v>0</v>
          </cell>
          <cell r="J47">
            <v>-6402178.5099999998</v>
          </cell>
          <cell r="K47">
            <v>-5524283.1699999999</v>
          </cell>
        </row>
        <row r="49">
          <cell r="F49">
            <v>34593.49</v>
          </cell>
          <cell r="G49">
            <v>0</v>
          </cell>
          <cell r="H49">
            <v>34593.49</v>
          </cell>
          <cell r="I49">
            <v>0</v>
          </cell>
          <cell r="J49">
            <v>34593.49</v>
          </cell>
          <cell r="K49">
            <v>42593.78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27032.87</v>
          </cell>
        </row>
        <row r="51">
          <cell r="F51">
            <v>763.03</v>
          </cell>
          <cell r="G51">
            <v>0</v>
          </cell>
          <cell r="H51">
            <v>763.03</v>
          </cell>
          <cell r="I51">
            <v>0</v>
          </cell>
          <cell r="J51">
            <v>763.03</v>
          </cell>
          <cell r="K51">
            <v>25050.41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76840.42</v>
          </cell>
        </row>
        <row r="53">
          <cell r="F53">
            <v>383.51</v>
          </cell>
          <cell r="G53">
            <v>0</v>
          </cell>
          <cell r="H53">
            <v>383.51</v>
          </cell>
          <cell r="I53">
            <v>0</v>
          </cell>
          <cell r="J53">
            <v>383.51</v>
          </cell>
          <cell r="K53">
            <v>3472.58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2835.61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1200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8767.1200000000008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8767.1200000000008</v>
          </cell>
        </row>
        <row r="58">
          <cell r="F58">
            <v>35740.03</v>
          </cell>
          <cell r="G58">
            <v>0</v>
          </cell>
          <cell r="H58">
            <v>35740.03</v>
          </cell>
          <cell r="I58">
            <v>0</v>
          </cell>
          <cell r="J58">
            <v>35740.03</v>
          </cell>
          <cell r="K58">
            <v>196559.91</v>
          </cell>
        </row>
        <row r="60">
          <cell r="F60">
            <v>0</v>
          </cell>
          <cell r="G60">
            <v>592933.56000000006</v>
          </cell>
          <cell r="H60">
            <v>592933.56000000006</v>
          </cell>
          <cell r="I60">
            <v>0</v>
          </cell>
          <cell r="J60">
            <v>592933.56000000006</v>
          </cell>
          <cell r="K60">
            <v>0</v>
          </cell>
        </row>
        <row r="61">
          <cell r="F61">
            <v>23565.22</v>
          </cell>
          <cell r="G61">
            <v>0</v>
          </cell>
          <cell r="H61">
            <v>23565.22</v>
          </cell>
          <cell r="I61">
            <v>0</v>
          </cell>
          <cell r="J61">
            <v>23565.22</v>
          </cell>
          <cell r="K61">
            <v>0</v>
          </cell>
        </row>
        <row r="62">
          <cell r="F62">
            <v>6000</v>
          </cell>
          <cell r="G62">
            <v>0</v>
          </cell>
          <cell r="H62">
            <v>6000</v>
          </cell>
          <cell r="I62">
            <v>0</v>
          </cell>
          <cell r="J62">
            <v>6000</v>
          </cell>
          <cell r="K62">
            <v>1600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294294.94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-10871.88</v>
          </cell>
        </row>
        <row r="65">
          <cell r="F65">
            <v>19508.009999999998</v>
          </cell>
          <cell r="G65">
            <v>0</v>
          </cell>
          <cell r="H65">
            <v>19508.009999999998</v>
          </cell>
          <cell r="I65">
            <v>0</v>
          </cell>
          <cell r="J65">
            <v>19508.009999999998</v>
          </cell>
          <cell r="K65">
            <v>17709.02</v>
          </cell>
        </row>
        <row r="66">
          <cell r="F66">
            <v>5512.5</v>
          </cell>
          <cell r="G66">
            <v>0</v>
          </cell>
          <cell r="H66">
            <v>5512.5</v>
          </cell>
          <cell r="I66">
            <v>0</v>
          </cell>
          <cell r="J66">
            <v>5512.5</v>
          </cell>
          <cell r="K66">
            <v>0</v>
          </cell>
        </row>
        <row r="67">
          <cell r="F67">
            <v>60000</v>
          </cell>
          <cell r="G67">
            <v>0</v>
          </cell>
          <cell r="H67">
            <v>60000</v>
          </cell>
          <cell r="I67">
            <v>0</v>
          </cell>
          <cell r="J67">
            <v>60000</v>
          </cell>
          <cell r="K67">
            <v>60000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3500</v>
          </cell>
        </row>
        <row r="69">
          <cell r="F69">
            <v>114585.73</v>
          </cell>
          <cell r="G69">
            <v>592933.56000000006</v>
          </cell>
          <cell r="H69">
            <v>707519.29</v>
          </cell>
          <cell r="I69">
            <v>0</v>
          </cell>
          <cell r="J69">
            <v>707519.29</v>
          </cell>
          <cell r="K69">
            <v>366232.08</v>
          </cell>
        </row>
        <row r="71">
          <cell r="F71">
            <v>8408125</v>
          </cell>
          <cell r="G71">
            <v>0</v>
          </cell>
          <cell r="H71">
            <v>8408125</v>
          </cell>
          <cell r="I71">
            <v>0</v>
          </cell>
          <cell r="J71">
            <v>8408125</v>
          </cell>
          <cell r="K71">
            <v>8408125</v>
          </cell>
        </row>
        <row r="72">
          <cell r="F72">
            <v>8408125</v>
          </cell>
          <cell r="G72">
            <v>0</v>
          </cell>
          <cell r="H72">
            <v>8408125</v>
          </cell>
          <cell r="I72">
            <v>0</v>
          </cell>
          <cell r="J72">
            <v>8408125</v>
          </cell>
          <cell r="K72">
            <v>8408125</v>
          </cell>
        </row>
        <row r="74">
          <cell r="F74">
            <v>3023777.89</v>
          </cell>
          <cell r="G74">
            <v>0</v>
          </cell>
          <cell r="H74">
            <v>3023777.89</v>
          </cell>
          <cell r="I74">
            <v>0</v>
          </cell>
          <cell r="J74">
            <v>3023777.89</v>
          </cell>
          <cell r="K74">
            <v>3136783.79</v>
          </cell>
        </row>
        <row r="75">
          <cell r="F75">
            <v>3023777.89</v>
          </cell>
          <cell r="G75">
            <v>0</v>
          </cell>
          <cell r="H75">
            <v>3023777.89</v>
          </cell>
          <cell r="I75">
            <v>0</v>
          </cell>
          <cell r="J75">
            <v>3023777.89</v>
          </cell>
          <cell r="K75">
            <v>3136783.79</v>
          </cell>
        </row>
        <row r="77">
          <cell r="F77">
            <v>9927684.6500000004</v>
          </cell>
          <cell r="G77">
            <v>0</v>
          </cell>
          <cell r="H77">
            <v>9927684.6500000004</v>
          </cell>
          <cell r="I77">
            <v>0</v>
          </cell>
          <cell r="J77">
            <v>9927684.6500000004</v>
          </cell>
          <cell r="K77">
            <v>9915984.6500000004</v>
          </cell>
        </row>
        <row r="78">
          <cell r="F78">
            <v>9927684.6500000004</v>
          </cell>
          <cell r="G78">
            <v>0</v>
          </cell>
          <cell r="H78">
            <v>9927684.6500000004</v>
          </cell>
          <cell r="I78">
            <v>0</v>
          </cell>
          <cell r="J78">
            <v>9927684.6500000004</v>
          </cell>
          <cell r="K78">
            <v>9915984.6500000004</v>
          </cell>
        </row>
        <row r="80">
          <cell r="F80">
            <v>2530478.65</v>
          </cell>
          <cell r="G80">
            <v>0</v>
          </cell>
          <cell r="H80">
            <v>2530478.65</v>
          </cell>
          <cell r="I80">
            <v>0</v>
          </cell>
          <cell r="J80">
            <v>2530478.65</v>
          </cell>
          <cell r="K80">
            <v>2460378.65</v>
          </cell>
        </row>
        <row r="81">
          <cell r="F81">
            <v>2530478.65</v>
          </cell>
          <cell r="G81">
            <v>0</v>
          </cell>
          <cell r="H81">
            <v>2530478.65</v>
          </cell>
          <cell r="I81">
            <v>0</v>
          </cell>
          <cell r="J81">
            <v>2530478.65</v>
          </cell>
          <cell r="K81">
            <v>2460378.65</v>
          </cell>
        </row>
        <row r="83">
          <cell r="F83">
            <v>2071667.46</v>
          </cell>
          <cell r="G83">
            <v>0</v>
          </cell>
          <cell r="H83">
            <v>2071667.46</v>
          </cell>
          <cell r="I83">
            <v>0</v>
          </cell>
          <cell r="J83">
            <v>2071667.46</v>
          </cell>
          <cell r="K83">
            <v>2107648.77</v>
          </cell>
        </row>
        <row r="84">
          <cell r="F84">
            <v>2071667.46</v>
          </cell>
          <cell r="G84">
            <v>0</v>
          </cell>
          <cell r="H84">
            <v>2071667.46</v>
          </cell>
          <cell r="I84">
            <v>0</v>
          </cell>
          <cell r="J84">
            <v>2071667.46</v>
          </cell>
          <cell r="K84">
            <v>2107648.77</v>
          </cell>
        </row>
        <row r="86">
          <cell r="F86">
            <v>28378027.82</v>
          </cell>
          <cell r="G86">
            <v>0</v>
          </cell>
          <cell r="H86">
            <v>28378027.82</v>
          </cell>
          <cell r="I86">
            <v>0</v>
          </cell>
          <cell r="J86">
            <v>28378027.82</v>
          </cell>
          <cell r="K86">
            <v>28378027.82</v>
          </cell>
        </row>
        <row r="87">
          <cell r="F87">
            <v>28378027.82</v>
          </cell>
          <cell r="G87">
            <v>0</v>
          </cell>
          <cell r="H87">
            <v>28378027.82</v>
          </cell>
          <cell r="I87">
            <v>0</v>
          </cell>
          <cell r="J87">
            <v>28378027.82</v>
          </cell>
          <cell r="K87">
            <v>28378027.82</v>
          </cell>
        </row>
        <row r="89">
          <cell r="F89">
            <v>21789702.91</v>
          </cell>
          <cell r="G89">
            <v>0</v>
          </cell>
          <cell r="H89">
            <v>21789702.91</v>
          </cell>
          <cell r="I89">
            <v>0</v>
          </cell>
          <cell r="J89">
            <v>21789702.91</v>
          </cell>
          <cell r="K89">
            <v>21789702.91</v>
          </cell>
        </row>
        <row r="90">
          <cell r="F90">
            <v>21789702.91</v>
          </cell>
          <cell r="G90">
            <v>0</v>
          </cell>
          <cell r="H90">
            <v>21789702.91</v>
          </cell>
          <cell r="I90">
            <v>0</v>
          </cell>
          <cell r="J90">
            <v>21789702.91</v>
          </cell>
          <cell r="K90">
            <v>21789702.91</v>
          </cell>
        </row>
        <row r="92">
          <cell r="F92">
            <v>195200</v>
          </cell>
          <cell r="G92">
            <v>0</v>
          </cell>
          <cell r="H92">
            <v>195200</v>
          </cell>
          <cell r="I92">
            <v>0</v>
          </cell>
          <cell r="J92">
            <v>195200</v>
          </cell>
          <cell r="K92">
            <v>195200</v>
          </cell>
        </row>
        <row r="93">
          <cell r="F93">
            <v>195200</v>
          </cell>
          <cell r="G93">
            <v>0</v>
          </cell>
          <cell r="H93">
            <v>195200</v>
          </cell>
          <cell r="I93">
            <v>0</v>
          </cell>
          <cell r="J93">
            <v>195200</v>
          </cell>
          <cell r="K93">
            <v>195200</v>
          </cell>
        </row>
        <row r="95">
          <cell r="F95">
            <v>897124.2</v>
          </cell>
          <cell r="G95">
            <v>0</v>
          </cell>
          <cell r="H95">
            <v>897124.2</v>
          </cell>
          <cell r="I95">
            <v>0</v>
          </cell>
          <cell r="J95">
            <v>897124.2</v>
          </cell>
          <cell r="K95">
            <v>897124.2</v>
          </cell>
        </row>
        <row r="96">
          <cell r="F96">
            <v>897124.2</v>
          </cell>
          <cell r="G96">
            <v>0</v>
          </cell>
          <cell r="H96">
            <v>897124.2</v>
          </cell>
          <cell r="I96">
            <v>0</v>
          </cell>
          <cell r="J96">
            <v>897124.2</v>
          </cell>
          <cell r="K96">
            <v>897124.2</v>
          </cell>
        </row>
        <row r="98">
          <cell r="F98">
            <v>783750</v>
          </cell>
          <cell r="G98">
            <v>0</v>
          </cell>
          <cell r="H98">
            <v>783750</v>
          </cell>
          <cell r="I98">
            <v>0</v>
          </cell>
          <cell r="J98">
            <v>783750</v>
          </cell>
          <cell r="K98">
            <v>339750</v>
          </cell>
        </row>
        <row r="99">
          <cell r="F99">
            <v>783750</v>
          </cell>
          <cell r="G99">
            <v>0</v>
          </cell>
          <cell r="H99">
            <v>783750</v>
          </cell>
          <cell r="I99">
            <v>0</v>
          </cell>
          <cell r="J99">
            <v>783750</v>
          </cell>
          <cell r="K99">
            <v>339750</v>
          </cell>
        </row>
        <row r="101">
          <cell r="F101">
            <v>2200</v>
          </cell>
          <cell r="G101">
            <v>0</v>
          </cell>
          <cell r="H101">
            <v>2200</v>
          </cell>
          <cell r="I101">
            <v>0</v>
          </cell>
          <cell r="J101">
            <v>2200</v>
          </cell>
          <cell r="K101">
            <v>2200</v>
          </cell>
        </row>
        <row r="102">
          <cell r="F102">
            <v>2200</v>
          </cell>
          <cell r="G102">
            <v>0</v>
          </cell>
          <cell r="H102">
            <v>2200</v>
          </cell>
          <cell r="I102">
            <v>0</v>
          </cell>
          <cell r="J102">
            <v>2200</v>
          </cell>
          <cell r="K102">
            <v>2200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-693232.06</v>
          </cell>
          <cell r="G106">
            <v>0</v>
          </cell>
          <cell r="H106">
            <v>-693232.06</v>
          </cell>
          <cell r="I106">
            <v>0</v>
          </cell>
          <cell r="J106">
            <v>-693232.06</v>
          </cell>
          <cell r="K106">
            <v>-513810.62</v>
          </cell>
        </row>
        <row r="107">
          <cell r="F107">
            <v>-6026494.29</v>
          </cell>
          <cell r="G107">
            <v>0</v>
          </cell>
          <cell r="H107">
            <v>-6026494.29</v>
          </cell>
          <cell r="I107">
            <v>0</v>
          </cell>
          <cell r="J107">
            <v>-6026494.29</v>
          </cell>
          <cell r="K107">
            <v>-4937009.1900000004</v>
          </cell>
        </row>
        <row r="108">
          <cell r="F108">
            <v>-2817396.44</v>
          </cell>
          <cell r="G108">
            <v>0</v>
          </cell>
          <cell r="H108">
            <v>-2817396.44</v>
          </cell>
          <cell r="I108">
            <v>0</v>
          </cell>
          <cell r="J108">
            <v>-2817396.44</v>
          </cell>
          <cell r="K108">
            <v>-2769021.08</v>
          </cell>
        </row>
        <row r="109">
          <cell r="F109">
            <v>-9425664.4000000004</v>
          </cell>
          <cell r="G109">
            <v>0</v>
          </cell>
          <cell r="H109">
            <v>-9425664.4000000004</v>
          </cell>
          <cell r="I109">
            <v>0</v>
          </cell>
          <cell r="J109">
            <v>-9425664.4000000004</v>
          </cell>
          <cell r="K109">
            <v>-9028552.9000000004</v>
          </cell>
        </row>
        <row r="110">
          <cell r="F110">
            <v>-2421545.75</v>
          </cell>
          <cell r="G110">
            <v>0</v>
          </cell>
          <cell r="H110">
            <v>-2421545.75</v>
          </cell>
          <cell r="I110">
            <v>0</v>
          </cell>
          <cell r="J110">
            <v>-2421545.75</v>
          </cell>
          <cell r="K110">
            <v>-2303460.08</v>
          </cell>
        </row>
        <row r="111">
          <cell r="F111">
            <v>-948778.34</v>
          </cell>
          <cell r="G111">
            <v>0</v>
          </cell>
          <cell r="H111">
            <v>-948778.34</v>
          </cell>
          <cell r="I111">
            <v>0</v>
          </cell>
          <cell r="J111">
            <v>-948778.34</v>
          </cell>
          <cell r="K111">
            <v>-1233380.78</v>
          </cell>
        </row>
        <row r="112">
          <cell r="F112">
            <v>-15662215</v>
          </cell>
          <cell r="G112">
            <v>0</v>
          </cell>
          <cell r="H112">
            <v>-15662215</v>
          </cell>
          <cell r="I112">
            <v>0</v>
          </cell>
          <cell r="J112">
            <v>-15662215</v>
          </cell>
          <cell r="K112">
            <v>-12826054.48</v>
          </cell>
        </row>
        <row r="113">
          <cell r="F113">
            <v>-75477.509999999995</v>
          </cell>
          <cell r="G113">
            <v>0</v>
          </cell>
          <cell r="H113">
            <v>-75477.509999999995</v>
          </cell>
          <cell r="I113">
            <v>0</v>
          </cell>
          <cell r="J113">
            <v>-75477.509999999995</v>
          </cell>
          <cell r="K113">
            <v>-47481.32</v>
          </cell>
        </row>
        <row r="114">
          <cell r="F114">
            <v>-73636.649999999994</v>
          </cell>
          <cell r="G114">
            <v>0</v>
          </cell>
          <cell r="H114">
            <v>-73636.649999999994</v>
          </cell>
          <cell r="I114">
            <v>0</v>
          </cell>
          <cell r="J114">
            <v>-73636.649999999994</v>
          </cell>
          <cell r="K114">
            <v>-34597.25</v>
          </cell>
        </row>
        <row r="115">
          <cell r="F115">
            <v>-615.72</v>
          </cell>
          <cell r="G115">
            <v>0</v>
          </cell>
          <cell r="H115">
            <v>-615.72</v>
          </cell>
          <cell r="I115">
            <v>0</v>
          </cell>
          <cell r="J115">
            <v>-615.72</v>
          </cell>
          <cell r="K115">
            <v>-175.92</v>
          </cell>
        </row>
        <row r="116">
          <cell r="F116">
            <v>-38145056.159999996</v>
          </cell>
          <cell r="G116">
            <v>0</v>
          </cell>
          <cell r="H116">
            <v>-38145056.159999996</v>
          </cell>
          <cell r="I116">
            <v>0</v>
          </cell>
          <cell r="J116">
            <v>-38145056.159999996</v>
          </cell>
          <cell r="K116">
            <v>-33693543.619999997</v>
          </cell>
        </row>
        <row r="118">
          <cell r="F118">
            <v>88750</v>
          </cell>
          <cell r="G118">
            <v>0</v>
          </cell>
          <cell r="H118">
            <v>88750</v>
          </cell>
          <cell r="I118">
            <v>0</v>
          </cell>
          <cell r="J118">
            <v>88750</v>
          </cell>
          <cell r="K118">
            <v>88750</v>
          </cell>
        </row>
        <row r="119">
          <cell r="F119">
            <v>34000</v>
          </cell>
          <cell r="G119">
            <v>0</v>
          </cell>
          <cell r="H119">
            <v>34000</v>
          </cell>
          <cell r="I119">
            <v>0</v>
          </cell>
          <cell r="J119">
            <v>34000</v>
          </cell>
          <cell r="K119">
            <v>0</v>
          </cell>
        </row>
        <row r="120">
          <cell r="F120">
            <v>122750</v>
          </cell>
          <cell r="G120">
            <v>0</v>
          </cell>
          <cell r="H120">
            <v>122750</v>
          </cell>
          <cell r="I120">
            <v>0</v>
          </cell>
          <cell r="J120">
            <v>122750</v>
          </cell>
          <cell r="K120">
            <v>88750</v>
          </cell>
        </row>
        <row r="122">
          <cell r="F122">
            <v>-25433.279999999999</v>
          </cell>
          <cell r="G122">
            <v>0</v>
          </cell>
          <cell r="H122">
            <v>-25433.279999999999</v>
          </cell>
          <cell r="I122">
            <v>0</v>
          </cell>
          <cell r="J122">
            <v>-25433.279999999999</v>
          </cell>
          <cell r="K122">
            <v>-7683.48</v>
          </cell>
        </row>
        <row r="123">
          <cell r="F123">
            <v>-2291.44</v>
          </cell>
          <cell r="G123">
            <v>0</v>
          </cell>
          <cell r="H123">
            <v>-2291.44</v>
          </cell>
          <cell r="I123">
            <v>0</v>
          </cell>
          <cell r="J123">
            <v>-2291.44</v>
          </cell>
          <cell r="K123">
            <v>0</v>
          </cell>
        </row>
        <row r="124">
          <cell r="F124">
            <v>-27724.720000000001</v>
          </cell>
          <cell r="G124">
            <v>0</v>
          </cell>
          <cell r="H124">
            <v>-27724.720000000001</v>
          </cell>
          <cell r="I124">
            <v>0</v>
          </cell>
          <cell r="J124">
            <v>-27724.720000000001</v>
          </cell>
          <cell r="K124">
            <v>-7683.48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8">
          <cell r="F128">
            <v>15100000</v>
          </cell>
          <cell r="G128">
            <v>0</v>
          </cell>
          <cell r="H128">
            <v>15100000</v>
          </cell>
          <cell r="I128">
            <v>0</v>
          </cell>
          <cell r="J128">
            <v>15100000</v>
          </cell>
          <cell r="K128">
            <v>0</v>
          </cell>
        </row>
        <row r="129">
          <cell r="F129">
            <v>15100000</v>
          </cell>
          <cell r="G129">
            <v>0</v>
          </cell>
          <cell r="H129">
            <v>15100000</v>
          </cell>
          <cell r="I129">
            <v>0</v>
          </cell>
          <cell r="J129">
            <v>15100000</v>
          </cell>
          <cell r="K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170000</v>
          </cell>
        </row>
        <row r="131">
          <cell r="F131">
            <v>110000</v>
          </cell>
          <cell r="G131">
            <v>0</v>
          </cell>
          <cell r="H131">
            <v>110000</v>
          </cell>
          <cell r="I131">
            <v>0</v>
          </cell>
          <cell r="J131">
            <v>110000</v>
          </cell>
          <cell r="K131">
            <v>0</v>
          </cell>
        </row>
        <row r="132">
          <cell r="F132">
            <v>17153</v>
          </cell>
          <cell r="G132">
            <v>0</v>
          </cell>
          <cell r="H132">
            <v>17153</v>
          </cell>
          <cell r="I132">
            <v>0</v>
          </cell>
          <cell r="J132">
            <v>17153</v>
          </cell>
          <cell r="K132">
            <v>17153</v>
          </cell>
        </row>
        <row r="133">
          <cell r="F133">
            <v>15200</v>
          </cell>
          <cell r="G133">
            <v>0</v>
          </cell>
          <cell r="H133">
            <v>15200</v>
          </cell>
          <cell r="I133">
            <v>0</v>
          </cell>
          <cell r="J133">
            <v>15200</v>
          </cell>
          <cell r="K133">
            <v>20200</v>
          </cell>
        </row>
        <row r="134">
          <cell r="F134">
            <v>280.37</v>
          </cell>
          <cell r="G134">
            <v>0</v>
          </cell>
          <cell r="H134">
            <v>280.37</v>
          </cell>
          <cell r="I134">
            <v>0</v>
          </cell>
          <cell r="J134">
            <v>280.37</v>
          </cell>
          <cell r="K134">
            <v>280.37</v>
          </cell>
        </row>
        <row r="135">
          <cell r="F135">
            <v>30342633.370000001</v>
          </cell>
          <cell r="G135">
            <v>0</v>
          </cell>
          <cell r="H135">
            <v>30342633.370000001</v>
          </cell>
          <cell r="I135">
            <v>0</v>
          </cell>
          <cell r="J135">
            <v>30342633.370000001</v>
          </cell>
          <cell r="K135">
            <v>207633.37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9">
          <cell r="F139">
            <v>-271522.95</v>
          </cell>
          <cell r="G139">
            <v>-651148.5</v>
          </cell>
          <cell r="H139">
            <v>-922671.45</v>
          </cell>
          <cell r="I139">
            <v>0</v>
          </cell>
          <cell r="J139">
            <v>-922671.45</v>
          </cell>
          <cell r="K139">
            <v>-3798.5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-126495.4</v>
          </cell>
          <cell r="G141">
            <v>-42051</v>
          </cell>
          <cell r="H141">
            <v>-168546.4</v>
          </cell>
          <cell r="I141">
            <v>0</v>
          </cell>
          <cell r="J141">
            <v>-168546.4</v>
          </cell>
          <cell r="K141">
            <v>-40402.129999999997</v>
          </cell>
        </row>
        <row r="142">
          <cell r="F142">
            <v>-137992.54999999999</v>
          </cell>
          <cell r="G142">
            <v>-43720.2</v>
          </cell>
          <cell r="H142">
            <v>-181712.75</v>
          </cell>
          <cell r="I142">
            <v>0</v>
          </cell>
          <cell r="J142">
            <v>-181712.75</v>
          </cell>
          <cell r="K142">
            <v>-2386.1</v>
          </cell>
        </row>
        <row r="143">
          <cell r="F143">
            <v>-383739.45</v>
          </cell>
          <cell r="G143">
            <v>-87986.1</v>
          </cell>
          <cell r="H143">
            <v>-471725.55</v>
          </cell>
          <cell r="I143">
            <v>0</v>
          </cell>
          <cell r="J143">
            <v>-471725.55</v>
          </cell>
          <cell r="K143">
            <v>-188106</v>
          </cell>
        </row>
        <row r="144">
          <cell r="F144">
            <v>-396409.12</v>
          </cell>
          <cell r="G144">
            <v>0</v>
          </cell>
          <cell r="H144">
            <v>-396409.12</v>
          </cell>
          <cell r="I144">
            <v>0</v>
          </cell>
          <cell r="J144">
            <v>-396409.12</v>
          </cell>
          <cell r="K144">
            <v>-291697.90999999997</v>
          </cell>
        </row>
        <row r="145">
          <cell r="F145">
            <v>-1316159.47</v>
          </cell>
          <cell r="G145">
            <v>-824905.8</v>
          </cell>
          <cell r="H145">
            <v>-2141065.27</v>
          </cell>
          <cell r="I145">
            <v>0</v>
          </cell>
          <cell r="J145">
            <v>-2141065.27</v>
          </cell>
          <cell r="K145">
            <v>-526390.64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-50000</v>
          </cell>
        </row>
        <row r="148">
          <cell r="F148">
            <v>-320000</v>
          </cell>
          <cell r="G148">
            <v>0</v>
          </cell>
          <cell r="H148">
            <v>-320000</v>
          </cell>
          <cell r="I148">
            <v>0</v>
          </cell>
          <cell r="J148">
            <v>-320000</v>
          </cell>
          <cell r="K148">
            <v>-50000</v>
          </cell>
        </row>
        <row r="149">
          <cell r="F149">
            <v>-572480.6</v>
          </cell>
          <cell r="G149">
            <v>-62578.15</v>
          </cell>
          <cell r="H149">
            <v>-635058.75</v>
          </cell>
          <cell r="I149">
            <v>0</v>
          </cell>
          <cell r="J149">
            <v>-635058.75</v>
          </cell>
          <cell r="K149">
            <v>0</v>
          </cell>
        </row>
        <row r="150">
          <cell r="F150">
            <v>-32848</v>
          </cell>
          <cell r="G150">
            <v>0</v>
          </cell>
          <cell r="H150">
            <v>-32848</v>
          </cell>
          <cell r="I150">
            <v>0</v>
          </cell>
          <cell r="J150">
            <v>-32848</v>
          </cell>
          <cell r="K150">
            <v>0</v>
          </cell>
        </row>
        <row r="151">
          <cell r="F151">
            <v>-1677.76</v>
          </cell>
          <cell r="G151">
            <v>0</v>
          </cell>
          <cell r="H151">
            <v>-1677.76</v>
          </cell>
          <cell r="I151">
            <v>0</v>
          </cell>
          <cell r="J151">
            <v>-1677.76</v>
          </cell>
          <cell r="K151">
            <v>-10560.98</v>
          </cell>
        </row>
        <row r="152">
          <cell r="F152">
            <v>-67776.62</v>
          </cell>
          <cell r="G152">
            <v>0</v>
          </cell>
          <cell r="H152">
            <v>-67776.62</v>
          </cell>
          <cell r="I152">
            <v>0</v>
          </cell>
          <cell r="J152">
            <v>-67776.62</v>
          </cell>
          <cell r="K152">
            <v>-73173.78</v>
          </cell>
        </row>
        <row r="153">
          <cell r="F153">
            <v>-4853.5200000000004</v>
          </cell>
          <cell r="G153">
            <v>0</v>
          </cell>
          <cell r="H153">
            <v>-4853.5200000000004</v>
          </cell>
          <cell r="I153">
            <v>0</v>
          </cell>
          <cell r="J153">
            <v>-4853.5200000000004</v>
          </cell>
          <cell r="K153">
            <v>0</v>
          </cell>
        </row>
        <row r="154">
          <cell r="F154">
            <v>0</v>
          </cell>
          <cell r="G154">
            <v>-72343.360000000001</v>
          </cell>
          <cell r="H154">
            <v>-72343.360000000001</v>
          </cell>
          <cell r="I154">
            <v>0</v>
          </cell>
          <cell r="J154">
            <v>-72343.360000000001</v>
          </cell>
          <cell r="K154">
            <v>-1549700.01</v>
          </cell>
        </row>
        <row r="155">
          <cell r="F155">
            <v>-393585.1</v>
          </cell>
          <cell r="G155">
            <v>-843083.35</v>
          </cell>
          <cell r="H155">
            <v>-1236668.45</v>
          </cell>
          <cell r="I155">
            <v>0</v>
          </cell>
          <cell r="J155">
            <v>-1236668.45</v>
          </cell>
          <cell r="K155">
            <v>-37065.97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-1544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-795009.01</v>
          </cell>
        </row>
        <row r="158">
          <cell r="F158">
            <v>-288050</v>
          </cell>
          <cell r="G158">
            <v>0</v>
          </cell>
          <cell r="H158">
            <v>-288050</v>
          </cell>
          <cell r="I158">
            <v>0</v>
          </cell>
          <cell r="J158">
            <v>-288050</v>
          </cell>
          <cell r="K158">
            <v>0</v>
          </cell>
        </row>
        <row r="159">
          <cell r="F159">
            <v>-1681271.6</v>
          </cell>
          <cell r="G159">
            <v>-978004.86</v>
          </cell>
          <cell r="H159">
            <v>-2659276.46</v>
          </cell>
          <cell r="I159">
            <v>0</v>
          </cell>
          <cell r="J159">
            <v>-2659276.46</v>
          </cell>
          <cell r="K159">
            <v>-2567053.75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-696255.35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-35202</v>
          </cell>
        </row>
        <row r="165">
          <cell r="F165">
            <v>-100276.16</v>
          </cell>
          <cell r="G165">
            <v>-117832.03</v>
          </cell>
          <cell r="H165">
            <v>-218108.19</v>
          </cell>
          <cell r="I165">
            <v>0</v>
          </cell>
          <cell r="J165">
            <v>-218108.19</v>
          </cell>
          <cell r="K165">
            <v>0</v>
          </cell>
        </row>
        <row r="166">
          <cell r="F166">
            <v>-9133.34</v>
          </cell>
          <cell r="G166">
            <v>0</v>
          </cell>
          <cell r="H166">
            <v>-9133.34</v>
          </cell>
          <cell r="I166">
            <v>0</v>
          </cell>
          <cell r="J166">
            <v>-9133.34</v>
          </cell>
          <cell r="K166">
            <v>-2783.34</v>
          </cell>
        </row>
        <row r="167">
          <cell r="F167">
            <v>-23861.15</v>
          </cell>
          <cell r="G167">
            <v>0</v>
          </cell>
          <cell r="H167">
            <v>-23861.15</v>
          </cell>
          <cell r="I167">
            <v>0</v>
          </cell>
          <cell r="J167">
            <v>-23861.15</v>
          </cell>
          <cell r="K167">
            <v>-11729.25</v>
          </cell>
        </row>
        <row r="168">
          <cell r="F168">
            <v>-2330.75</v>
          </cell>
          <cell r="G168">
            <v>0</v>
          </cell>
          <cell r="H168">
            <v>-2330.75</v>
          </cell>
          <cell r="I168">
            <v>0</v>
          </cell>
          <cell r="J168">
            <v>-2330.75</v>
          </cell>
          <cell r="K168">
            <v>-13462.2</v>
          </cell>
        </row>
        <row r="169">
          <cell r="F169">
            <v>-120000</v>
          </cell>
          <cell r="G169">
            <v>0</v>
          </cell>
          <cell r="H169">
            <v>-120000</v>
          </cell>
          <cell r="I169">
            <v>0</v>
          </cell>
          <cell r="J169">
            <v>-120000</v>
          </cell>
          <cell r="K169">
            <v>-58623.48</v>
          </cell>
        </row>
        <row r="170">
          <cell r="F170">
            <v>-185865.89</v>
          </cell>
          <cell r="G170">
            <v>0</v>
          </cell>
          <cell r="H170">
            <v>-185865.89</v>
          </cell>
          <cell r="I170">
            <v>0</v>
          </cell>
          <cell r="J170">
            <v>-185865.89</v>
          </cell>
          <cell r="K170">
            <v>-22173.11</v>
          </cell>
        </row>
        <row r="171">
          <cell r="F171">
            <v>-441467.29</v>
          </cell>
          <cell r="G171">
            <v>-117832.03</v>
          </cell>
          <cell r="H171">
            <v>-559299.31999999995</v>
          </cell>
          <cell r="I171">
            <v>0</v>
          </cell>
          <cell r="J171">
            <v>-559299.31999999995</v>
          </cell>
          <cell r="K171">
            <v>-840228.73</v>
          </cell>
        </row>
        <row r="173">
          <cell r="F173">
            <v>-261420.6</v>
          </cell>
          <cell r="G173">
            <v>0</v>
          </cell>
          <cell r="H173">
            <v>-261420.6</v>
          </cell>
          <cell r="I173">
            <v>0</v>
          </cell>
          <cell r="J173">
            <v>-261420.6</v>
          </cell>
          <cell r="K173">
            <v>0</v>
          </cell>
        </row>
        <row r="174">
          <cell r="F174">
            <v>36232.910000000003</v>
          </cell>
          <cell r="G174">
            <v>8491.44</v>
          </cell>
          <cell r="H174">
            <v>44724.35</v>
          </cell>
          <cell r="I174">
            <v>0</v>
          </cell>
          <cell r="J174">
            <v>44724.35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17792.080000000002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-90504.72</v>
          </cell>
        </row>
        <row r="177">
          <cell r="F177">
            <v>-225187.69</v>
          </cell>
          <cell r="G177">
            <v>8491.44</v>
          </cell>
          <cell r="H177">
            <v>-216696.25</v>
          </cell>
          <cell r="I177">
            <v>0</v>
          </cell>
          <cell r="J177">
            <v>-216696.25</v>
          </cell>
          <cell r="K177">
            <v>-72712.639999999999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-18115400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-18115400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-4020000</v>
          </cell>
          <cell r="J182">
            <v>-4020000</v>
          </cell>
          <cell r="K182">
            <v>0</v>
          </cell>
        </row>
        <row r="183">
          <cell r="F183">
            <v>-9300000</v>
          </cell>
          <cell r="G183">
            <v>0</v>
          </cell>
          <cell r="H183">
            <v>-9300000</v>
          </cell>
          <cell r="I183">
            <v>0</v>
          </cell>
          <cell r="J183">
            <v>-9300000</v>
          </cell>
          <cell r="K183">
            <v>0</v>
          </cell>
        </row>
        <row r="184">
          <cell r="F184">
            <v>-9300000</v>
          </cell>
          <cell r="G184">
            <v>0</v>
          </cell>
          <cell r="H184">
            <v>-9300000</v>
          </cell>
          <cell r="I184">
            <v>-4020000</v>
          </cell>
          <cell r="J184">
            <v>-13320000</v>
          </cell>
          <cell r="K184">
            <v>0</v>
          </cell>
        </row>
        <row r="186">
          <cell r="F186">
            <v>-150841.20000000001</v>
          </cell>
          <cell r="G186">
            <v>0</v>
          </cell>
          <cell r="H186">
            <v>-150841.20000000001</v>
          </cell>
          <cell r="I186">
            <v>0</v>
          </cell>
          <cell r="J186">
            <v>-150841.20000000001</v>
          </cell>
          <cell r="K186">
            <v>-241345.92000000001</v>
          </cell>
        </row>
        <row r="187">
          <cell r="F187">
            <v>-384560.73</v>
          </cell>
          <cell r="G187">
            <v>0</v>
          </cell>
          <cell r="H187">
            <v>-384560.73</v>
          </cell>
          <cell r="I187">
            <v>0</v>
          </cell>
          <cell r="J187">
            <v>-384560.73</v>
          </cell>
          <cell r="K187">
            <v>0</v>
          </cell>
        </row>
        <row r="188">
          <cell r="F188">
            <v>61725.86</v>
          </cell>
          <cell r="G188">
            <v>-21443.54</v>
          </cell>
          <cell r="H188">
            <v>40282.32</v>
          </cell>
          <cell r="I188">
            <v>0</v>
          </cell>
          <cell r="J188">
            <v>40282.32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21325.62</v>
          </cell>
        </row>
        <row r="190">
          <cell r="F190">
            <v>-473676.07</v>
          </cell>
          <cell r="G190">
            <v>-21443.54</v>
          </cell>
          <cell r="H190">
            <v>-495119.61</v>
          </cell>
          <cell r="I190">
            <v>0</v>
          </cell>
          <cell r="J190">
            <v>-495119.61</v>
          </cell>
          <cell r="K190">
            <v>-220020.3</v>
          </cell>
        </row>
        <row r="192">
          <cell r="F192">
            <v>-18660000</v>
          </cell>
          <cell r="G192">
            <v>0</v>
          </cell>
          <cell r="H192">
            <v>-18660000</v>
          </cell>
          <cell r="I192">
            <v>4020000</v>
          </cell>
          <cell r="J192">
            <v>-14640000</v>
          </cell>
          <cell r="K192">
            <v>0</v>
          </cell>
        </row>
        <row r="193">
          <cell r="F193">
            <v>-18660000</v>
          </cell>
          <cell r="G193">
            <v>0</v>
          </cell>
          <cell r="H193">
            <v>-18660000</v>
          </cell>
          <cell r="I193">
            <v>4020000</v>
          </cell>
          <cell r="J193">
            <v>-14640000</v>
          </cell>
          <cell r="K193">
            <v>0</v>
          </cell>
        </row>
        <row r="195">
          <cell r="F195">
            <v>-88000000</v>
          </cell>
          <cell r="G195">
            <v>0</v>
          </cell>
          <cell r="H195">
            <v>-88000000</v>
          </cell>
          <cell r="I195">
            <v>0</v>
          </cell>
          <cell r="J195">
            <v>-88000000</v>
          </cell>
          <cell r="K195">
            <v>-88000000</v>
          </cell>
        </row>
        <row r="196">
          <cell r="F196">
            <v>-88000000</v>
          </cell>
          <cell r="G196">
            <v>0</v>
          </cell>
          <cell r="H196">
            <v>-88000000</v>
          </cell>
          <cell r="I196">
            <v>0</v>
          </cell>
          <cell r="J196">
            <v>-88000000</v>
          </cell>
          <cell r="K196">
            <v>-88000000</v>
          </cell>
        </row>
        <row r="198">
          <cell r="F198">
            <v>35620866.270000003</v>
          </cell>
          <cell r="G198">
            <v>0</v>
          </cell>
          <cell r="H198">
            <v>35620866.270000003</v>
          </cell>
          <cell r="I198">
            <v>0</v>
          </cell>
          <cell r="J198">
            <v>35620866.270000003</v>
          </cell>
          <cell r="K198">
            <v>28803450.100000001</v>
          </cell>
        </row>
        <row r="199">
          <cell r="F199">
            <v>35620866.270000003</v>
          </cell>
          <cell r="G199">
            <v>0</v>
          </cell>
          <cell r="H199">
            <v>35620866.270000003</v>
          </cell>
          <cell r="I199">
            <v>0</v>
          </cell>
          <cell r="J199">
            <v>35620866.270000003</v>
          </cell>
          <cell r="K199">
            <v>28803450.100000001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-45903449.979999997</v>
          </cell>
          <cell r="G203">
            <v>0</v>
          </cell>
          <cell r="H203">
            <v>-45903449.979999997</v>
          </cell>
          <cell r="I203">
            <v>0</v>
          </cell>
          <cell r="J203">
            <v>-45903449.979999997</v>
          </cell>
          <cell r="K203">
            <v>-45937853.920000002</v>
          </cell>
        </row>
        <row r="204">
          <cell r="F204">
            <v>-371085.19</v>
          </cell>
          <cell r="G204">
            <v>0</v>
          </cell>
          <cell r="H204">
            <v>-371085.19</v>
          </cell>
          <cell r="I204">
            <v>0</v>
          </cell>
          <cell r="J204">
            <v>-371085.19</v>
          </cell>
          <cell r="K204">
            <v>-569606.15</v>
          </cell>
        </row>
        <row r="205">
          <cell r="F205">
            <v>62850</v>
          </cell>
          <cell r="G205">
            <v>0</v>
          </cell>
          <cell r="H205">
            <v>62850</v>
          </cell>
          <cell r="I205">
            <v>0</v>
          </cell>
          <cell r="J205">
            <v>62850</v>
          </cell>
          <cell r="K205">
            <v>20250</v>
          </cell>
        </row>
        <row r="206">
          <cell r="F206">
            <v>65200</v>
          </cell>
          <cell r="G206">
            <v>0</v>
          </cell>
          <cell r="H206">
            <v>65200</v>
          </cell>
          <cell r="I206">
            <v>0</v>
          </cell>
          <cell r="J206">
            <v>65200</v>
          </cell>
          <cell r="K206">
            <v>0</v>
          </cell>
        </row>
        <row r="207">
          <cell r="F207">
            <v>-46146485.169999994</v>
          </cell>
          <cell r="G207">
            <v>0</v>
          </cell>
          <cell r="H207">
            <v>-46146485.169999994</v>
          </cell>
          <cell r="I207">
            <v>0</v>
          </cell>
          <cell r="J207">
            <v>-46146485.169999994</v>
          </cell>
          <cell r="K207">
            <v>-46487210.07</v>
          </cell>
        </row>
        <row r="209">
          <cell r="F209">
            <v>8459090</v>
          </cell>
          <cell r="G209">
            <v>0</v>
          </cell>
          <cell r="H209">
            <v>8459090</v>
          </cell>
          <cell r="I209">
            <v>0</v>
          </cell>
          <cell r="J209">
            <v>8459090</v>
          </cell>
          <cell r="K209">
            <v>8794174.8399999999</v>
          </cell>
        </row>
        <row r="210">
          <cell r="F210">
            <v>9829260</v>
          </cell>
          <cell r="G210">
            <v>0</v>
          </cell>
          <cell r="H210">
            <v>9829260</v>
          </cell>
          <cell r="I210">
            <v>0</v>
          </cell>
          <cell r="J210">
            <v>9829260</v>
          </cell>
          <cell r="K210">
            <v>7943547.0899999999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181920.9</v>
          </cell>
          <cell r="J211">
            <v>181920.9</v>
          </cell>
          <cell r="K211">
            <v>0</v>
          </cell>
        </row>
        <row r="212">
          <cell r="F212">
            <v>12764215.289999999</v>
          </cell>
          <cell r="G212">
            <v>0</v>
          </cell>
          <cell r="H212">
            <v>12764215.289999999</v>
          </cell>
          <cell r="I212">
            <v>0</v>
          </cell>
          <cell r="J212">
            <v>12764215.289999999</v>
          </cell>
          <cell r="K212">
            <v>22501270.66</v>
          </cell>
        </row>
        <row r="213">
          <cell r="F213">
            <v>-250</v>
          </cell>
          <cell r="G213">
            <v>0</v>
          </cell>
          <cell r="H213">
            <v>-250</v>
          </cell>
          <cell r="I213">
            <v>0</v>
          </cell>
          <cell r="J213">
            <v>-250</v>
          </cell>
          <cell r="K213">
            <v>0</v>
          </cell>
        </row>
        <row r="214">
          <cell r="F214">
            <v>-150252</v>
          </cell>
          <cell r="G214">
            <v>0</v>
          </cell>
          <cell r="H214">
            <v>-150252</v>
          </cell>
          <cell r="I214">
            <v>0</v>
          </cell>
          <cell r="J214">
            <v>-150252</v>
          </cell>
          <cell r="K214">
            <v>-177834</v>
          </cell>
        </row>
        <row r="215">
          <cell r="F215">
            <v>2118060.94</v>
          </cell>
          <cell r="G215">
            <v>0</v>
          </cell>
          <cell r="H215">
            <v>2118060.94</v>
          </cell>
          <cell r="I215">
            <v>0</v>
          </cell>
          <cell r="J215">
            <v>2118060.94</v>
          </cell>
          <cell r="K215">
            <v>610380.75</v>
          </cell>
        </row>
        <row r="216">
          <cell r="F216">
            <v>-8175160</v>
          </cell>
          <cell r="G216">
            <v>0</v>
          </cell>
          <cell r="H216">
            <v>-8175160</v>
          </cell>
          <cell r="I216">
            <v>2739636.94</v>
          </cell>
          <cell r="J216">
            <v>-5435523.0599999996</v>
          </cell>
          <cell r="K216">
            <v>-8750787.6999999993</v>
          </cell>
        </row>
        <row r="217">
          <cell r="F217">
            <v>-5935853</v>
          </cell>
          <cell r="G217">
            <v>0</v>
          </cell>
          <cell r="H217">
            <v>-5935853</v>
          </cell>
          <cell r="I217">
            <v>-2739636.94</v>
          </cell>
          <cell r="J217">
            <v>-8675489.9399999995</v>
          </cell>
          <cell r="K217">
            <v>-9829259.8900000006</v>
          </cell>
        </row>
        <row r="218">
          <cell r="F218">
            <v>0</v>
          </cell>
          <cell r="G218">
            <v>-23362.799999999999</v>
          </cell>
          <cell r="H218">
            <v>-23362.799999999999</v>
          </cell>
          <cell r="I218">
            <v>0</v>
          </cell>
          <cell r="J218">
            <v>-23362.799999999999</v>
          </cell>
          <cell r="K218">
            <v>-181920.9</v>
          </cell>
        </row>
        <row r="219">
          <cell r="F219">
            <v>18909111.23</v>
          </cell>
          <cell r="G219">
            <v>-23362.799999999999</v>
          </cell>
          <cell r="H219">
            <v>18885748.43</v>
          </cell>
          <cell r="I219">
            <v>181920.9</v>
          </cell>
          <cell r="J219">
            <v>19067669.330000002</v>
          </cell>
          <cell r="K219">
            <v>20909570.850000005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3189522.49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1242488.05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120887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42623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2820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1034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357268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130998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184200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60500</v>
          </cell>
        </row>
        <row r="231">
          <cell r="F231">
            <v>162350</v>
          </cell>
          <cell r="G231">
            <v>0</v>
          </cell>
          <cell r="H231">
            <v>162350</v>
          </cell>
          <cell r="I231">
            <v>0</v>
          </cell>
          <cell r="J231">
            <v>162350</v>
          </cell>
          <cell r="K231">
            <v>0</v>
          </cell>
        </row>
        <row r="232">
          <cell r="F232">
            <v>55000</v>
          </cell>
          <cell r="G232">
            <v>0</v>
          </cell>
          <cell r="H232">
            <v>55000</v>
          </cell>
          <cell r="I232">
            <v>0</v>
          </cell>
          <cell r="J232">
            <v>55000</v>
          </cell>
          <cell r="K232">
            <v>0</v>
          </cell>
        </row>
        <row r="233">
          <cell r="F233">
            <v>57600.23</v>
          </cell>
          <cell r="G233">
            <v>0</v>
          </cell>
          <cell r="H233">
            <v>57600.23</v>
          </cell>
          <cell r="I233">
            <v>0</v>
          </cell>
          <cell r="J233">
            <v>57600.23</v>
          </cell>
          <cell r="K233">
            <v>0</v>
          </cell>
        </row>
        <row r="234">
          <cell r="F234">
            <v>287493.42</v>
          </cell>
          <cell r="G234">
            <v>0</v>
          </cell>
          <cell r="H234">
            <v>287493.42</v>
          </cell>
          <cell r="I234">
            <v>0</v>
          </cell>
          <cell r="J234">
            <v>287493.42</v>
          </cell>
          <cell r="K234">
            <v>0</v>
          </cell>
        </row>
        <row r="235">
          <cell r="F235">
            <v>1161224.05</v>
          </cell>
          <cell r="G235">
            <v>0</v>
          </cell>
          <cell r="H235">
            <v>1161224.05</v>
          </cell>
          <cell r="I235">
            <v>0</v>
          </cell>
          <cell r="J235">
            <v>1161224.05</v>
          </cell>
          <cell r="K235">
            <v>0</v>
          </cell>
        </row>
        <row r="236">
          <cell r="F236">
            <v>2994858.17</v>
          </cell>
          <cell r="G236">
            <v>0</v>
          </cell>
          <cell r="H236">
            <v>2994858.17</v>
          </cell>
          <cell r="I236">
            <v>0</v>
          </cell>
          <cell r="J236">
            <v>2994858.17</v>
          </cell>
          <cell r="K236">
            <v>0</v>
          </cell>
        </row>
        <row r="237">
          <cell r="F237">
            <v>43048.24</v>
          </cell>
          <cell r="G237">
            <v>0</v>
          </cell>
          <cell r="H237">
            <v>43048.24</v>
          </cell>
          <cell r="I237">
            <v>0</v>
          </cell>
          <cell r="J237">
            <v>43048.24</v>
          </cell>
          <cell r="K237">
            <v>0</v>
          </cell>
        </row>
        <row r="238">
          <cell r="F238">
            <v>116671.02</v>
          </cell>
          <cell r="G238">
            <v>0</v>
          </cell>
          <cell r="H238">
            <v>116671.02</v>
          </cell>
          <cell r="I238">
            <v>0</v>
          </cell>
          <cell r="J238">
            <v>116671.02</v>
          </cell>
          <cell r="K238">
            <v>0</v>
          </cell>
        </row>
        <row r="239">
          <cell r="F239">
            <v>554.84</v>
          </cell>
          <cell r="G239">
            <v>0</v>
          </cell>
          <cell r="H239">
            <v>554.84</v>
          </cell>
          <cell r="I239">
            <v>0</v>
          </cell>
          <cell r="J239">
            <v>554.84</v>
          </cell>
          <cell r="K239">
            <v>0</v>
          </cell>
        </row>
        <row r="240">
          <cell r="F240">
            <v>2358.06</v>
          </cell>
          <cell r="G240">
            <v>0</v>
          </cell>
          <cell r="H240">
            <v>2358.06</v>
          </cell>
          <cell r="I240">
            <v>0</v>
          </cell>
          <cell r="J240">
            <v>2358.06</v>
          </cell>
          <cell r="K240">
            <v>0</v>
          </cell>
        </row>
        <row r="241">
          <cell r="F241">
            <v>4881158.03</v>
          </cell>
          <cell r="G241">
            <v>0</v>
          </cell>
          <cell r="H241">
            <v>4881158.03</v>
          </cell>
          <cell r="I241">
            <v>0</v>
          </cell>
          <cell r="J241">
            <v>4881158.03</v>
          </cell>
          <cell r="K241">
            <v>5332340.54</v>
          </cell>
        </row>
        <row r="243">
          <cell r="F243">
            <v>10366.120000000001</v>
          </cell>
          <cell r="G243">
            <v>0</v>
          </cell>
          <cell r="H243">
            <v>10366.120000000001</v>
          </cell>
          <cell r="I243">
            <v>0</v>
          </cell>
          <cell r="J243">
            <v>10366.120000000001</v>
          </cell>
          <cell r="K243">
            <v>84152</v>
          </cell>
        </row>
        <row r="244">
          <cell r="F244">
            <v>576913.18999999994</v>
          </cell>
          <cell r="G244">
            <v>0</v>
          </cell>
          <cell r="H244">
            <v>576913.18999999994</v>
          </cell>
          <cell r="I244">
            <v>0</v>
          </cell>
          <cell r="J244">
            <v>576913.18999999994</v>
          </cell>
          <cell r="K244">
            <v>451374.57</v>
          </cell>
        </row>
        <row r="245">
          <cell r="F245">
            <v>109999.07</v>
          </cell>
          <cell r="G245">
            <v>0</v>
          </cell>
          <cell r="H245">
            <v>109999.07</v>
          </cell>
          <cell r="I245">
            <v>0</v>
          </cell>
          <cell r="J245">
            <v>109999.07</v>
          </cell>
          <cell r="K245">
            <v>169294.86</v>
          </cell>
        </row>
        <row r="246">
          <cell r="F246">
            <v>2708</v>
          </cell>
          <cell r="G246">
            <v>0</v>
          </cell>
          <cell r="H246">
            <v>2708</v>
          </cell>
          <cell r="I246">
            <v>0</v>
          </cell>
          <cell r="J246">
            <v>2708</v>
          </cell>
          <cell r="K246">
            <v>133750</v>
          </cell>
        </row>
        <row r="247">
          <cell r="F247">
            <v>59880</v>
          </cell>
          <cell r="G247">
            <v>0</v>
          </cell>
          <cell r="H247">
            <v>59880</v>
          </cell>
          <cell r="I247">
            <v>0</v>
          </cell>
          <cell r="J247">
            <v>59880</v>
          </cell>
          <cell r="K247">
            <v>155059.62</v>
          </cell>
        </row>
        <row r="248">
          <cell r="F248">
            <v>337329</v>
          </cell>
          <cell r="G248">
            <v>0</v>
          </cell>
          <cell r="H248">
            <v>337329</v>
          </cell>
          <cell r="I248">
            <v>0</v>
          </cell>
          <cell r="J248">
            <v>337329</v>
          </cell>
          <cell r="K248">
            <v>314666.90000000002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1000</v>
          </cell>
        </row>
        <row r="250">
          <cell r="F250">
            <v>118568.27</v>
          </cell>
          <cell r="G250">
            <v>0</v>
          </cell>
          <cell r="H250">
            <v>118568.27</v>
          </cell>
          <cell r="I250">
            <v>0</v>
          </cell>
          <cell r="J250">
            <v>118568.27</v>
          </cell>
          <cell r="K250">
            <v>0</v>
          </cell>
        </row>
        <row r="251">
          <cell r="F251">
            <v>821155.49</v>
          </cell>
          <cell r="G251">
            <v>0</v>
          </cell>
          <cell r="H251">
            <v>821155.49</v>
          </cell>
          <cell r="I251">
            <v>0</v>
          </cell>
          <cell r="J251">
            <v>821155.49</v>
          </cell>
          <cell r="K251">
            <v>0</v>
          </cell>
        </row>
        <row r="252">
          <cell r="F252">
            <v>450000</v>
          </cell>
          <cell r="G252">
            <v>0</v>
          </cell>
          <cell r="H252">
            <v>450000</v>
          </cell>
          <cell r="I252">
            <v>0</v>
          </cell>
          <cell r="J252">
            <v>450000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633692.06999999995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10761.45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123972.04</v>
          </cell>
        </row>
        <row r="256">
          <cell r="F256">
            <v>135696.21</v>
          </cell>
          <cell r="G256">
            <v>0</v>
          </cell>
          <cell r="H256">
            <v>135696.21</v>
          </cell>
          <cell r="I256">
            <v>0</v>
          </cell>
          <cell r="J256">
            <v>135696.21</v>
          </cell>
          <cell r="K256">
            <v>274013.49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1018926.8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75790.47</v>
          </cell>
        </row>
        <row r="259">
          <cell r="F259">
            <v>7114.8</v>
          </cell>
          <cell r="G259">
            <v>0</v>
          </cell>
          <cell r="H259">
            <v>7114.8</v>
          </cell>
          <cell r="I259">
            <v>0</v>
          </cell>
          <cell r="J259">
            <v>7114.8</v>
          </cell>
          <cell r="K259">
            <v>7596</v>
          </cell>
        </row>
        <row r="260">
          <cell r="F260">
            <v>973587.14</v>
          </cell>
          <cell r="G260">
            <v>0</v>
          </cell>
          <cell r="H260">
            <v>973587.14</v>
          </cell>
          <cell r="I260">
            <v>0</v>
          </cell>
          <cell r="J260">
            <v>973587.14</v>
          </cell>
          <cell r="K260">
            <v>0</v>
          </cell>
        </row>
        <row r="261">
          <cell r="F261">
            <v>70202.83</v>
          </cell>
          <cell r="G261">
            <v>0</v>
          </cell>
          <cell r="H261">
            <v>70202.83</v>
          </cell>
          <cell r="I261">
            <v>0</v>
          </cell>
          <cell r="J261">
            <v>70202.83</v>
          </cell>
          <cell r="K261">
            <v>0</v>
          </cell>
        </row>
        <row r="262">
          <cell r="F262">
            <v>279208</v>
          </cell>
          <cell r="G262">
            <v>0</v>
          </cell>
          <cell r="H262">
            <v>279208</v>
          </cell>
          <cell r="I262">
            <v>0</v>
          </cell>
          <cell r="J262">
            <v>279208</v>
          </cell>
          <cell r="K262">
            <v>599187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408000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600000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1800784.7</v>
          </cell>
        </row>
        <row r="266">
          <cell r="F266">
            <v>3952728.12</v>
          </cell>
          <cell r="G266">
            <v>0</v>
          </cell>
          <cell r="H266">
            <v>3952728.12</v>
          </cell>
          <cell r="I266">
            <v>0</v>
          </cell>
          <cell r="J266">
            <v>3952728.12</v>
          </cell>
          <cell r="K266">
            <v>6862021.9699999997</v>
          </cell>
        </row>
        <row r="268">
          <cell r="F268">
            <v>179421.44</v>
          </cell>
          <cell r="G268">
            <v>0</v>
          </cell>
          <cell r="H268">
            <v>179421.44</v>
          </cell>
          <cell r="I268">
            <v>0</v>
          </cell>
          <cell r="J268">
            <v>179421.44</v>
          </cell>
          <cell r="K268">
            <v>179421.44</v>
          </cell>
        </row>
        <row r="269">
          <cell r="F269">
            <v>1089485.1000000001</v>
          </cell>
          <cell r="G269">
            <v>0</v>
          </cell>
          <cell r="H269">
            <v>1089485.1000000001</v>
          </cell>
          <cell r="I269">
            <v>0</v>
          </cell>
          <cell r="J269">
            <v>1089485.1000000001</v>
          </cell>
          <cell r="K269">
            <v>1089485.1000000001</v>
          </cell>
        </row>
        <row r="270">
          <cell r="F270">
            <v>397111.5</v>
          </cell>
          <cell r="G270">
            <v>0</v>
          </cell>
          <cell r="H270">
            <v>397111.5</v>
          </cell>
          <cell r="I270">
            <v>0</v>
          </cell>
          <cell r="J270">
            <v>397111.5</v>
          </cell>
          <cell r="K270">
            <v>197083.6</v>
          </cell>
        </row>
        <row r="271">
          <cell r="F271">
            <v>2836160.52</v>
          </cell>
          <cell r="G271">
            <v>0</v>
          </cell>
          <cell r="H271">
            <v>2836160.52</v>
          </cell>
          <cell r="I271">
            <v>0</v>
          </cell>
          <cell r="J271">
            <v>2836160.52</v>
          </cell>
          <cell r="K271">
            <v>2889914.18</v>
          </cell>
        </row>
        <row r="272">
          <cell r="F272">
            <v>27996.19</v>
          </cell>
          <cell r="G272">
            <v>0</v>
          </cell>
          <cell r="H272">
            <v>27996.19</v>
          </cell>
          <cell r="I272">
            <v>0</v>
          </cell>
          <cell r="J272">
            <v>27996.19</v>
          </cell>
          <cell r="K272">
            <v>16987.45</v>
          </cell>
        </row>
        <row r="273">
          <cell r="F273">
            <v>39039.4</v>
          </cell>
          <cell r="G273">
            <v>0</v>
          </cell>
          <cell r="H273">
            <v>39039.4</v>
          </cell>
          <cell r="I273">
            <v>0</v>
          </cell>
          <cell r="J273">
            <v>39039.4</v>
          </cell>
          <cell r="K273">
            <v>34597.25</v>
          </cell>
        </row>
        <row r="274">
          <cell r="F274">
            <v>4569214.1500000004</v>
          </cell>
          <cell r="G274">
            <v>0</v>
          </cell>
          <cell r="H274">
            <v>4569214.1500000004</v>
          </cell>
          <cell r="I274">
            <v>0</v>
          </cell>
          <cell r="J274">
            <v>4569214.1500000004</v>
          </cell>
          <cell r="K274">
            <v>4407489.0199999996</v>
          </cell>
        </row>
        <row r="276">
          <cell r="F276">
            <v>1867681.24</v>
          </cell>
          <cell r="G276">
            <v>0</v>
          </cell>
          <cell r="H276">
            <v>1867681.24</v>
          </cell>
          <cell r="I276">
            <v>0</v>
          </cell>
          <cell r="J276">
            <v>1867681.24</v>
          </cell>
          <cell r="K276">
            <v>1286745.93</v>
          </cell>
        </row>
        <row r="277">
          <cell r="F277">
            <v>44805.57</v>
          </cell>
          <cell r="G277">
            <v>0</v>
          </cell>
          <cell r="H277">
            <v>44805.57</v>
          </cell>
          <cell r="I277">
            <v>0</v>
          </cell>
          <cell r="J277">
            <v>44805.57</v>
          </cell>
          <cell r="K277">
            <v>48469.81</v>
          </cell>
        </row>
        <row r="278">
          <cell r="F278">
            <v>0</v>
          </cell>
          <cell r="G278">
            <v>130000</v>
          </cell>
          <cell r="H278">
            <v>130000</v>
          </cell>
          <cell r="I278">
            <v>0</v>
          </cell>
          <cell r="J278">
            <v>130000</v>
          </cell>
          <cell r="K278">
            <v>0</v>
          </cell>
        </row>
        <row r="279">
          <cell r="F279">
            <v>227103</v>
          </cell>
          <cell r="G279">
            <v>0</v>
          </cell>
          <cell r="H279">
            <v>227103</v>
          </cell>
          <cell r="I279">
            <v>0</v>
          </cell>
          <cell r="J279">
            <v>227103</v>
          </cell>
          <cell r="K279">
            <v>175009.91</v>
          </cell>
        </row>
        <row r="280">
          <cell r="F280">
            <v>16225</v>
          </cell>
          <cell r="G280">
            <v>0</v>
          </cell>
          <cell r="H280">
            <v>16225</v>
          </cell>
          <cell r="I280">
            <v>0</v>
          </cell>
          <cell r="J280">
            <v>16225</v>
          </cell>
          <cell r="K280">
            <v>510987.9</v>
          </cell>
        </row>
        <row r="281">
          <cell r="F281">
            <v>158161.68</v>
          </cell>
          <cell r="G281">
            <v>0</v>
          </cell>
          <cell r="H281">
            <v>158161.68</v>
          </cell>
          <cell r="I281">
            <v>0</v>
          </cell>
          <cell r="J281">
            <v>158161.68</v>
          </cell>
          <cell r="K281">
            <v>502514.82</v>
          </cell>
        </row>
        <row r="282">
          <cell r="F282">
            <v>63622.74</v>
          </cell>
          <cell r="G282">
            <v>0</v>
          </cell>
          <cell r="H282">
            <v>63622.74</v>
          </cell>
          <cell r="I282">
            <v>0</v>
          </cell>
          <cell r="J282">
            <v>63622.74</v>
          </cell>
          <cell r="K282">
            <v>49347</v>
          </cell>
        </row>
        <row r="283">
          <cell r="F283">
            <v>1387.1</v>
          </cell>
          <cell r="G283">
            <v>0</v>
          </cell>
          <cell r="H283">
            <v>1387.1</v>
          </cell>
          <cell r="I283">
            <v>0</v>
          </cell>
          <cell r="J283">
            <v>1387.1</v>
          </cell>
          <cell r="K283">
            <v>846</v>
          </cell>
        </row>
        <row r="284">
          <cell r="F284">
            <v>4103.2</v>
          </cell>
          <cell r="G284">
            <v>0</v>
          </cell>
          <cell r="H284">
            <v>4103.2</v>
          </cell>
          <cell r="I284">
            <v>0</v>
          </cell>
          <cell r="J284">
            <v>4103.2</v>
          </cell>
          <cell r="K284">
            <v>5193.22</v>
          </cell>
        </row>
        <row r="285">
          <cell r="F285">
            <v>56162.51</v>
          </cell>
          <cell r="G285">
            <v>0</v>
          </cell>
          <cell r="H285">
            <v>56162.51</v>
          </cell>
          <cell r="I285">
            <v>0</v>
          </cell>
          <cell r="J285">
            <v>56162.51</v>
          </cell>
          <cell r="K285">
            <v>189943.09</v>
          </cell>
        </row>
        <row r="286">
          <cell r="F286">
            <v>197628.81</v>
          </cell>
          <cell r="G286">
            <v>0</v>
          </cell>
          <cell r="H286">
            <v>197628.81</v>
          </cell>
          <cell r="I286">
            <v>0</v>
          </cell>
          <cell r="J286">
            <v>197628.81</v>
          </cell>
          <cell r="K286">
            <v>107180.96</v>
          </cell>
        </row>
        <row r="287">
          <cell r="F287">
            <v>33315.129999999997</v>
          </cell>
          <cell r="G287">
            <v>0</v>
          </cell>
          <cell r="H287">
            <v>33315.129999999997</v>
          </cell>
          <cell r="I287">
            <v>0</v>
          </cell>
          <cell r="J287">
            <v>33315.129999999997</v>
          </cell>
          <cell r="K287">
            <v>139815.32</v>
          </cell>
        </row>
        <row r="288">
          <cell r="F288">
            <v>3014252.16</v>
          </cell>
          <cell r="G288">
            <v>0</v>
          </cell>
          <cell r="H288">
            <v>3014252.16</v>
          </cell>
          <cell r="I288">
            <v>0</v>
          </cell>
          <cell r="J288">
            <v>3014252.16</v>
          </cell>
          <cell r="K288">
            <v>4898159.76</v>
          </cell>
        </row>
        <row r="289">
          <cell r="F289">
            <v>588480.6</v>
          </cell>
          <cell r="G289">
            <v>62578.15</v>
          </cell>
          <cell r="H289">
            <v>651058.75</v>
          </cell>
          <cell r="I289">
            <v>0</v>
          </cell>
          <cell r="J289">
            <v>651058.75</v>
          </cell>
          <cell r="K289">
            <v>12375</v>
          </cell>
        </row>
        <row r="290">
          <cell r="F290">
            <v>70700</v>
          </cell>
          <cell r="G290">
            <v>0</v>
          </cell>
          <cell r="H290">
            <v>70700</v>
          </cell>
          <cell r="I290">
            <v>0</v>
          </cell>
          <cell r="J290">
            <v>70700</v>
          </cell>
          <cell r="K290">
            <v>77800</v>
          </cell>
        </row>
        <row r="291">
          <cell r="F291">
            <v>237266.66</v>
          </cell>
          <cell r="G291">
            <v>0</v>
          </cell>
          <cell r="H291">
            <v>237266.66</v>
          </cell>
          <cell r="I291">
            <v>0</v>
          </cell>
          <cell r="J291">
            <v>237266.66</v>
          </cell>
          <cell r="K291">
            <v>253174.12</v>
          </cell>
        </row>
        <row r="292">
          <cell r="F292">
            <v>83514.8</v>
          </cell>
          <cell r="G292">
            <v>0</v>
          </cell>
          <cell r="H292">
            <v>83514.8</v>
          </cell>
          <cell r="I292">
            <v>0</v>
          </cell>
          <cell r="J292">
            <v>83514.8</v>
          </cell>
          <cell r="K292">
            <v>223911.76</v>
          </cell>
        </row>
        <row r="293">
          <cell r="F293">
            <v>74929.02</v>
          </cell>
          <cell r="G293">
            <v>0</v>
          </cell>
          <cell r="H293">
            <v>74929.02</v>
          </cell>
          <cell r="I293">
            <v>0</v>
          </cell>
          <cell r="J293">
            <v>74929.02</v>
          </cell>
          <cell r="K293">
            <v>64574.41</v>
          </cell>
        </row>
        <row r="294">
          <cell r="F294">
            <v>45314.53</v>
          </cell>
          <cell r="G294">
            <v>0</v>
          </cell>
          <cell r="H294">
            <v>45314.53</v>
          </cell>
          <cell r="I294">
            <v>0</v>
          </cell>
          <cell r="J294">
            <v>45314.53</v>
          </cell>
          <cell r="K294">
            <v>20427.61</v>
          </cell>
        </row>
        <row r="295">
          <cell r="F295">
            <v>110500</v>
          </cell>
          <cell r="G295">
            <v>0</v>
          </cell>
          <cell r="H295">
            <v>110500</v>
          </cell>
          <cell r="I295">
            <v>0</v>
          </cell>
          <cell r="J295">
            <v>110500</v>
          </cell>
          <cell r="K295">
            <v>85000</v>
          </cell>
        </row>
        <row r="296">
          <cell r="F296">
            <v>80320.679999999993</v>
          </cell>
          <cell r="G296">
            <v>0</v>
          </cell>
          <cell r="H296">
            <v>80320.679999999993</v>
          </cell>
          <cell r="I296">
            <v>0</v>
          </cell>
          <cell r="J296">
            <v>80320.679999999993</v>
          </cell>
          <cell r="K296">
            <v>39692.07</v>
          </cell>
        </row>
        <row r="297">
          <cell r="F297">
            <v>95878.98</v>
          </cell>
          <cell r="G297">
            <v>-61</v>
          </cell>
          <cell r="H297">
            <v>95817.98</v>
          </cell>
          <cell r="I297">
            <v>0</v>
          </cell>
          <cell r="J297">
            <v>95817.98</v>
          </cell>
          <cell r="K297">
            <v>79292.800000000003</v>
          </cell>
        </row>
        <row r="298">
          <cell r="F298">
            <v>16000</v>
          </cell>
          <cell r="G298">
            <v>0</v>
          </cell>
          <cell r="H298">
            <v>16000</v>
          </cell>
          <cell r="I298">
            <v>0</v>
          </cell>
          <cell r="J298">
            <v>16000</v>
          </cell>
          <cell r="K298">
            <v>0</v>
          </cell>
        </row>
        <row r="299">
          <cell r="F299">
            <v>461101.08</v>
          </cell>
          <cell r="G299">
            <v>0</v>
          </cell>
          <cell r="H299">
            <v>461101.08</v>
          </cell>
          <cell r="I299">
            <v>0</v>
          </cell>
          <cell r="J299">
            <v>461101.08</v>
          </cell>
          <cell r="K299">
            <v>579007.55000000005</v>
          </cell>
        </row>
        <row r="300">
          <cell r="F300">
            <v>142734.51999999999</v>
          </cell>
          <cell r="G300">
            <v>0</v>
          </cell>
          <cell r="H300">
            <v>142734.51999999999</v>
          </cell>
          <cell r="I300">
            <v>0</v>
          </cell>
          <cell r="J300">
            <v>142734.51999999999</v>
          </cell>
          <cell r="K300">
            <v>149423.31</v>
          </cell>
        </row>
        <row r="301">
          <cell r="F301">
            <v>113394.3</v>
          </cell>
          <cell r="G301">
            <v>0</v>
          </cell>
          <cell r="H301">
            <v>113394.3</v>
          </cell>
          <cell r="I301">
            <v>0</v>
          </cell>
          <cell r="J301">
            <v>113394.3</v>
          </cell>
          <cell r="K301">
            <v>125783.82</v>
          </cell>
        </row>
        <row r="302">
          <cell r="F302">
            <v>124196.39</v>
          </cell>
          <cell r="G302">
            <v>0</v>
          </cell>
          <cell r="H302">
            <v>124196.39</v>
          </cell>
          <cell r="I302">
            <v>0</v>
          </cell>
          <cell r="J302">
            <v>124196.39</v>
          </cell>
          <cell r="K302">
            <v>150817.69</v>
          </cell>
        </row>
        <row r="303">
          <cell r="F303">
            <v>153119.42000000001</v>
          </cell>
          <cell r="G303">
            <v>0</v>
          </cell>
          <cell r="H303">
            <v>153119.42000000001</v>
          </cell>
          <cell r="I303">
            <v>0</v>
          </cell>
          <cell r="J303">
            <v>153119.42000000001</v>
          </cell>
          <cell r="K303">
            <v>160250.15</v>
          </cell>
        </row>
        <row r="304">
          <cell r="F304">
            <v>7679.17</v>
          </cell>
          <cell r="G304">
            <v>0</v>
          </cell>
          <cell r="H304">
            <v>7679.17</v>
          </cell>
          <cell r="I304">
            <v>0</v>
          </cell>
          <cell r="J304">
            <v>7679.17</v>
          </cell>
          <cell r="K304">
            <v>8290.3700000000008</v>
          </cell>
        </row>
        <row r="305">
          <cell r="F305">
            <v>17084</v>
          </cell>
          <cell r="G305">
            <v>0</v>
          </cell>
          <cell r="H305">
            <v>17084</v>
          </cell>
          <cell r="I305">
            <v>0</v>
          </cell>
          <cell r="J305">
            <v>17084</v>
          </cell>
          <cell r="K305">
            <v>22377</v>
          </cell>
        </row>
        <row r="306">
          <cell r="F306">
            <v>479458.16</v>
          </cell>
          <cell r="G306">
            <v>0</v>
          </cell>
          <cell r="H306">
            <v>479458.16</v>
          </cell>
          <cell r="I306">
            <v>0</v>
          </cell>
          <cell r="J306">
            <v>479458.16</v>
          </cell>
          <cell r="K306">
            <v>606069.25</v>
          </cell>
        </row>
        <row r="307">
          <cell r="F307">
            <v>11800</v>
          </cell>
          <cell r="G307">
            <v>0</v>
          </cell>
          <cell r="H307">
            <v>11800</v>
          </cell>
          <cell r="I307">
            <v>0</v>
          </cell>
          <cell r="J307">
            <v>11800</v>
          </cell>
          <cell r="K307">
            <v>7590</v>
          </cell>
        </row>
        <row r="308">
          <cell r="F308">
            <v>7006.52</v>
          </cell>
          <cell r="G308">
            <v>0</v>
          </cell>
          <cell r="H308">
            <v>7006.52</v>
          </cell>
          <cell r="I308">
            <v>0</v>
          </cell>
          <cell r="J308">
            <v>7006.52</v>
          </cell>
          <cell r="K308">
            <v>20378.939999999999</v>
          </cell>
        </row>
        <row r="309">
          <cell r="F309">
            <v>6040</v>
          </cell>
          <cell r="G309">
            <v>0</v>
          </cell>
          <cell r="H309">
            <v>6040</v>
          </cell>
          <cell r="I309">
            <v>0</v>
          </cell>
          <cell r="J309">
            <v>6040</v>
          </cell>
          <cell r="K309">
            <v>6040</v>
          </cell>
        </row>
        <row r="310">
          <cell r="F310">
            <v>94581.7</v>
          </cell>
          <cell r="G310">
            <v>0</v>
          </cell>
          <cell r="H310">
            <v>94581.7</v>
          </cell>
          <cell r="I310">
            <v>0</v>
          </cell>
          <cell r="J310">
            <v>94581.7</v>
          </cell>
          <cell r="K310">
            <v>66559.399999999994</v>
          </cell>
        </row>
        <row r="311">
          <cell r="F311">
            <v>300000</v>
          </cell>
          <cell r="G311">
            <v>0</v>
          </cell>
          <cell r="H311">
            <v>300000</v>
          </cell>
          <cell r="I311">
            <v>0</v>
          </cell>
          <cell r="J311">
            <v>300000</v>
          </cell>
          <cell r="K311">
            <v>50000</v>
          </cell>
        </row>
        <row r="312">
          <cell r="F312">
            <v>30000</v>
          </cell>
          <cell r="G312">
            <v>0</v>
          </cell>
          <cell r="H312">
            <v>30000</v>
          </cell>
          <cell r="I312">
            <v>0</v>
          </cell>
          <cell r="J312">
            <v>30000</v>
          </cell>
          <cell r="K312">
            <v>0</v>
          </cell>
        </row>
        <row r="313">
          <cell r="F313">
            <v>98152.02</v>
          </cell>
          <cell r="G313">
            <v>0</v>
          </cell>
          <cell r="H313">
            <v>98152.02</v>
          </cell>
          <cell r="I313">
            <v>0</v>
          </cell>
          <cell r="J313">
            <v>98152.02</v>
          </cell>
          <cell r="K313">
            <v>26066.74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1066.72</v>
          </cell>
        </row>
        <row r="315">
          <cell r="F315">
            <v>121752</v>
          </cell>
          <cell r="G315">
            <v>0</v>
          </cell>
          <cell r="H315">
            <v>121752</v>
          </cell>
          <cell r="I315">
            <v>0</v>
          </cell>
          <cell r="J315">
            <v>121752</v>
          </cell>
          <cell r="K315">
            <v>141112</v>
          </cell>
        </row>
        <row r="316">
          <cell r="F316">
            <v>101902.72</v>
          </cell>
          <cell r="G316">
            <v>0</v>
          </cell>
          <cell r="H316">
            <v>101902.72</v>
          </cell>
          <cell r="I316">
            <v>0</v>
          </cell>
          <cell r="J316">
            <v>101902.72</v>
          </cell>
          <cell r="K316">
            <v>12097.28</v>
          </cell>
        </row>
        <row r="317">
          <cell r="F317">
            <v>0</v>
          </cell>
          <cell r="G317">
            <v>549445</v>
          </cell>
          <cell r="H317">
            <v>549445</v>
          </cell>
          <cell r="I317">
            <v>0</v>
          </cell>
          <cell r="J317">
            <v>549445</v>
          </cell>
          <cell r="K317">
            <v>0</v>
          </cell>
        </row>
        <row r="318">
          <cell r="F318">
            <v>2900</v>
          </cell>
          <cell r="G318">
            <v>0</v>
          </cell>
          <cell r="H318">
            <v>2900</v>
          </cell>
          <cell r="I318">
            <v>0</v>
          </cell>
          <cell r="J318">
            <v>2900</v>
          </cell>
          <cell r="K318">
            <v>500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6420</v>
          </cell>
        </row>
        <row r="320">
          <cell r="F320">
            <v>5655.11</v>
          </cell>
          <cell r="G320">
            <v>0</v>
          </cell>
          <cell r="H320">
            <v>5655.11</v>
          </cell>
          <cell r="I320">
            <v>0</v>
          </cell>
          <cell r="J320">
            <v>5655.11</v>
          </cell>
          <cell r="K320">
            <v>7430.91</v>
          </cell>
        </row>
        <row r="321">
          <cell r="F321">
            <v>18475.59</v>
          </cell>
          <cell r="G321">
            <v>0</v>
          </cell>
          <cell r="H321">
            <v>18475.59</v>
          </cell>
          <cell r="I321">
            <v>0</v>
          </cell>
          <cell r="J321">
            <v>18475.59</v>
          </cell>
          <cell r="K321">
            <v>12798</v>
          </cell>
        </row>
        <row r="322">
          <cell r="F322">
            <v>2255.75</v>
          </cell>
          <cell r="G322">
            <v>0</v>
          </cell>
          <cell r="H322">
            <v>2255.75</v>
          </cell>
          <cell r="I322">
            <v>0</v>
          </cell>
          <cell r="J322">
            <v>2255.75</v>
          </cell>
          <cell r="K322">
            <v>12303.72</v>
          </cell>
        </row>
        <row r="323">
          <cell r="F323">
            <v>243010.55</v>
          </cell>
          <cell r="G323">
            <v>0</v>
          </cell>
          <cell r="H323">
            <v>243010.55</v>
          </cell>
          <cell r="I323">
            <v>-181920.9</v>
          </cell>
          <cell r="J323">
            <v>61089.65</v>
          </cell>
          <cell r="K323">
            <v>-151292.29999999999</v>
          </cell>
        </row>
        <row r="324">
          <cell r="F324">
            <v>896756.16</v>
          </cell>
          <cell r="G324">
            <v>-18860.82</v>
          </cell>
          <cell r="H324">
            <v>877895.34</v>
          </cell>
          <cell r="I324">
            <v>0</v>
          </cell>
          <cell r="J324">
            <v>877895.34</v>
          </cell>
          <cell r="K324">
            <v>5524283.1699999999</v>
          </cell>
        </row>
        <row r="325">
          <cell r="F325">
            <v>48058</v>
          </cell>
          <cell r="G325">
            <v>0</v>
          </cell>
          <cell r="H325">
            <v>48058</v>
          </cell>
          <cell r="I325">
            <v>0</v>
          </cell>
          <cell r="J325">
            <v>48058</v>
          </cell>
          <cell r="K325">
            <v>0</v>
          </cell>
        </row>
        <row r="326">
          <cell r="F326">
            <v>10574466.569999998</v>
          </cell>
          <cell r="G326">
            <v>723101.33</v>
          </cell>
          <cell r="H326">
            <v>11297567.899999999</v>
          </cell>
          <cell r="I326">
            <v>-181920.9</v>
          </cell>
          <cell r="J326">
            <v>11115646.999999998</v>
          </cell>
          <cell r="K326">
            <v>16315835.210000001</v>
          </cell>
        </row>
        <row r="328">
          <cell r="F328">
            <v>171246.26</v>
          </cell>
          <cell r="G328">
            <v>0</v>
          </cell>
          <cell r="H328">
            <v>171246.26</v>
          </cell>
          <cell r="I328">
            <v>0</v>
          </cell>
          <cell r="J328">
            <v>171246.26</v>
          </cell>
          <cell r="K328">
            <v>399708.51</v>
          </cell>
        </row>
        <row r="329">
          <cell r="F329">
            <v>531768.81000000006</v>
          </cell>
          <cell r="G329">
            <v>0</v>
          </cell>
          <cell r="H329">
            <v>531768.81000000006</v>
          </cell>
          <cell r="I329">
            <v>0</v>
          </cell>
          <cell r="J329">
            <v>531768.81000000006</v>
          </cell>
          <cell r="K329">
            <v>389492.66</v>
          </cell>
        </row>
        <row r="330">
          <cell r="F330">
            <v>118085.67</v>
          </cell>
          <cell r="G330">
            <v>0</v>
          </cell>
          <cell r="H330">
            <v>118085.67</v>
          </cell>
          <cell r="I330">
            <v>0</v>
          </cell>
          <cell r="J330">
            <v>118085.67</v>
          </cell>
          <cell r="K330">
            <v>364276.43</v>
          </cell>
        </row>
        <row r="331">
          <cell r="F331">
            <v>439.8</v>
          </cell>
          <cell r="G331">
            <v>0</v>
          </cell>
          <cell r="H331">
            <v>439.8</v>
          </cell>
          <cell r="I331">
            <v>0</v>
          </cell>
          <cell r="J331">
            <v>439.8</v>
          </cell>
          <cell r="K331">
            <v>175.92</v>
          </cell>
        </row>
        <row r="332">
          <cell r="F332">
            <v>17749.8</v>
          </cell>
          <cell r="G332">
            <v>0</v>
          </cell>
          <cell r="H332">
            <v>17749.8</v>
          </cell>
          <cell r="I332">
            <v>0</v>
          </cell>
          <cell r="J332">
            <v>17749.8</v>
          </cell>
          <cell r="K332">
            <v>2966.4</v>
          </cell>
        </row>
        <row r="333">
          <cell r="F333">
            <v>2291.44</v>
          </cell>
          <cell r="G333">
            <v>0</v>
          </cell>
          <cell r="H333">
            <v>2291.44</v>
          </cell>
          <cell r="I333">
            <v>0</v>
          </cell>
          <cell r="J333">
            <v>2291.44</v>
          </cell>
          <cell r="K333">
            <v>0</v>
          </cell>
        </row>
        <row r="334">
          <cell r="F334">
            <v>841581.78</v>
          </cell>
          <cell r="G334">
            <v>0</v>
          </cell>
          <cell r="H334">
            <v>841581.78</v>
          </cell>
          <cell r="I334">
            <v>0</v>
          </cell>
          <cell r="J334">
            <v>841581.78</v>
          </cell>
          <cell r="K334">
            <v>1156619.92</v>
          </cell>
        </row>
        <row r="336">
          <cell r="F336">
            <v>-61395.35</v>
          </cell>
          <cell r="G336">
            <v>-592933.56000000006</v>
          </cell>
          <cell r="H336">
            <v>-654328.91</v>
          </cell>
          <cell r="I336">
            <v>0</v>
          </cell>
          <cell r="J336">
            <v>-654328.91</v>
          </cell>
          <cell r="K336">
            <v>-57877.94</v>
          </cell>
        </row>
        <row r="337">
          <cell r="F337">
            <v>-61395.35</v>
          </cell>
          <cell r="G337">
            <v>-592933.56000000006</v>
          </cell>
          <cell r="H337">
            <v>-654328.91</v>
          </cell>
          <cell r="I337">
            <v>0</v>
          </cell>
          <cell r="J337">
            <v>-654328.91</v>
          </cell>
          <cell r="K337">
            <v>-57877.94</v>
          </cell>
        </row>
        <row r="339">
          <cell r="F339">
            <v>-92476.08</v>
          </cell>
          <cell r="G339">
            <v>0</v>
          </cell>
          <cell r="H339">
            <v>-92476.08</v>
          </cell>
          <cell r="I339">
            <v>0</v>
          </cell>
          <cell r="J339">
            <v>-92476.08</v>
          </cell>
          <cell r="K339">
            <v>0</v>
          </cell>
        </row>
        <row r="340">
          <cell r="F340">
            <v>-2061161.34</v>
          </cell>
          <cell r="G340">
            <v>834680.27</v>
          </cell>
          <cell r="H340">
            <v>-1226481.07</v>
          </cell>
          <cell r="I340">
            <v>-38457.03</v>
          </cell>
          <cell r="J340">
            <v>-1264938.1000000001</v>
          </cell>
          <cell r="K340">
            <v>0</v>
          </cell>
        </row>
        <row r="341">
          <cell r="F341">
            <v>-69526.289999999994</v>
          </cell>
          <cell r="G341">
            <v>0</v>
          </cell>
          <cell r="H341">
            <v>-69526.289999999994</v>
          </cell>
          <cell r="I341">
            <v>0</v>
          </cell>
          <cell r="J341">
            <v>-69526.289999999994</v>
          </cell>
          <cell r="K341">
            <v>-3966.31</v>
          </cell>
        </row>
        <row r="342">
          <cell r="F342">
            <v>-1066205.92</v>
          </cell>
          <cell r="G342">
            <v>-115662.28</v>
          </cell>
          <cell r="H342">
            <v>-1181868.2</v>
          </cell>
          <cell r="I342">
            <v>38457.03</v>
          </cell>
          <cell r="J342">
            <v>-1143411.17</v>
          </cell>
          <cell r="K342">
            <v>-2793468.66</v>
          </cell>
        </row>
        <row r="343">
          <cell r="F343">
            <v>-135385.94</v>
          </cell>
          <cell r="G343">
            <v>0</v>
          </cell>
          <cell r="H343">
            <v>-135385.94</v>
          </cell>
          <cell r="I343">
            <v>0</v>
          </cell>
          <cell r="J343">
            <v>-135385.94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-118588.66</v>
          </cell>
        </row>
        <row r="345">
          <cell r="F345">
            <v>-3424755.57</v>
          </cell>
          <cell r="G345">
            <v>719017.99</v>
          </cell>
          <cell r="H345">
            <v>-2705737.58</v>
          </cell>
          <cell r="I345">
            <v>0</v>
          </cell>
          <cell r="J345">
            <v>-2705737.58</v>
          </cell>
          <cell r="K345">
            <v>-2916023.63</v>
          </cell>
        </row>
        <row r="347">
          <cell r="F347">
            <v>719017.99</v>
          </cell>
          <cell r="G347">
            <v>-719017.99</v>
          </cell>
          <cell r="H347">
            <v>0</v>
          </cell>
          <cell r="I347">
            <v>0</v>
          </cell>
          <cell r="J347">
            <v>0</v>
          </cell>
          <cell r="K347">
            <v>1283118</v>
          </cell>
        </row>
        <row r="348">
          <cell r="F348">
            <v>35476.65</v>
          </cell>
          <cell r="G348">
            <v>12952.1</v>
          </cell>
          <cell r="H348">
            <v>48428.75</v>
          </cell>
          <cell r="I348">
            <v>0</v>
          </cell>
          <cell r="J348">
            <v>48428.75</v>
          </cell>
          <cell r="K348">
            <v>7013.32</v>
          </cell>
        </row>
        <row r="349">
          <cell r="F349">
            <v>382926.06</v>
          </cell>
          <cell r="G349">
            <v>24027.95</v>
          </cell>
          <cell r="H349">
            <v>406954.01</v>
          </cell>
          <cell r="I349">
            <v>0</v>
          </cell>
          <cell r="J349">
            <v>406954.01</v>
          </cell>
          <cell r="K349">
            <v>0</v>
          </cell>
        </row>
        <row r="350">
          <cell r="F350">
            <v>1341.43</v>
          </cell>
          <cell r="G350">
            <v>0</v>
          </cell>
          <cell r="H350">
            <v>1341.43</v>
          </cell>
          <cell r="I350">
            <v>0</v>
          </cell>
          <cell r="J350">
            <v>1341.43</v>
          </cell>
          <cell r="K350">
            <v>4519.3</v>
          </cell>
        </row>
        <row r="351">
          <cell r="F351">
            <v>38625.4</v>
          </cell>
          <cell r="G351">
            <v>0</v>
          </cell>
          <cell r="H351">
            <v>38625.4</v>
          </cell>
          <cell r="I351">
            <v>0</v>
          </cell>
          <cell r="J351">
            <v>38625.4</v>
          </cell>
          <cell r="K351">
            <v>0</v>
          </cell>
        </row>
        <row r="352">
          <cell r="F352">
            <v>112773.97</v>
          </cell>
          <cell r="G352">
            <v>48315.41</v>
          </cell>
          <cell r="H352">
            <v>161089.38</v>
          </cell>
          <cell r="I352">
            <v>0</v>
          </cell>
          <cell r="J352">
            <v>161089.38</v>
          </cell>
          <cell r="K352">
            <v>0</v>
          </cell>
        </row>
        <row r="353">
          <cell r="F353">
            <v>1290161.5</v>
          </cell>
          <cell r="G353">
            <v>-633722.53</v>
          </cell>
          <cell r="H353">
            <v>656438.97</v>
          </cell>
          <cell r="I353">
            <v>0</v>
          </cell>
          <cell r="J353">
            <v>656438.97</v>
          </cell>
          <cell r="K353">
            <v>1294650.6200000001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-0.24000001768581569</v>
          </cell>
          <cell r="G356">
            <v>0</v>
          </cell>
          <cell r="H356">
            <v>-0.24000004419940524</v>
          </cell>
          <cell r="I356">
            <v>-8.7311491370201111E-11</v>
          </cell>
          <cell r="J356">
            <v>-0.24000004606205039</v>
          </cell>
          <cell r="K356">
            <v>0.10999998159695679</v>
          </cell>
        </row>
      </sheetData>
      <sheetData sheetId="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Base Rental"/>
      <sheetName val="F_OH"/>
      <sheetName val="M_Maincomp"/>
      <sheetName val="Data Page - Investment Base"/>
      <sheetName val="Data Page - P &amp; L"/>
      <sheetName val="Input_Forecast"/>
      <sheetName val="9BGF-CA5"/>
      <sheetName val="COST (ACC.ขาย10-2005)"/>
      <sheetName val="Sheet1"/>
      <sheetName val="Trial Balance"/>
      <sheetName val="ELEC45-01"/>
      <sheetName val="HULL UK"/>
      <sheetName val="DEP12"/>
      <sheetName val="EQ4NTV"/>
      <sheetName val="EST_OPERATING_ASSET (VALUE)"/>
      <sheetName val="BS_TB_ACTUAL"/>
      <sheetName val="AJE 4th qtr"/>
      <sheetName val=" IBPL0001"/>
      <sheetName val="AGING"/>
      <sheetName val="List Data"/>
      <sheetName val="5.PA PL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CIG"/>
      <sheetName val="Net asset value"/>
      <sheetName val="Asset &amp; Liability"/>
      <sheetName val="DEPSYS47"/>
      <sheetName val="CST1198"/>
      <sheetName val="グラフデータ"/>
      <sheetName val="EDS"/>
      <sheetName val="J1"/>
      <sheetName val="10"/>
      <sheetName val="県別ﾏﾙﾁ"/>
      <sheetName val="Y-IPO"/>
      <sheetName val="TP&amp;STD"/>
      <sheetName val="ยานพาหนะ"/>
      <sheetName val="เครื่องมือ"/>
      <sheetName val="GROUPING"/>
      <sheetName val="Query1"/>
      <sheetName val="2005-2006"/>
      <sheetName val="DETAILS"/>
      <sheetName val="ACTUAL_CurYear"/>
      <sheetName val="Heraeus Tables"/>
      <sheetName val="Heraeus_Tables"/>
      <sheetName val="TrialBalance Q3-2002"/>
      <sheetName val="B-New_Assets_5F1"/>
      <sheetName val="M-BS_BF_6F1"/>
      <sheetName val="F-Assets_10F1"/>
      <sheetName val="F-Cash_14F1"/>
      <sheetName val="F-BS_15F1"/>
      <sheetName val="F-Ratio_16F1"/>
      <sheetName val="M-Finance_41"/>
      <sheetName val="B-New_Assets_51"/>
      <sheetName val="F-Cost_91"/>
      <sheetName val="F-STK_EPZ_81"/>
      <sheetName val="B-Sales_21"/>
      <sheetName val="B-Exp_31"/>
      <sheetName val="M-BS_BF_61"/>
      <sheetName val="F-Assets_101"/>
      <sheetName val="F-Finance_111"/>
      <sheetName val="F-AP_&amp;_AR_131"/>
      <sheetName val="F-Cash_141"/>
      <sheetName val="F-BS_151"/>
      <sheetName val="F-Ratio_161"/>
      <sheetName val="F-PL_121"/>
      <sheetName val="M-Plant_1F1"/>
      <sheetName val="B-Sales_2F1"/>
      <sheetName val="B-Exp_3F1"/>
      <sheetName val="M-Finance_4F1"/>
      <sheetName val="F-STK_EPT_8F1"/>
      <sheetName val="F-Cost_9F1"/>
      <sheetName val="F-Finance_11F1"/>
      <sheetName val="F-PL_12F1"/>
      <sheetName val="0_Content1"/>
      <sheetName val="1_PL-Summary1"/>
      <sheetName val="F-STK_Dom_71"/>
      <sheetName val="F-STK_Dom_7F1"/>
      <sheetName val="F-AP_&amp;_AR_13F1"/>
      <sheetName val="2__PL_by_Trend_Pipe_&amp;_Fitting1"/>
      <sheetName val="2_1_PL_Trend-_Pipe1"/>
      <sheetName val="2_2_PL_by_Trend-Fitting1"/>
      <sheetName val="3_PL_by_Product1"/>
      <sheetName val="4_GP_by_Product1"/>
      <sheetName val="5_Sales-Gross1"/>
      <sheetName val="6_Expenses_Summary1"/>
      <sheetName val="6_1_1_Fcty_Exp-Pipe1"/>
      <sheetName val="6_1_2_Fcty_Exp-Fitting1"/>
      <sheetName val="6_1_3_Fcty_Exp-Mtn1"/>
      <sheetName val="6_1_4_Fcty_Exp-QC1"/>
      <sheetName val="6_1_5_Fcty_Exp-Inv1"/>
      <sheetName val="6_2_Selling_Exp1"/>
      <sheetName val="6_3_1_Admin-purchase1"/>
      <sheetName val="6_3_2_Admin-HO_1"/>
      <sheetName val="6_3_3_Admin-Acct1"/>
      <sheetName val="7_New_Capital_Expenditure1"/>
      <sheetName val="6_21_Selling_Exp_(P)1"/>
      <sheetName val="6_22_Selling_Exp_(F)1"/>
      <sheetName val="GPT9921P_1"/>
      <sheetName val="M-Plant_11"/>
      <sheetName val="SELL_M21"/>
      <sheetName val="99_1"/>
      <sheetName val="Heraeus_Tables1"/>
      <sheetName val="วิเคราะห์"/>
      <sheetName val="Assumption"/>
      <sheetName val="Land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GL CB"/>
      <sheetName val="GL M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KPI Sheet"/>
      <sheetName val="Summary"/>
      <sheetName val="This Year"/>
      <sheetName val="Budget"/>
      <sheetName val="Last Year"/>
      <sheetName val="Act v Bud v LY"/>
      <sheetName val="MATS"/>
      <sheetName val="Board paper"/>
      <sheetName val="Graph Data"/>
      <sheetName val="Malasi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a piping"/>
      <sheetName val="px civil"/>
      <sheetName val="DATA"/>
      <sheetName val="CIVIL UP"/>
      <sheetName val="DEP12"/>
      <sheetName val="Group"/>
      <sheetName val="SEA"/>
      <sheetName val="ALL-CPW"/>
      <sheetName val="เครื่องมือ"/>
      <sheetName val="OfficeMC-Master"/>
      <sheetName val="OfficeMC-Adj"/>
      <sheetName val="Date"/>
      <sheetName val="PL-D1"/>
      <sheetName val="EST_OPERATING_ASSET"/>
      <sheetName val="INDEX"/>
      <sheetName val="INFO"/>
      <sheetName val="BSLA"/>
      <sheetName val="P&amp;L-A2001DCCN"/>
      <sheetName val="CIPA"/>
      <sheetName val="code"/>
      <sheetName val="M_Maincomp"/>
      <sheetName val="อาคาร"/>
      <sheetName val="Exchange Rate"/>
      <sheetName val="Nominal Accoun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Elements"/>
      <sheetName val="封面"/>
      <sheetName val="31.12.2014"/>
      <sheetName val="31.12.2013"/>
      <sheetName val="期间 3"/>
      <sheetName val="期间 4"/>
      <sheetName val="31.12.2014 _调整"/>
      <sheetName val="31.10.2014 _调整"/>
      <sheetName val="31.12.2013 _调整"/>
      <sheetName val="期间 3 _调整"/>
      <sheetName val="期间 4 _调整"/>
      <sheetName val="期初数核对"/>
      <sheetName val="汇率表"/>
      <sheetName val="资产负债表"/>
      <sheetName val="期末利润表"/>
      <sheetName val="核对用期末利润表"/>
      <sheetName val="预审利润表"/>
      <sheetName val="核对用预审利润表"/>
      <sheetName val="营业收入"/>
      <sheetName val="主营业务收入"/>
      <sheetName val="按月份实际销售与预算销售对比"/>
      <sheetName val="按月份实际毛利率与行业毛利率对比"/>
      <sheetName val="按产品实际销售与预算销售对比"/>
      <sheetName val="按产品销售毛利率分析"/>
      <sheetName val="按业务单元毛利率分析"/>
      <sheetName val="前十大客户"/>
      <sheetName val="营业税金及附加"/>
      <sheetName val="其他业务利润"/>
      <sheetName val="制造费用"/>
      <sheetName val="销售费用"/>
      <sheetName val="销售费用分析"/>
      <sheetName val="管理费用"/>
      <sheetName val="财务费用"/>
      <sheetName val="资产减值损失"/>
      <sheetName val="公允价值变动损益"/>
      <sheetName val="投资收益"/>
      <sheetName val="营业外收支"/>
      <sheetName val="所得税费用"/>
      <sheetName val="所得税纳税调整表"/>
      <sheetName val="其他综合收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Stock Aging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Notes 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DropDown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ยอดลูกหนี้คงเหลือ"/>
      <sheetName val="Confirm_C"/>
      <sheetName val="Rasita"/>
      <sheetName val="NAMSIANG"/>
      <sheetName val="DR.COSMATE"/>
      <sheetName val="ค่าเผื่อ"/>
      <sheetName val="AR_Inter"/>
      <sheetName val="C"/>
      <sheetName val="P"/>
      <sheetName val="P-1"/>
      <sheetName val="I"/>
      <sheetName val="AA-1"/>
      <sheetName val="AA"/>
      <sheetName val="MM"/>
      <sheetName val="ตารางลิสชื่ง"/>
      <sheetName val="Toyota VIGO-5 ยพ-006"/>
      <sheetName val="KIA"/>
      <sheetName val="Xerox"/>
      <sheetName val="MM-1"/>
      <sheetName val="LL"/>
      <sheetName val="INC-A"/>
      <sheetName val="80-1"/>
      <sheetName val="80-3"/>
      <sheetName val="Principle_interest"/>
      <sheetName val="บวกกลับ"/>
      <sheetName val="ขายในปท"/>
      <sheetName val="ขายตป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亏损弥补"/>
      <sheetName val="纳税调整汇总"/>
      <sheetName val="09年应交所得税"/>
      <sheetName val="09年所得税费用明细账"/>
      <sheetName val="09年应交所得税明细账"/>
      <sheetName val="10年1-6月应交所得税"/>
      <sheetName val="10年1-6月所得税"/>
      <sheetName val="应交税金变动"/>
      <sheetName val="Tax Ledger"/>
      <sheetName val="会计利润PL"/>
      <sheetName val="进项税补提-聯建設算"/>
      <sheetName val="補稅計算-update 0904"/>
      <sheetName val="08年报废品"/>
      <sheetName val="218010交易目的金融负债"/>
      <sheetName val="損益表"/>
      <sheetName val="UW_BS1005"/>
      <sheetName val="09调整分录汇总表"/>
      <sheetName val="永久性差异汇总"/>
      <sheetName val="永久差异检查表"/>
      <sheetName val="工资计税基数"/>
      <sheetName val="时间性差异汇总"/>
      <sheetName val="08年末應交個人所得稅"/>
      <sheetName val="09年报废及盘亏进项转出计算"/>
      <sheetName val="09年永久差异检查表"/>
      <sheetName val="A、固定资产税会差异"/>
      <sheetName val="期末在册FA税会差异-no lens"/>
      <sheetName val="期末在册FA税会差异-glass"/>
      <sheetName val="本期减少FA税会差异-no lens"/>
      <sheetName val="本期减少FA税会差异-glass"/>
      <sheetName val="B、坏账准备调整"/>
      <sheetName val="C、存货跌价损失准备调整"/>
      <sheetName val="存货报废"/>
      <sheetName val="存货盘亏"/>
      <sheetName val="D、固定资产减值准备调整"/>
      <sheetName val="E、预提费用"/>
      <sheetName val="F、应付工资及公积金"/>
      <sheetName val="資產減值準備明細表-匯算清繳"/>
      <sheetName val="存货跌价准备"/>
      <sheetName val="固定资产跌价准备"/>
      <sheetName val="G、应付账款长期挂账"/>
      <sheetName val="No Lens 工资费用明细"/>
      <sheetName val="LE-2 应付工资及公积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產負債表"/>
      <sheetName val="損益表"/>
      <sheetName val="調整分錄"/>
      <sheetName val="重分類分錄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调整"/>
      <sheetName val="固定资产-SZ"/>
      <sheetName val="固定资产-glass"/>
      <sheetName val="固定资产减值准备"/>
      <sheetName val="应付账款"/>
      <sheetName val="其他应付款"/>
      <sheetName val="预提费用"/>
      <sheetName val="应付工资"/>
      <sheetName val="应付福利费"/>
      <sheetName val="管理费用"/>
      <sheetName val="销售费用"/>
      <sheetName val="财务费用"/>
      <sheetName val="营业外收支"/>
      <sheetName val="坏账准备"/>
      <sheetName val="存货跌价准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reciation Policy"/>
      <sheetName val="Fixed disposal "/>
      <sheetName val="20051231 Fixed Register"/>
      <sheetName val="20041231 Fixed A Register"/>
    </sheetNames>
    <sheetDataSet>
      <sheetData sheetId="0"/>
      <sheetData sheetId="1"/>
      <sheetData sheetId="2"/>
      <sheetData sheetId="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Depreciation Policy"/>
      <sheetName val="Fixed addition"/>
      <sheetName val="Fixed disposal "/>
      <sheetName val="Fixed Register"/>
      <sheetName val="Openning Fixed Register"/>
      <sheetName val="Fixed Imparimen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FA List @ 2010.12.31"/>
      <sheetName val="Sample Design"/>
      <sheetName val="FA Addition Tset"/>
      <sheetName val="FA physical inspection"/>
      <sheetName val="XREF"/>
      <sheetName val="Tickmarks"/>
      <sheetName val="Breakdown Summary"/>
      <sheetName val="2010 FA Suzhou List"/>
      <sheetName val="2009FA List"/>
      <sheetName val="2010 FA Glass List"/>
      <sheetName val="2010 FA Addition List"/>
      <sheetName val="2009 FA Addtion List"/>
      <sheetName val="FA Provision List2009"/>
      <sheetName val="2010 FA Disposal List"/>
      <sheetName val="FA Provision"/>
      <sheetName val="已提足折旧但仍在使用的固定资产2010"/>
      <sheetName val="已提足折旧但仍在使用的固定资产2009"/>
      <sheetName val="movement"/>
      <sheetName val="折旧PIT"/>
      <sheetName val="报废清单"/>
      <sheetName val="sample design "/>
      <sheetName val="opening test"/>
      <sheetName val="Addition Test"/>
      <sheetName val="Sheet1"/>
      <sheetName val="For Report"/>
      <sheetName val="Summary"/>
      <sheetName val="MVT-sz"/>
      <sheetName val="FA Depre. P.I.T-SZ"/>
      <sheetName val="Disposal&amp;Impairment Analysis-SZ"/>
      <sheetName val="Disposal list-SZ"/>
      <sheetName val="Impairment list-SZ"/>
      <sheetName val="MVT-WX"/>
      <sheetName val="FA  Depre. PIT-WX"/>
      <sheetName val="Disposal List-WX"/>
      <sheetName val="FA opening test"/>
      <sheetName val="FA Addition Test"/>
      <sheetName val="FA disposal test"/>
      <sheetName val="FA impairment"/>
      <sheetName val="Guidance"/>
      <sheetName val="CSSC"/>
      <sheetName val="Tech"/>
      <sheetName val="Manu"/>
      <sheetName val="Cells"/>
      <sheetName val="CS MANU"/>
      <sheetName val="LY"/>
      <sheetName val="CSAS"/>
      <sheetName val="Korea"/>
      <sheetName val="CASS"/>
      <sheetName val="JPCS"/>
      <sheetName val="USCS"/>
      <sheetName val="SZSP"/>
      <sheetName val="GEPC"/>
      <sheetName val="Depr. testing"/>
      <sheetName val="Opening&amp;addition"/>
      <sheetName val="revise"/>
      <sheetName val="Depre PIT"/>
      <sheetName val="Impairment"/>
      <sheetName val="movement for conso.disclosure"/>
      <sheetName val="Depreciation PIT"/>
      <sheetName val="Excess Calc"/>
      <sheetName val="TCalc"/>
      <sheetName val="Movement-PRC final"/>
      <sheetName val="Movement-TW final"/>
      <sheetName val="movement-I final"/>
      <sheetName val="调整事项说明"/>
      <sheetName val="PBC抵押资产－台式"/>
      <sheetName val="PBC抵押资产中式"/>
      <sheetName val="Movement-PRC"/>
      <sheetName val="movement-I"/>
      <sheetName val="Movement-TW"/>
      <sheetName val="ADJ Summary"/>
      <sheetName val="Depr PIT"/>
      <sheetName val="FA Dispose List"/>
      <sheetName val="FA Inspection"/>
      <sheetName val="FA List 081130"/>
      <sheetName val="FA list 080531"/>
      <sheetName val="FA movement"/>
      <sheetName val="FA list&amp;PIT"/>
      <sheetName val="清理"/>
      <sheetName val="Impairment Summary"/>
      <sheetName val="设备"/>
      <sheetName val="Physical inspection on opening"/>
      <sheetName val="#REF"/>
      <sheetName val="FA List"/>
      <sheetName val="Addition list"/>
      <sheetName val="Openning Inspection"/>
      <sheetName val="Tickmark"/>
      <sheetName val="FA List (2)"/>
      <sheetName val="Lead"/>
      <sheetName val="List 2011.12.31"/>
      <sheetName val="List 2010.12.31"/>
      <sheetName val="List 2011.04.30"/>
      <sheetName val="FA List 2012"/>
      <sheetName val="FA List 2011"/>
      <sheetName val="Addition &amp; Disposal Testing"/>
      <sheetName val="FA Disposal list-SZ"/>
      <sheetName val="FA Movement (2)"/>
      <sheetName val="FA Summary(12)"/>
      <sheetName val="Retirements"/>
      <sheetName val="Interco Retirement"/>
      <sheetName val="11月被份"/>
      <sheetName val="固定资产清单"/>
      <sheetName val="Asset IC Transfer Out"/>
      <sheetName val="retirement"/>
      <sheetName val="出售抽样"/>
      <sheetName val="Asset Additions"/>
      <sheetName val="Spansion 12"/>
      <sheetName val="Disposal list"/>
      <sheetName val="Spansion"/>
      <sheetName val="Movements"/>
      <sheetName val="FA List @ 2009.12"/>
      <sheetName val="FA Addtion testing"/>
      <sheetName val="IFRS land use right"/>
      <sheetName val="For reporting"/>
      <sheetName val="Movement 2005.12.31"/>
      <sheetName val="教育中心2005.12.31"/>
      <sheetName val="Movement 11.31"/>
      <sheetName val="Movement 1"/>
      <sheetName val="Depreciation12.31"/>
      <sheetName val="Depreciation"/>
      <sheetName val="CIP"/>
      <sheetName val="For Ref"/>
      <sheetName val="OS Test"/>
      <sheetName val="Disclosure"/>
      <sheetName val="Finance Leases"/>
      <sheetName val="Disposals"/>
      <sheetName val="Disposal"/>
      <sheetName val="List at 2005.12.31"/>
      <sheetName val="List interim"/>
      <sheetName val="2006.6.30"/>
      <sheetName val="PV Mov"/>
      <sheetName val="PV FA list"/>
      <sheetName val="Tax refund on FA"/>
      <sheetName val="transfer from CIP"/>
      <sheetName val="Pledge list"/>
      <sheetName val="Movement2006"/>
      <sheetName val="FA-detail list"/>
      <sheetName val="Opening Inspection"/>
      <sheetName val="policy"/>
      <sheetName val="FA Addition"/>
      <sheetName val="FA disposal List"/>
      <sheetName val="FA list &amp; Depr SAR"/>
      <sheetName val="模具list @ 2006.12.31"/>
      <sheetName val="Leasehold list&amp;depreciation sar"/>
      <sheetName val="Addtion test"/>
      <sheetName val="FA List &amp; Depreciation"/>
      <sheetName val="Movement 2007.6.30"/>
      <sheetName val="FA list 07.6.30"/>
      <sheetName val="PIT 07.6.30"/>
      <sheetName val="Impairment 07.6.30"/>
      <sheetName val="disposal 2007.6.30"/>
      <sheetName val="Detail List &amp; Depr. PIT"/>
      <sheetName val="Openning test"/>
      <sheetName val="Reclass"/>
      <sheetName val="For Disclosure"/>
      <sheetName val="Mov't"/>
      <sheetName val="FA List &amp; Depr PIT"/>
      <sheetName val="Threshold"/>
      <sheetName val="BKD"/>
      <sheetName val="MVT"/>
      <sheetName val="List"/>
      <sheetName val="2005.12.31"/>
      <sheetName val="2004.12.31"/>
      <sheetName val="2007.9.30"/>
      <sheetName val="2006.12.31"/>
      <sheetName val="2005 movement"/>
      <sheetName val="2004 movement"/>
      <sheetName val="Dep. Policy"/>
      <sheetName val="2004 movement 作为备份，有处置的版本！"/>
      <sheetName val="depreciation policy"/>
      <sheetName val="Movement 07.6"/>
      <sheetName val="FA list 07.6"/>
      <sheetName val="Test on FA Addition"/>
      <sheetName val="F.A movement"/>
      <sheetName val="Movement  "/>
      <sheetName val="Tax reconciliation"/>
      <sheetName val="Final"/>
      <sheetName val="PIT"/>
      <sheetName val="Addtion"/>
      <sheetName val="Excess Calc (2)"/>
      <sheetName val="Fixed Assets Movement"/>
      <sheetName val="Opening list"/>
      <sheetName val="Addittion List"/>
      <sheetName val="Final list"/>
      <sheetName val="Purchase test"/>
      <sheetName val="FA movement2"/>
      <sheetName val="Detail"/>
      <sheetName val="CIP List"/>
      <sheetName val="Dep PIT"/>
      <sheetName val="FA movement 12.31"/>
      <sheetName val="PIT 12.31"/>
      <sheetName val="FA list 12.31"/>
      <sheetName val="退税资产清单"/>
      <sheetName val="FA List "/>
      <sheetName val="Detail Test"/>
      <sheetName val="testing"/>
      <sheetName val="2006 Additional list"/>
      <sheetName val="Purchase from RP"/>
      <sheetName val="FA for Capital Diff"/>
      <sheetName val="进口设备"/>
      <sheetName val="Movement (PRC)"/>
      <sheetName val="FA List（fianl）"/>
      <sheetName val="FA Disposal（fianl）"/>
      <sheetName val="Depr. PIT(PRC)（final&amp;hardclose）"/>
      <sheetName val="Impairment(fianl)"/>
      <sheetName val="Opening Inspectation(final)"/>
      <sheetName val="FA disposal"/>
      <sheetName val="For Disclosure-final"/>
      <sheetName val="Movement -final"/>
      <sheetName val="Impairment-final"/>
      <sheetName val="movement (2)"/>
      <sheetName val="Depr.PIT (2)"/>
      <sheetName val="2008.12.31 FA list"/>
      <sheetName val="2008.12.31 Disposal list"/>
      <sheetName val="FA list@2008.09.30"/>
      <sheetName val="08 Addition"/>
      <sheetName val="openning FA list @2007.12.31"/>
      <sheetName val="opening FA list"/>
      <sheetName val="07-Additon"/>
      <sheetName val="FA list◎07.1２.31"/>
      <sheetName val="FA list◎07.10.31"/>
      <sheetName val="FA list◎06.12.31"/>
      <sheetName val="Addition"/>
      <sheetName val="Fixed A addition"/>
      <sheetName val="Fixed A disposal "/>
      <sheetName val="Fixed A Provision"/>
      <sheetName val="Addition testing"/>
      <sheetName val="Fixed A Register"/>
      <sheetName val="Opening F.A. list"/>
      <sheetName val="FA list in Oct"/>
      <sheetName val="FA Detail list at 07.12.31."/>
      <sheetName val="FA Addition Detail List"/>
      <sheetName val="FA list 07.12.31"/>
      <sheetName val="Movement "/>
      <sheetName val="Full Despr."/>
      <sheetName val="TW FA MOV'T"/>
      <sheetName val="装修工程财税差"/>
      <sheetName val="Dep SAR"/>
      <sheetName val="Addtion List"/>
      <sheetName val="FA@2008.12.31"/>
      <sheetName val="FA Depreciation SAR"/>
      <sheetName val="FA2006"/>
      <sheetName val="PIT2006"/>
      <sheetName val="FA movement 2005"/>
      <sheetName val="FA dep. PIT list2005 "/>
      <sheetName val="FA movement 2004"/>
      <sheetName val="FA dep. PIT list 2004"/>
      <sheetName val="detail testing"/>
      <sheetName val="2004.08"/>
      <sheetName val="Land useright"/>
      <sheetName val="2003"/>
      <sheetName val="2002"/>
      <sheetName val="FA dep. PIT list "/>
      <sheetName val="Land Use Rights"/>
      <sheetName val="2006.9.30"/>
      <sheetName val="Calculate"/>
      <sheetName val="2006 MOVEMENT"/>
      <sheetName val="FA Mov't Disclosure"/>
      <sheetName val="Movement@2008.11.30"/>
      <sheetName val="FA list@2008.11.30"/>
      <sheetName val="Movement@2008.07.31"/>
      <sheetName val="FA list@2008.07.31"/>
      <sheetName val="FA list@2008.01.01"/>
      <sheetName val="FA list@2007.12.31 (2)"/>
      <sheetName val="2009.11.30 FA list"/>
      <sheetName val=" Disposal list09.11"/>
      <sheetName val="Sheet2"/>
      <sheetName val="Statutory report disclosure"/>
      <sheetName val="Fixed list 2007.12.31"/>
      <sheetName val="Opening F.A. list "/>
      <sheetName val="Opening testing"/>
      <sheetName val="2009 FA List"/>
      <sheetName val="FA List@08.12.31"/>
      <sheetName val="2009 FA Addition List"/>
      <sheetName val="2009 FA Disposal List"/>
      <sheetName val="2009年已提足折旧固定资产清单"/>
      <sheetName val="Movement 6.30"/>
      <sheetName val="装修工程税务调整"/>
      <sheetName val="Disposal Summary 6.30 "/>
      <sheetName val="Disposal 6.30"/>
      <sheetName val="Disposal 2003"/>
      <sheetName val="2007.01-12 Disposal list"/>
      <sheetName val=" Disposal Summary"/>
      <sheetName val="装修工程税务调整FINAL"/>
      <sheetName val="Movement - Final"/>
      <sheetName val="FA-List"/>
      <sheetName val="FA-addition list"/>
      <sheetName val="land use tax &amp; property tax"/>
      <sheetName val="FA List@2009.09.30"/>
      <sheetName val="New Sample Statistic Table"/>
      <sheetName val="movement 2007"/>
      <sheetName val="FA list &amp; Depreciation PIT"/>
      <sheetName val="Full list-Nov"/>
      <sheetName val="NEW-Nov"/>
      <sheetName val="DISP-Nov"/>
      <sheetName val="For tax"/>
      <sheetName val="208.11.30"/>
      <sheetName val="Detail 12.31"/>
      <sheetName val="固资清单08年 晋旺"/>
      <sheetName val="固资清单晋旺07年"/>
      <sheetName val="在建工程明细"/>
      <sheetName val="FA depreciation PIT"/>
      <sheetName val="Additional"/>
      <sheetName val="固定资产07.6"/>
      <sheetName val="抵押（中式）"/>
      <sheetName val="07.6（IAS）"/>
      <sheetName val="cip 07.6"/>
      <sheetName val="07.6（台式）"/>
      <sheetName val="在建工程"/>
      <sheetName val="调整事项说明 (2)"/>
      <sheetName val="Movmement 07.6"/>
      <sheetName val="Movmement 06. 6"/>
      <sheetName val="FA list 06.6.30"/>
      <sheetName val="Addition &amp; disposal"/>
      <sheetName val="JXYD"/>
      <sheetName val="JXYD-TW"/>
      <sheetName val="本年增减变动明细"/>
      <sheetName val="FA list 2006"/>
      <sheetName val="固定资产帐务处理一般流程"/>
      <sheetName val="NCYD"/>
      <sheetName val="Movmement 07.9 "/>
      <sheetName val="Movmement 06.9"/>
      <sheetName val="07.9月资产目录表,折旧变动明细表"/>
      <sheetName val="06年9月折旧变动明细"/>
      <sheetName val="AWD"/>
      <sheetName val="200910在册资产(无减值部分)K3"/>
      <sheetName val="200910在册资产(减值部分)K3"/>
      <sheetName val="Opening F.A. list 2006"/>
      <sheetName val="fa mov."/>
      <sheetName val="F.A. list@2007.12.31"/>
      <sheetName val="addition list at 2007.12.31"/>
      <sheetName val="PIT on land use right amortizat"/>
      <sheetName val="F.A. list"/>
      <sheetName val="Movement06.30"/>
      <sheetName val="Depre. PIT"/>
      <sheetName val="FA list and Depr PIT-09.12"/>
      <sheetName val=" Disposal list09.12"/>
      <sheetName val="Sample design-FA additon"/>
      <sheetName val="Sample design-FA additon-openin"/>
      <sheetName val="房屋建筑物"/>
      <sheetName val="机器设备"/>
      <sheetName val="电子设备"/>
      <sheetName val="办公设备"/>
      <sheetName val="运输设备"/>
      <sheetName val="FA Opening check"/>
      <sheetName val="飞索资产"/>
      <sheetName val="固定资产清单200612"/>
      <sheetName val="Depr. SAR"/>
      <sheetName val="Building"/>
      <sheetName val="Machine"/>
      <sheetName val="Motor"/>
      <sheetName val="Office Equipment"/>
      <sheetName val="2009FA Addtion List"/>
      <sheetName val="FA Provision List"/>
      <sheetName val="2009FA Disposal List"/>
      <sheetName val="For Package FA"/>
      <sheetName val="已提足折旧但仍在使用的固定资产"/>
      <sheetName val="FA List @2009.12"/>
      <sheetName val="Office Equitment"/>
      <sheetName val="Machinery list&amp; Dep."/>
      <sheetName val="FA Addition List"/>
      <sheetName val="Fixed Assets"/>
      <sheetName val="FA test"/>
      <sheetName val="FA list@2008.12.31"/>
      <sheetName val="list and PIT"/>
      <sheetName val="Disposal APA"/>
      <sheetName val="Disposal "/>
      <sheetName val="Depr. Policy"/>
      <sheetName val="FA List@09.11.30"/>
      <sheetName val="2009Addition List"/>
      <sheetName val="2009Disposal list"/>
      <sheetName val="递延税资产清单"/>
      <sheetName val="税会差异统计表"/>
      <sheetName val="CIP movement"/>
      <sheetName val="Consideration of Impairment"/>
      <sheetName val="12月"/>
      <sheetName val="Disposal Aero"/>
      <sheetName val="FA detail list &amp; Dep. PIT"/>
      <sheetName val="FA List 06.12"/>
      <sheetName val="FA list 07.12"/>
      <sheetName val="折旧SRA"/>
      <sheetName val="FA List 2008.12.31"/>
      <sheetName val="FA list 2007.12.31"/>
      <sheetName val="For Package reporting"/>
      <sheetName val="Policy Diff"/>
      <sheetName val="Report Disclosure"/>
      <sheetName val="Depr. PIT"/>
      <sheetName val="For SRP reporting"/>
      <sheetName val="Summary of adjustments"/>
      <sheetName val="Add"/>
      <sheetName val="维修基金"/>
      <sheetName val="FA inspection loss"/>
      <sheetName val="FA inspection loss 2008"/>
      <sheetName val="CJE"/>
      <sheetName val="Movement-old"/>
      <sheetName val="FA list-old"/>
      <sheetName val="Disposal List-old "/>
      <sheetName val="Addition List-old"/>
      <sheetName val="Addition Test-Old"/>
      <sheetName val="Movement-new"/>
      <sheetName val="FA lisf of New"/>
      <sheetName val="Addition List of New Summary"/>
      <sheetName val="Disposal List of New"/>
      <sheetName val="Addition Test-New"/>
      <sheetName val="Movement 08.10.31"/>
      <sheetName val="Addition list "/>
      <sheetName val="FA reconcile details"/>
      <sheetName val="Movement 07.12.31IFRS"/>
      <sheetName val="Movement 07.12.31 US"/>
      <sheetName val="FA inspection losses list"/>
      <sheetName val="FA Reclassification"/>
      <sheetName val="盘亏明细"/>
      <sheetName val="拟报废明细"/>
      <sheetName val="Movement 07.11.30 IFRS"/>
      <sheetName val="Movement 07.11.30 US"/>
      <sheetName val="FA list at 07.11.30"/>
      <sheetName val="房屋设备 "/>
      <sheetName val="电力设备"/>
      <sheetName val="杂项设备 "/>
      <sheetName val="固定资产处分清单"/>
      <sheetName val="Closing balance-2009.12.31"/>
      <sheetName val="Closing balance-2010.10.31"/>
      <sheetName val="FA Depr.2010.12.31"/>
      <sheetName val="FA Depr.2009.12.31"/>
      <sheetName val="Addition List 2010.12.31"/>
      <sheetName val="closing-2009"/>
      <sheetName val="For package"/>
      <sheetName val="FA Detail List"/>
      <sheetName val="Deferred tax cal.before1006.30"/>
      <sheetName val="DTA 10.06.30~"/>
      <sheetName val="CIP Detail list"/>
      <sheetName val="FA Movement 2010Q4"/>
      <sheetName val="FA Retirements 2010Q4"/>
      <sheetName val="FA"/>
      <sheetName val="Asset Retirements2010Q2"/>
      <sheetName val="FA List &amp; PIT"/>
      <sheetName val="Depr PIT "/>
      <sheetName val="FA add"/>
      <sheetName val="装修工程2006.12.31"/>
      <sheetName val="Disposal Summary "/>
      <sheetName val="2006disposal list"/>
      <sheetName val="土地使用权"/>
      <sheetName val="裝修費用稅務調整"/>
      <sheetName val="Movement  (2)"/>
      <sheetName val="FA List(2)"/>
      <sheetName val="FA list2010.06.30"/>
      <sheetName val="FA list&amp;Depn. PIT"/>
      <sheetName val="Test of details"/>
      <sheetName val="05.12.31 list"/>
      <sheetName val="Building "/>
      <sheetName val="Other equipment"/>
      <sheetName val="FA-Decoration"/>
      <sheetName val="FA for casting"/>
      <sheetName val="FA list and Depr PIT-10.12"/>
      <sheetName val="YTD Addition"/>
      <sheetName val="YTD Disposal"/>
      <sheetName val="减值明细"/>
      <sheetName val="FA-List- Interim"/>
      <sheetName val="FA-ADD-LIST"/>
      <sheetName val="FA  List - Final"/>
      <sheetName val="Disposal List &amp; Test"/>
      <sheetName val="Movement - Interim"/>
      <sheetName val="FA  List - Interim"/>
      <sheetName val="Movement - Intrim"/>
      <sheetName val="FA  List - Intrim"/>
      <sheetName val="FA-List-11.30"/>
      <sheetName val="FA-ADD-LIST-11.30"/>
      <sheetName val="disposal list-11.30"/>
      <sheetName val="08.12  FA List "/>
      <sheetName val="08.12 depre  test"/>
      <sheetName val="2007.9.30 MOVEMENT"/>
      <sheetName val="2006.12.31 MOVEMENT"/>
      <sheetName val="固定资产汇总表"/>
      <sheetName val="固定资产新增及报废明细"/>
      <sheetName val="Movement - Consol"/>
      <sheetName val="FA List &amp; 折旧PIT - SH"/>
      <sheetName val="FA List &amp; 折旧PIT - WX"/>
      <sheetName val="FA List &amp; 折旧PIT - SZ"/>
      <sheetName val="FA List &amp; 折旧PIT - NB"/>
      <sheetName val="Physical Inspection"/>
      <sheetName val="固定资产清理"/>
      <sheetName val="FA List &amp; 折旧PIT"/>
      <sheetName val="报废资产明细"/>
      <sheetName val="Movt"/>
      <sheetName val="FA List 上海"/>
      <sheetName val="Additon List 上海"/>
      <sheetName val=" Disposal List 上海"/>
      <sheetName val="Sale List 上海"/>
      <sheetName val="FA Addition Disposal List 惠州"/>
      <sheetName val="模具"/>
      <sheetName val="FA list 惠州"/>
      <sheetName val="FA additon list"/>
      <sheetName val="FA sale list"/>
      <sheetName val="List &amp; Depreciation PIT-BJ"/>
      <sheetName val="List &amp; Depreciation PIT-SH "/>
      <sheetName val="List &amp; Depreciation PIT-GZ"/>
      <sheetName val="大金空调转入清单（已对账一致)"/>
      <sheetName val="Summary Mov't"/>
      <sheetName val="Depreciation SAR"/>
      <sheetName val="Owner Mov't"/>
      <sheetName val="Owner FA List"/>
      <sheetName val="Hotel FA Mov't"/>
      <sheetName val="Consolidated movement"/>
      <sheetName val="FA list for SH"/>
      <sheetName val="P.I.T for SH"/>
      <sheetName val="FA List and PIT for GZ,BJ"/>
      <sheetName val="FA List for CS"/>
      <sheetName val="P.I.T for CS"/>
      <sheetName val="FA Movement（常熟）"/>
      <sheetName val="常熟FA List (final)"/>
      <sheetName val="常熟Addition (final)"/>
      <sheetName val="生产蒸汽的固定资产"/>
      <sheetName val="Movement（上海分公司）"/>
      <sheetName val="P.I.T"/>
      <sheetName val="Threshold Cal."/>
      <sheetName val="Movement（广州分公司）"/>
      <sheetName val="EJE"/>
      <sheetName val="机动车行驶证"/>
      <sheetName val="Final PRC Report "/>
      <sheetName val="Detail list"/>
      <sheetName val="R.P. disclosure"/>
      <sheetName val="FA List &amp;PIT"/>
      <sheetName val="模具折旧调整"/>
      <sheetName val="List&amp;Dep. (2)"/>
      <sheetName val="FA List&amp; Depr"/>
      <sheetName val="Disposa list"/>
      <sheetName val="Opening"/>
      <sheetName val="FA listing"/>
      <sheetName val="FA adjustment2010"/>
      <sheetName val="FA listing2009"/>
      <sheetName val="Battery资产"/>
      <sheetName val="已提完折旧仍在使用的固定资产"/>
      <sheetName val="FA additional list"/>
      <sheetName val="A.W.D Index"/>
      <sheetName val="2007.7.31 F.A."/>
      <sheetName val="2007.7.31 Decoration "/>
      <sheetName val="2006.7.31 F.A."/>
      <sheetName val="2006.12.31 Decoration"/>
      <sheetName val="2006.12.31 FA"/>
      <sheetName val="2006.3.31"/>
      <sheetName val="2005.6.30"/>
      <sheetName val="2005.3.31"/>
      <sheetName val="2003.12.31"/>
      <sheetName val="2002.12.31"/>
      <sheetName val="Depreciation P.I.T."/>
      <sheetName val="Threshold 2006.12"/>
      <sheetName val="Detail Test-addition"/>
      <sheetName val="Detail Test-Opening"/>
      <sheetName val="F.A List"/>
      <sheetName val="折旧SAR"/>
      <sheetName val="FA List @ 2010.11.30"/>
      <sheetName val="Full depreciation 2010"/>
      <sheetName val="Detail list(2006.12.31)"/>
      <sheetName val="样本量计算"/>
      <sheetName val="Mov"/>
      <sheetName val="FA mov"/>
      <sheetName val="FA Llist"/>
      <sheetName val="Idle assets"/>
      <sheetName val="Software"/>
      <sheetName val="固定資產明細"/>
      <sheetName val="保险清单"/>
      <sheetName val="闲置list"/>
      <sheetName val="报废FA"/>
      <sheetName val="FA Addition Detail Test"/>
      <sheetName val="BD For PRC"/>
      <sheetName val="BD For IFRS"/>
      <sheetName val="FA list&amp; Dep SAR"/>
      <sheetName val="Property anlysis by workshops"/>
      <sheetName val="FA list by projects"/>
      <sheetName val="FA deduction list"/>
      <sheetName val="盘亏清单"/>
      <sheetName val="减值清单"/>
      <sheetName val="闲置清单"/>
      <sheetName val="MAP"/>
      <sheetName val="Movt-CKL"/>
      <sheetName val="Movt-ZY"/>
      <sheetName val="FA-List CKL"/>
      <sheetName val="FA-List ZY"/>
      <sheetName val="Drepre Policy"/>
      <sheetName val="F.A. LIST AND DEPR PIT"/>
      <sheetName val="PRC FA list&amp; PIT "/>
      <sheetName val="CIP "/>
      <sheetName val="movement for PRC report"/>
      <sheetName val="Worksheet in 5640 Fixed assets"/>
      <sheetName val="Mov 2007"/>
      <sheetName val="Adjustment"/>
      <sheetName val="Depre.SAR"/>
      <sheetName val="报废list"/>
      <sheetName val="Detail list(2007.9.30)"/>
      <sheetName val="Detail list(2005.12.31)"/>
      <sheetName val="预转固定资产清单"/>
      <sheetName val="2007.9.30固定资产清单"/>
      <sheetName val="2007年新增清单"/>
      <sheetName val="2007年处置"/>
      <sheetName val="2006年固定资产清单"/>
      <sheetName val="2006年固定资产新增"/>
      <sheetName val="2006年处置"/>
      <sheetName val="2005年固定资产清单"/>
      <sheetName val="2007.6.30"/>
      <sheetName val="年限法PIT"/>
      <sheetName val="公路折旧年限PIT"/>
      <sheetName val="FA-车流量法"/>
      <sheetName val="车流量法"/>
      <sheetName val="实际车流量"/>
      <sheetName val="太长远景年份车型预测表"/>
      <sheetName val="公路资产分类"/>
      <sheetName val="FA-车流量法 (2)"/>
      <sheetName val="2006.4-12"/>
      <sheetName val="FA-年限法(旧)"/>
      <sheetName val="长晋远景年车型预测表"/>
      <sheetName val="FA-年限法"/>
      <sheetName val="交付使用资产总表PBC"/>
      <sheetName val="03-07实际车流量"/>
      <sheetName val="晋焦远景年预测"/>
      <sheetName val="公路资产"/>
      <sheetName val="FA-年限法 (2)"/>
      <sheetName val="FA Movement2006.12.31"/>
      <sheetName val="FA Movement2007.09.30"/>
      <sheetName val="FA mvt"/>
      <sheetName val="Calc-STHL"/>
      <sheetName val="Threshold Calc-STHL"/>
      <sheetName val="FA Lis1"/>
      <sheetName val="SAR in Depr"/>
      <sheetName val="固定资产到期提示表"/>
      <sheetName val="处理固定资产清单"/>
      <sheetName val="国产设备退税list"/>
      <sheetName val="CIP Transfer in"/>
      <sheetName val="Disposal list 2004"/>
      <sheetName val="Detail  list"/>
      <sheetName val="2004 FA list"/>
      <sheetName val="2004增值list"/>
      <sheetName val="Transfer out to舒服特"/>
      <sheetName val="Threshold for ADPIT"/>
      <sheetName val="Transfer to CIP"/>
      <sheetName val="Rnd Fo rDisclo"/>
      <sheetName val="设备退税detail"/>
      <sheetName val="固资明细及折旧复核"/>
      <sheetName val="固定资产新增抽样"/>
      <sheetName val="处置"/>
      <sheetName val="变动明细"/>
      <sheetName val="汇总表"/>
      <sheetName val="浮船坞"/>
      <sheetName val="生产用房及非生产用房"/>
      <sheetName val="码头"/>
      <sheetName val="吊车"/>
      <sheetName val="浮吊及拖轮"/>
      <sheetName val="机械设备"/>
      <sheetName val="动力设备"/>
      <sheetName val="电气设备"/>
      <sheetName val="道路及围墙"/>
      <sheetName val="其他设施及建筑物"/>
      <sheetName val="仪器仪表设备"/>
      <sheetName val="管理及非生产设备"/>
      <sheetName val="06年清单"/>
      <sheetName val="Movement BJ"/>
      <sheetName val="Movement SH"/>
      <sheetName val="Diposal Test"/>
      <sheetName val="2007"/>
      <sheetName val="2007 movement"/>
      <sheetName val="2007 FA List "/>
      <sheetName val="类比分类"/>
      <sheetName val="movement07.12.31"/>
      <sheetName val="depn policy"/>
      <sheetName val="depn PIT"/>
      <sheetName val="LYG mvt"/>
      <sheetName val="FA list&amp;Dep SAR"/>
      <sheetName val="2007 FA 退税明细"/>
      <sheetName val="Depr. PIT Germany GAAP"/>
      <sheetName val="Total Depr."/>
      <sheetName val="Domestic Machinary Depr."/>
      <sheetName val="Imported Machinary Depr."/>
      <sheetName val="Vehicle"/>
      <sheetName val="Additional FA"/>
      <sheetName val="Disposal FA2007"/>
      <sheetName val="Disposal testing"/>
      <sheetName val="评估对04及05影响"/>
      <sheetName val="list&amp;PIT"/>
      <sheetName val="For IFRS Disclosure"/>
      <sheetName val="2007movement"/>
      <sheetName val="BKD &amp; PIT"/>
      <sheetName val="Dep.Policy0607"/>
      <sheetName val="FA List &amp; Depre. PIT08.3"/>
      <sheetName val="洋通&amp;洋口转让清单"/>
      <sheetName val="减值准备明细"/>
      <sheetName val="零残值率调整For ref"/>
      <sheetName val="CIP Breakdown"/>
      <sheetName val="CIP transfer to FA"/>
      <sheetName val="工程物资"/>
      <sheetName val="Movement (MC)"/>
      <sheetName val="FA depr. PIT"/>
      <sheetName val="Openging test"/>
      <sheetName val="FA&amp;Depr. list"/>
      <sheetName val="模具工位器具"/>
      <sheetName val="Issue Des."/>
      <sheetName val="for diclosure"/>
      <sheetName val="MVT "/>
      <sheetName val="FA Pledged"/>
      <sheetName val="抵押FA"/>
      <sheetName val="#REF!"/>
      <sheetName val="Procedure"/>
      <sheetName val="Consolidation"/>
      <sheetName val="通邮中国"/>
      <sheetName val="和创电脑"/>
      <sheetName val="和创科技"/>
      <sheetName val="Fujian Tech PPA elimination"/>
      <sheetName val="Fujian Computer PPA elimination"/>
      <sheetName val="Opening Depn.PIT"/>
      <sheetName val="Depn. PIT"/>
      <sheetName val="Disposal gain or loss "/>
      <sheetName val="FA Dispoasl List"/>
      <sheetName val="关联方固定资产买卖"/>
      <sheetName val="FA重分类调整"/>
      <sheetName val="Depreciation-SAR"/>
      <sheetName val="FA Movement "/>
      <sheetName val="Reclass Details"/>
      <sheetName val="Depreciation PIT &amp; FA list"/>
      <sheetName val="Mov't (2007)"/>
      <sheetName val="FA list(2007)"/>
      <sheetName val="FA list and SAR"/>
      <sheetName val="Movement2004"/>
      <sheetName val="Movement2003"/>
      <sheetName val="Movement2002"/>
      <sheetName val="Disposal gain and loss"/>
      <sheetName val="Fixed Assets (A17)"/>
      <sheetName val="FA Movement summary"/>
      <sheetName val="常药股份FA Movement"/>
      <sheetName val="母公司汇总&amp;PIT"/>
      <sheetName val="母公司Disposal List"/>
      <sheetName val="连锁"/>
      <sheetName val="九旭"/>
      <sheetName val="常药厂FA Movement"/>
      <sheetName val="Disposal list@常药厂"/>
      <sheetName val="FA-光电-0906"/>
      <sheetName val="For concol"/>
      <sheetName val="FA list and Depreciation PIT"/>
      <sheetName val="SAR"/>
      <sheetName val="FA Movement (TW)"/>
      <sheetName val="Additional test"/>
      <sheetName val="adjusting cal."/>
      <sheetName val="FA Addition&amp;Disposal Test"/>
      <sheetName val="Table"/>
      <sheetName val="FA Summary"/>
      <sheetName val="SHKB"/>
      <sheetName val="SHKB Dep SAR"/>
      <sheetName val="SHKB FA list09"/>
      <sheetName val="SHKB FA list 08"/>
      <sheetName val="SHKB FA list 07"/>
      <sheetName val="SHKB FA list 06"/>
      <sheetName val="SHBK"/>
      <sheetName val="SHBK FA SAR09"/>
      <sheetName val="SHBK FA list 09"/>
      <sheetName val="SHBK FA list 08"/>
      <sheetName val="SHFR"/>
      <sheetName val="SHFR FA List 09"/>
      <sheetName val="SHLC"/>
      <sheetName val="SHLC FA list 08"/>
      <sheetName val="SHLC FA list 07"/>
      <sheetName val="JHLC"/>
      <sheetName val="JHLC FA List&amp;Dpr PIT 091231"/>
      <sheetName val="JHLC FA List&amp;Dpr PIT 08"/>
      <sheetName val="JHLC FA List&amp;Dpr PIT 07"/>
      <sheetName val="JHLC Disposal 091231"/>
      <sheetName val="JHLC 2008转入金华宝酷"/>
      <sheetName val="JHLC Disposal 07"/>
      <sheetName val="JHLC FA List&amp;Dpr PIT 090630"/>
      <sheetName val="JHLC Disposal 090630"/>
      <sheetName val="JHQW"/>
      <sheetName val="JHQW FA List&amp;Dpr PIT 091231"/>
      <sheetName val="JHQW FA List&amp;Dpr PIT 090630"/>
      <sheetName val="JHQW FA List&amp;Dpr PIT 08"/>
      <sheetName val="JHBK"/>
      <sheetName val="JHBK FA List&amp;Dpr PIT 091231"/>
      <sheetName val="JHBK disposal 091231"/>
      <sheetName val="JHBK disposal091231从利诚转入"/>
      <sheetName val="JHBK 从利诚转入"/>
      <sheetName val="JHBK FA List&amp;Dpr PIT 08"/>
      <sheetName val="JHBK FA List&amp;Dpr PIT 07"/>
      <sheetName val="JHBK FA List&amp;Dpr PIT 090630"/>
      <sheetName val="JHBK disposal 090630"/>
      <sheetName val="JHBQ"/>
      <sheetName val="JHBQ FA List&amp;Dpr PIT091231"/>
      <sheetName val="JHBQ FA List&amp;Dpr PIT090630"/>
      <sheetName val="For Disclosure PPE"/>
      <sheetName val="c.中柴2011.06.30"/>
      <sheetName val="C.中柴2010.06.30"/>
      <sheetName val="d.新柴2011.06.30"/>
      <sheetName val="d.新柴2010.06.30"/>
      <sheetName val="e.圣特2011.06.30"/>
      <sheetName val="e.圣特2010.06.30"/>
      <sheetName val="g.配件2011.06.30"/>
      <sheetName val="g.配件2010.06.30"/>
      <sheetName val="OJE调整说明"/>
      <sheetName val="固定资产明细"/>
      <sheetName val="财产目录"/>
      <sheetName val="Movement Per DTT"/>
      <sheetName val="Movement Per Client"/>
      <sheetName val="list &amp;PIT2011.01.01"/>
      <sheetName val="list@2011.03.31"/>
      <sheetName val="Dep. SAR"/>
      <sheetName val="FA List-2011"/>
      <sheetName val="FA List-2010"/>
      <sheetName val="Addition list2010"/>
      <sheetName val="Addition list 2011"/>
      <sheetName val="FA list &amp;Depr.PIT"/>
      <sheetName val="Disposal List "/>
      <sheetName val="ROC Movement"/>
      <sheetName val="Audit Sampling Table"/>
      <sheetName val="FAlist&amp;Depr.PIT "/>
      <sheetName val="装修费摊销纳税调整"/>
      <sheetName val="F.A"/>
      <sheetName val="Movn't"/>
      <sheetName val="其他长期资产"/>
      <sheetName val="2008.12.31 FA NBV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 refreshError="1"/>
      <sheetData sheetId="28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/>
      <sheetData sheetId="559"/>
      <sheetData sheetId="560" refreshError="1"/>
      <sheetData sheetId="561" refreshError="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/>
      <sheetData sheetId="689" refreshError="1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SAP Trend-Revenue"/>
      <sheetName val="Sum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GIVTR00P"/>
      <sheetName val="Confirmed"/>
      <sheetName val="summar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F1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E3">
            <v>2012</v>
          </cell>
        </row>
      </sheetData>
      <sheetData sheetId="83">
        <row r="2">
          <cell r="K2" t="str">
            <v>From TB Auditor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作底稿目录"/>
      <sheetName val="审计基本信息"/>
      <sheetName val="客户基本信息"/>
      <sheetName val="资产负债表1"/>
      <sheetName val="资产负债表2"/>
      <sheetName val="利润表"/>
      <sheetName val="现金流量表"/>
      <sheetName val="现金流量表(续)"/>
      <sheetName val="现金流量表调整数据"/>
      <sheetName val="期初数比较"/>
      <sheetName val="试算平衡表Z4-1"/>
      <sheetName val="试算平衡表Z4-2"/>
      <sheetName val="试算平衡表Z5"/>
      <sheetName val="调整科目汇总表"/>
      <sheetName val="审计调整事项汇总表"/>
      <sheetName val="审计重分类事项汇总表"/>
      <sheetName val="未调整事项汇总表"/>
      <sheetName val="货币资金审定表"/>
      <sheetName val="货币资金程序表"/>
      <sheetName val="货币资金工作表"/>
      <sheetName val="现金盘点表A1-3"/>
      <sheetName val="短期投资审定表"/>
      <sheetName val="短期投资程序表"/>
      <sheetName val="短期投资工作表"/>
      <sheetName val="应收票据审定表"/>
      <sheetName val="应收票据程序表"/>
      <sheetName val="应收票据工作表"/>
      <sheetName val="应收票据审定表 "/>
      <sheetName val="应收票据程序表 "/>
      <sheetName val="应收票据工作表 "/>
      <sheetName val="应收帐款审定表"/>
      <sheetName val="应收帐款程序表"/>
      <sheetName val="应收账款工作表"/>
      <sheetName val="应收账款-RMB余额表"/>
      <sheetName val="应收账款-美元-其他余额表"/>
      <sheetName val="x113明细"/>
      <sheetName val="x11304汇总"/>
      <sheetName val="x11306汇总"/>
      <sheetName val="其他应收款审定表"/>
      <sheetName val="其他应收款程序表"/>
      <sheetName val="其他应收款工作表"/>
      <sheetName val="预付帐款审定表"/>
      <sheetName val="预付帐款程序表"/>
      <sheetName val="预付帐款工作表"/>
      <sheetName val="存货审定表"/>
      <sheetName val="存货程序表"/>
      <sheetName val="存货工作表"/>
      <sheetName val="盘点报告A7-2-2-2"/>
      <sheetName val="现场抽点A7-2-3"/>
      <sheetName val="盘点帐面比较A7-2-2-3"/>
      <sheetName val="待摊费用审定表"/>
      <sheetName val="待摊费用程序表"/>
      <sheetName val="待摊费用工作表"/>
      <sheetName val="在建工程审定表"/>
      <sheetName val="在建工程程序表"/>
      <sheetName val="在建工程工作表"/>
      <sheetName val="无形资产审定表"/>
      <sheetName val="无形资产程序表"/>
      <sheetName val="无形资产工作表"/>
      <sheetName val="长期待摊费用审定表"/>
      <sheetName val="长期待摊费用程序表"/>
      <sheetName val="长期待摊费用工作表"/>
      <sheetName val="短期借款审定表"/>
      <sheetName val="短期借款程序表"/>
      <sheetName val="短期借款工作表"/>
      <sheetName val="应付票据审定表"/>
      <sheetName val="应付票据程序表"/>
      <sheetName val="应付票据工作表"/>
      <sheetName val="应付帐款审定表"/>
      <sheetName val="应付帐款程序表"/>
      <sheetName val="应付帐款工作表"/>
      <sheetName val="预收帐款审定表"/>
      <sheetName val="预收帐款程序表"/>
      <sheetName val="预收帐款工作表"/>
      <sheetName val="应付工资审定表"/>
      <sheetName val="应付工资程序表"/>
      <sheetName val="应付工资工作表"/>
      <sheetName val="应付福利审定表"/>
      <sheetName val="应付福利程序表"/>
      <sheetName val="应付福利费工作表"/>
      <sheetName val="福利费-公积金"/>
      <sheetName val="福利费-社保"/>
      <sheetName val="应交税金审定表"/>
      <sheetName val="应交税金程序表"/>
      <sheetName val="应交税金工作表"/>
      <sheetName val="2007"/>
      <sheetName val="2008"/>
      <sheetName val="其他应交款审定表"/>
      <sheetName val="其他应交款程序表"/>
      <sheetName val="其他应交款工作表1"/>
      <sheetName val="预提费用审定表"/>
      <sheetName val="预提费用程序表"/>
      <sheetName val="预提费用工作表"/>
      <sheetName val="长期借款审定表"/>
      <sheetName val="长期借款程序表"/>
      <sheetName val="长期借款工作表"/>
      <sheetName val="实收资本审定表"/>
      <sheetName val="实收资本程序表"/>
      <sheetName val="实收资本工作表"/>
      <sheetName val="资本公积审定表"/>
      <sheetName val="资本公积程序表"/>
      <sheetName val="资本公积工作表"/>
      <sheetName val="盈余公积审定表"/>
      <sheetName val="盈余公积程序表"/>
      <sheetName val="盈余公积工作表"/>
      <sheetName val="未分配利润审定表"/>
      <sheetName val="未分配利润程序表"/>
      <sheetName val="未分配利润工作表"/>
      <sheetName val="主营业务收入审定表"/>
      <sheetName val="主营业务收入程序表"/>
      <sheetName val="主营业务收入工作表"/>
      <sheetName val="最后三张销售凭证"/>
      <sheetName val="6月转96"/>
      <sheetName val="2月转75"/>
      <sheetName val="4月转70"/>
      <sheetName val="收入-毛利分析K1-2-3"/>
      <sheetName val="收入-销售单价分析K1-2-5"/>
      <sheetName val="贷方统计"/>
      <sheetName val="借方统计"/>
      <sheetName val="主营业务成本审定表"/>
      <sheetName val="主营业务成本程序表"/>
      <sheetName val="主营业务成本工作表"/>
      <sheetName val="成本-成本倒轧表K3-2-2"/>
      <sheetName val="成本-成本结构分析K3-2-4"/>
      <sheetName val="成本-制造费用K3-2-5"/>
      <sheetName val="主营业务税金审定表"/>
      <sheetName val="主营业务税金程序表"/>
      <sheetName val="主营业务税金工作表"/>
      <sheetName val="其他应交款工作表"/>
      <sheetName val="测算"/>
      <sheetName val="x504明细"/>
      <sheetName val="其他业务利润审定表"/>
      <sheetName val="其他业务利润程序表"/>
      <sheetName val="其他业务利润工作表"/>
      <sheetName val="营业费用审定表"/>
      <sheetName val="营业费用程序表"/>
      <sheetName val="营业费用工作表"/>
      <sheetName val="管理费用审定表"/>
      <sheetName val="管理费用程序表"/>
      <sheetName val="管理费用工作表"/>
      <sheetName val="财务费用审定表"/>
      <sheetName val="财务费用程序表"/>
      <sheetName val="财务费用工作表"/>
      <sheetName val="营业外收入审定表"/>
      <sheetName val="营业外收入程序表"/>
      <sheetName val="营业外收入工作表"/>
      <sheetName val="营业外支出审定表"/>
      <sheetName val="营业外支出程序表"/>
      <sheetName val="营业外支出工作表"/>
      <sheetName val="所得税审定表"/>
      <sheetName val="所得税程序表"/>
      <sheetName val="所得税工作表"/>
      <sheetName val="所得税-亏损弥补"/>
      <sheetName val="所得税-纳税调整"/>
      <sheetName val="所得税-永久性差异"/>
      <sheetName val="所得税-基础文件"/>
      <sheetName val="以前年度损益调整审定表"/>
      <sheetName val="以前年度损益调整程序表"/>
      <sheetName val="以前年度损益调整工作表"/>
      <sheetName val="无形资䲧程序表"/>
      <sheetName val="长期待摊贩攨程序表"/>
      <sheetName val="庐付票据程序表"/>
      <sheetName val="应付帐樾程序表"/>
      <sheetName val="应付工资程序ࡨ"/>
      <sheetName val="贷方"/>
      <sheetName val="103105"/>
      <sheetName val="土地及建物"/>
      <sheetName val="資產負債表"/>
      <sheetName val="1103評價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ลูกหนี้(เก่า)"/>
      <sheetName val="@Master9612"/>
      <sheetName val="เครื่องมือ"/>
      <sheetName val="ยานพาหนะ"/>
      <sheetName val="อาคาร"/>
      <sheetName val="DATA"/>
      <sheetName val="Wkgs_BS Lead"/>
      <sheetName val="Exchange Rate"/>
      <sheetName val="DEPSYS47"/>
      <sheetName val="CST1198"/>
      <sheetName val="เครื่องตกแต่ง"/>
      <sheetName val="M_Maincomp"/>
      <sheetName val="K2"/>
      <sheetName val="Month"/>
      <sheetName val="10"/>
      <sheetName val="เงินกู้ธนชาติ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F_OH"/>
      <sheetName val="INFO"/>
      <sheetName val="เงินกู้ MGC"/>
      <sheetName val="FG-ISSUED"/>
      <sheetName val="BSLA"/>
      <sheetName val="Used_Acc"/>
      <sheetName val="10-1 Media"/>
      <sheetName val="B1"/>
      <sheetName val="ZQ_F0911_002BSCR"/>
      <sheetName val="Furniture_Master"/>
      <sheetName val="163040 LC-TR"/>
      <sheetName val="Q300_o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BSLA"/>
      <sheetName val="PMT sche 7039"/>
      <sheetName val="J1"/>
      <sheetName val="CIPA"/>
      <sheetName val="P&amp;L-A2001DCCN"/>
      <sheetName val="vlookup"/>
      <sheetName val="Sheet1"/>
      <sheetName val="DEP12"/>
      <sheetName val="OfficeMC-Master"/>
      <sheetName val="OfficeMC-Adj"/>
      <sheetName val="เครื่องมือ"/>
      <sheetName val="P_A"/>
      <sheetName val="Sheet21"/>
      <sheetName val="เงินกู้ MGC"/>
      <sheetName val="exp"/>
      <sheetName val="Main"/>
      <sheetName val="DLD Query Query Query"/>
      <sheetName val="RANK"/>
      <sheetName val="F_OH"/>
      <sheetName val="PriceListAP"/>
      <sheetName val="G-340 BV1B"/>
      <sheetName val="G-310 Sum"/>
      <sheetName val="Links"/>
      <sheetName val="Lead"/>
      <sheetName val="STart"/>
      <sheetName val="HO"/>
      <sheetName val="Lookups"/>
      <sheetName val="Code"/>
      <sheetName val="130530"/>
      <sheetName val="10-1 Media"/>
      <sheetName val="10-cut"/>
      <sheetName val="Database"/>
      <sheetName val="C2"/>
      <sheetName val="total"/>
      <sheetName val="Detail"/>
      <sheetName val="ADVANCE_STAFF"/>
      <sheetName val="_2__xls__2__xls_COV"/>
      <sheetName val="BPR"/>
      <sheetName val="M_Maincomp"/>
      <sheetName val="TB Worksheet"/>
      <sheetName val="gl"/>
      <sheetName val="FF_2"/>
      <sheetName val="G.P. PROVISION"/>
      <sheetName val="สุทธิภาษี"/>
      <sheetName val="19"/>
      <sheetName val="Q2 EXPECTED"/>
      <sheetName val="Home"/>
      <sheetName val="Parameter"/>
      <sheetName val="part-local"/>
      <sheetName val="Adj&amp;Rje(Z820) "/>
      <sheetName val="STATEMENT"/>
      <sheetName val="B131 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2"/>
  <sheetViews>
    <sheetView showGridLines="0" topLeftCell="A82" zoomScale="85" zoomScaleNormal="85" zoomScaleSheetLayoutView="100" workbookViewId="0">
      <selection activeCell="K83" sqref="K83"/>
    </sheetView>
  </sheetViews>
  <sheetFormatPr defaultColWidth="9.09765625" defaultRowHeight="22.5" customHeight="1" x14ac:dyDescent="0.65"/>
  <cols>
    <col min="1" max="1" width="40.09765625" style="62" customWidth="1"/>
    <col min="2" max="2" width="9.69921875" style="194" bestFit="1" customWidth="1"/>
    <col min="3" max="3" width="15" style="194" customWidth="1"/>
    <col min="4" max="4" width="1.3984375" style="195" customWidth="1"/>
    <col min="5" max="5" width="15" style="195" customWidth="1"/>
    <col min="6" max="6" width="1.3984375" style="195" customWidth="1"/>
    <col min="7" max="7" width="15" style="195" customWidth="1"/>
    <col min="8" max="8" width="1.3984375" customWidth="1"/>
    <col min="9" max="9" width="15" customWidth="1"/>
    <col min="10" max="10" width="9.19921875" bestFit="1" customWidth="1"/>
  </cols>
  <sheetData>
    <row r="1" spans="1:10" ht="23" x14ac:dyDescent="0.7">
      <c r="A1" s="2" t="s">
        <v>0</v>
      </c>
    </row>
    <row r="2" spans="1:10" ht="23" x14ac:dyDescent="0.7">
      <c r="A2" s="2" t="s">
        <v>1</v>
      </c>
    </row>
    <row r="3" spans="1:10" ht="23" x14ac:dyDescent="0.7">
      <c r="A3" s="2"/>
    </row>
    <row r="4" spans="1:10" ht="23" x14ac:dyDescent="0.7">
      <c r="A4" s="2"/>
      <c r="C4" s="235" t="s">
        <v>2</v>
      </c>
      <c r="D4" s="235"/>
      <c r="E4" s="235"/>
      <c r="G4" s="234" t="s">
        <v>3</v>
      </c>
      <c r="H4" s="234"/>
      <c r="I4" s="234"/>
    </row>
    <row r="5" spans="1:10" ht="23" x14ac:dyDescent="0.7">
      <c r="A5" s="2"/>
      <c r="C5" s="196" t="s">
        <v>4</v>
      </c>
      <c r="D5" s="196"/>
      <c r="E5" s="196" t="s">
        <v>5</v>
      </c>
      <c r="F5" s="196"/>
      <c r="G5" s="196" t="s">
        <v>4</v>
      </c>
      <c r="H5" s="39"/>
      <c r="I5" s="39" t="s">
        <v>5</v>
      </c>
    </row>
    <row r="6" spans="1:10" ht="23" x14ac:dyDescent="0.7">
      <c r="A6" s="2" t="s">
        <v>6</v>
      </c>
      <c r="B6" s="197" t="s">
        <v>7</v>
      </c>
      <c r="C6" s="196">
        <v>2567</v>
      </c>
      <c r="D6" s="196"/>
      <c r="E6" s="196">
        <v>2566</v>
      </c>
      <c r="F6" s="196"/>
      <c r="G6" s="196">
        <v>2567</v>
      </c>
      <c r="H6" s="39"/>
      <c r="I6" s="39">
        <v>2566</v>
      </c>
    </row>
    <row r="7" spans="1:10" ht="23" x14ac:dyDescent="0.7">
      <c r="A7" s="2"/>
      <c r="C7" s="196" t="s">
        <v>8</v>
      </c>
      <c r="D7" s="196"/>
      <c r="E7" s="196"/>
      <c r="F7" s="196"/>
      <c r="G7" s="196" t="s">
        <v>8</v>
      </c>
      <c r="H7" s="39"/>
      <c r="I7" s="39"/>
    </row>
    <row r="8" spans="1:10" ht="21.5" x14ac:dyDescent="0.65">
      <c r="A8" s="37"/>
      <c r="B8" s="197"/>
      <c r="C8" s="233" t="s">
        <v>9</v>
      </c>
      <c r="D8" s="233"/>
      <c r="E8" s="233"/>
      <c r="F8" s="233"/>
      <c r="G8" s="233"/>
      <c r="H8" s="233"/>
      <c r="I8" s="233"/>
    </row>
    <row r="9" spans="1:10" ht="22" x14ac:dyDescent="0.7">
      <c r="A9" s="6" t="s">
        <v>10</v>
      </c>
      <c r="B9" s="198"/>
      <c r="C9" s="199"/>
      <c r="D9" s="199"/>
      <c r="E9" s="199"/>
      <c r="F9" s="200"/>
      <c r="G9" s="199"/>
      <c r="H9" s="10"/>
      <c r="I9" s="103"/>
    </row>
    <row r="10" spans="1:10" ht="21.5" x14ac:dyDescent="0.65">
      <c r="A10" s="32" t="s">
        <v>11</v>
      </c>
      <c r="B10" s="197"/>
      <c r="C10" s="201">
        <v>317222</v>
      </c>
      <c r="D10" s="201"/>
      <c r="E10" s="201">
        <v>252872</v>
      </c>
      <c r="F10" s="201"/>
      <c r="G10" s="202">
        <v>287995</v>
      </c>
      <c r="H10" s="104"/>
      <c r="I10" s="104">
        <v>217788</v>
      </c>
    </row>
    <row r="11" spans="1:10" ht="21.5" x14ac:dyDescent="0.65">
      <c r="A11" s="32" t="s">
        <v>12</v>
      </c>
      <c r="B11" s="197"/>
      <c r="C11" s="201">
        <v>8442</v>
      </c>
      <c r="D11" s="201"/>
      <c r="E11" s="201">
        <v>12240</v>
      </c>
      <c r="F11" s="201"/>
      <c r="G11" s="202">
        <v>6042</v>
      </c>
      <c r="H11" s="104"/>
      <c r="I11" s="54">
        <v>11848</v>
      </c>
      <c r="J11" s="27"/>
    </row>
    <row r="12" spans="1:10" ht="21.5" x14ac:dyDescent="0.65">
      <c r="A12" s="32" t="s">
        <v>13</v>
      </c>
      <c r="B12" s="197"/>
      <c r="C12" s="201">
        <v>29973</v>
      </c>
      <c r="D12" s="201"/>
      <c r="E12" s="201">
        <v>20820</v>
      </c>
      <c r="F12" s="201"/>
      <c r="G12" s="202">
        <v>29973</v>
      </c>
      <c r="H12" s="104"/>
      <c r="I12" s="104">
        <v>20820</v>
      </c>
    </row>
    <row r="13" spans="1:10" ht="21.5" x14ac:dyDescent="0.65">
      <c r="A13" s="32" t="s">
        <v>14</v>
      </c>
      <c r="B13" s="197">
        <v>3</v>
      </c>
      <c r="C13" s="201">
        <v>116395</v>
      </c>
      <c r="D13" s="201"/>
      <c r="E13" s="201">
        <v>159632</v>
      </c>
      <c r="F13" s="201"/>
      <c r="G13" s="202">
        <v>116395</v>
      </c>
      <c r="H13" s="104"/>
      <c r="I13" s="104">
        <v>159632</v>
      </c>
    </row>
    <row r="14" spans="1:10" ht="21.5" hidden="1" x14ac:dyDescent="0.65">
      <c r="A14" s="32" t="s">
        <v>15</v>
      </c>
      <c r="B14" s="197"/>
      <c r="C14" s="35"/>
      <c r="D14" s="201"/>
      <c r="E14" s="201"/>
      <c r="F14" s="201"/>
      <c r="G14" s="203"/>
      <c r="H14" s="104"/>
      <c r="I14" s="104"/>
    </row>
    <row r="15" spans="1:10" ht="21.5" hidden="1" x14ac:dyDescent="0.65">
      <c r="A15" s="32" t="s">
        <v>16</v>
      </c>
      <c r="B15" s="197"/>
      <c r="C15" s="35"/>
      <c r="D15" s="201"/>
      <c r="E15" s="174">
        <v>0</v>
      </c>
      <c r="F15" s="174"/>
      <c r="G15" s="202"/>
      <c r="H15" s="105"/>
      <c r="I15" s="105">
        <v>0</v>
      </c>
    </row>
    <row r="16" spans="1:10" ht="21.5" x14ac:dyDescent="0.65">
      <c r="A16" t="s">
        <v>17</v>
      </c>
      <c r="B16" s="197"/>
      <c r="C16" s="35">
        <v>3663</v>
      </c>
      <c r="D16" s="201"/>
      <c r="E16" s="201">
        <v>3551</v>
      </c>
      <c r="F16" s="201"/>
      <c r="G16" s="202">
        <f>1202+1</f>
        <v>1203</v>
      </c>
      <c r="H16" s="104"/>
      <c r="I16" s="104">
        <v>3215</v>
      </c>
      <c r="J16" s="93"/>
    </row>
    <row r="17" spans="1:10" ht="22" x14ac:dyDescent="0.7">
      <c r="A17" s="14" t="s">
        <v>18</v>
      </c>
      <c r="B17" s="197"/>
      <c r="C17" s="64">
        <f>SUM(C10:C16)</f>
        <v>475695</v>
      </c>
      <c r="D17" s="204"/>
      <c r="E17" s="205">
        <f>SUM(E10:E16)</f>
        <v>449115</v>
      </c>
      <c r="F17" s="204"/>
      <c r="G17" s="64">
        <f>SUM(G10:G16)</f>
        <v>441608</v>
      </c>
      <c r="H17" s="106"/>
      <c r="I17" s="55">
        <f>SUM(I10:I16)</f>
        <v>413303</v>
      </c>
      <c r="J17" s="93"/>
    </row>
    <row r="18" spans="1:10" ht="21.5" x14ac:dyDescent="0.65">
      <c r="A18" s="37"/>
      <c r="B18" s="197"/>
      <c r="C18" s="29"/>
      <c r="D18" s="201"/>
      <c r="E18" s="201"/>
      <c r="F18" s="201"/>
      <c r="G18" s="29"/>
      <c r="H18" s="104"/>
      <c r="I18" s="104"/>
    </row>
    <row r="19" spans="1:10" ht="22" x14ac:dyDescent="0.7">
      <c r="A19" s="7" t="s">
        <v>19</v>
      </c>
      <c r="B19" s="197"/>
      <c r="C19" s="107"/>
      <c r="D19" s="206"/>
      <c r="E19" s="206"/>
      <c r="F19" s="206"/>
      <c r="G19" s="107"/>
      <c r="H19" s="109"/>
      <c r="I19" s="109"/>
    </row>
    <row r="20" spans="1:10" ht="21.5" x14ac:dyDescent="0.65">
      <c r="A20" s="32" t="s">
        <v>20</v>
      </c>
      <c r="B20" s="197">
        <v>3</v>
      </c>
      <c r="C20" s="35">
        <v>566092</v>
      </c>
      <c r="D20" s="35"/>
      <c r="E20" s="35">
        <v>603055</v>
      </c>
      <c r="F20" s="201"/>
      <c r="G20" s="35">
        <v>566092</v>
      </c>
      <c r="H20" s="104"/>
      <c r="I20" s="58">
        <v>603055</v>
      </c>
    </row>
    <row r="21" spans="1:10" ht="22" x14ac:dyDescent="0.7">
      <c r="A21" s="32" t="s">
        <v>21</v>
      </c>
      <c r="B21" s="197"/>
      <c r="C21" s="90">
        <v>0</v>
      </c>
      <c r="D21" s="180"/>
      <c r="E21" s="180">
        <v>0</v>
      </c>
      <c r="F21" s="206"/>
      <c r="G21" s="90">
        <v>27400</v>
      </c>
      <c r="H21" s="109"/>
      <c r="I21" s="102">
        <v>27400</v>
      </c>
    </row>
    <row r="22" spans="1:10" ht="21.5" x14ac:dyDescent="0.65">
      <c r="A22" s="32" t="s">
        <v>22</v>
      </c>
      <c r="B22" s="197">
        <v>4</v>
      </c>
      <c r="C22" s="35">
        <v>8233080</v>
      </c>
      <c r="D22" s="35"/>
      <c r="E22" s="35">
        <v>8629106</v>
      </c>
      <c r="F22" s="201"/>
      <c r="G22" s="35">
        <v>8233080</v>
      </c>
      <c r="H22" s="104"/>
      <c r="I22" s="104">
        <v>8629106</v>
      </c>
    </row>
    <row r="23" spans="1:10" ht="21.5" x14ac:dyDescent="0.65">
      <c r="A23" s="32" t="s">
        <v>23</v>
      </c>
      <c r="B23" s="197"/>
      <c r="C23" s="35">
        <v>88028</v>
      </c>
      <c r="D23" s="35"/>
      <c r="E23" s="35">
        <v>47315</v>
      </c>
      <c r="F23" s="201"/>
      <c r="G23" s="35">
        <v>87126</v>
      </c>
      <c r="H23" s="104"/>
      <c r="I23" s="104">
        <v>46762</v>
      </c>
    </row>
    <row r="24" spans="1:10" ht="21.5" x14ac:dyDescent="0.65">
      <c r="A24" s="110" t="s">
        <v>24</v>
      </c>
      <c r="B24" s="197"/>
      <c r="C24" s="63">
        <v>36006</v>
      </c>
      <c r="D24" s="63"/>
      <c r="E24" s="63">
        <v>36560</v>
      </c>
      <c r="F24" s="201"/>
      <c r="G24" s="63">
        <v>30765</v>
      </c>
      <c r="H24" s="104"/>
      <c r="I24" s="104">
        <v>31210</v>
      </c>
    </row>
    <row r="25" spans="1:10" ht="21.5" x14ac:dyDescent="0.65">
      <c r="A25" s="32" t="s">
        <v>25</v>
      </c>
      <c r="B25" s="197"/>
      <c r="C25" s="35">
        <v>57149</v>
      </c>
      <c r="D25" s="35"/>
      <c r="E25" s="35">
        <v>42062</v>
      </c>
      <c r="F25" s="201"/>
      <c r="G25" s="35">
        <v>57149</v>
      </c>
      <c r="H25" s="104"/>
      <c r="I25" s="104">
        <v>42062</v>
      </c>
    </row>
    <row r="26" spans="1:10" ht="21.5" x14ac:dyDescent="0.65">
      <c r="A26" s="32" t="s">
        <v>26</v>
      </c>
      <c r="B26" s="197"/>
      <c r="C26" s="35">
        <v>231523</v>
      </c>
      <c r="D26" s="35"/>
      <c r="E26" s="35">
        <v>227735</v>
      </c>
      <c r="F26" s="201"/>
      <c r="G26" s="35">
        <v>231523</v>
      </c>
      <c r="H26" s="104"/>
      <c r="I26" s="58">
        <v>227735</v>
      </c>
    </row>
    <row r="27" spans="1:10" ht="21.5" x14ac:dyDescent="0.65">
      <c r="A27" s="32" t="s">
        <v>27</v>
      </c>
      <c r="B27" s="197"/>
      <c r="C27" s="35">
        <v>1522</v>
      </c>
      <c r="D27" s="35"/>
      <c r="E27" s="35">
        <v>1850</v>
      </c>
      <c r="F27" s="201"/>
      <c r="G27" s="35">
        <v>1335</v>
      </c>
      <c r="H27" s="104"/>
      <c r="I27" s="104">
        <f>1695</f>
        <v>1695</v>
      </c>
    </row>
    <row r="28" spans="1:10" ht="22" x14ac:dyDescent="0.7">
      <c r="A28" s="14" t="s">
        <v>28</v>
      </c>
      <c r="B28" s="197"/>
      <c r="C28" s="64">
        <f>SUM(C20:C27)</f>
        <v>9213400</v>
      </c>
      <c r="D28" s="204"/>
      <c r="E28" s="205">
        <f>SUM(E20:E27)</f>
        <v>9587683</v>
      </c>
      <c r="F28" s="204"/>
      <c r="G28" s="64">
        <f>SUM(G20:G27)</f>
        <v>9234470</v>
      </c>
      <c r="H28" s="11"/>
      <c r="I28" s="56">
        <f>SUM(I20:I27)</f>
        <v>9609025</v>
      </c>
    </row>
    <row r="29" spans="1:10" ht="21.5" x14ac:dyDescent="0.65">
      <c r="A29" s="37"/>
      <c r="B29" s="197"/>
      <c r="C29" s="35"/>
      <c r="D29" s="201"/>
      <c r="E29" s="201"/>
      <c r="F29" s="201"/>
      <c r="G29" s="35"/>
      <c r="H29" s="44"/>
      <c r="I29" s="44"/>
    </row>
    <row r="30" spans="1:10" thickBot="1" x14ac:dyDescent="0.75">
      <c r="A30" s="4" t="s">
        <v>29</v>
      </c>
      <c r="B30" s="197"/>
      <c r="C30" s="65">
        <f>SUM(C17+C28)</f>
        <v>9689095</v>
      </c>
      <c r="D30" s="204"/>
      <c r="E30" s="207">
        <f>SUM(E17+E28)</f>
        <v>10036798</v>
      </c>
      <c r="F30" s="204"/>
      <c r="G30" s="65">
        <f>SUM(G17+G28)</f>
        <v>9676078</v>
      </c>
      <c r="H30" s="11"/>
      <c r="I30" s="57">
        <f>SUM(I17+I28)</f>
        <v>10022328</v>
      </c>
      <c r="J30" s="93"/>
    </row>
    <row r="31" spans="1:10" thickTop="1" x14ac:dyDescent="0.7">
      <c r="A31" s="14"/>
      <c r="B31" s="197"/>
      <c r="C31" s="197"/>
      <c r="D31" s="204"/>
      <c r="E31" s="204"/>
      <c r="F31" s="204"/>
      <c r="G31" s="204"/>
      <c r="H31" s="11"/>
      <c r="I31" s="11"/>
    </row>
    <row r="32" spans="1:10" ht="22" x14ac:dyDescent="0.7">
      <c r="A32" s="4"/>
      <c r="B32" s="197"/>
      <c r="C32" s="197"/>
      <c r="D32" s="204"/>
      <c r="E32" s="204"/>
      <c r="F32" s="204"/>
      <c r="G32" s="204"/>
      <c r="H32" s="11"/>
      <c r="I32" s="11"/>
    </row>
    <row r="33" spans="1:10" ht="23" x14ac:dyDescent="0.7">
      <c r="A33" s="2" t="s">
        <v>0</v>
      </c>
    </row>
    <row r="34" spans="1:10" ht="23" x14ac:dyDescent="0.7">
      <c r="A34" s="2" t="s">
        <v>1</v>
      </c>
    </row>
    <row r="35" spans="1:10" ht="23" x14ac:dyDescent="0.7">
      <c r="A35" s="2"/>
    </row>
    <row r="36" spans="1:10" ht="23" x14ac:dyDescent="0.7">
      <c r="A36" s="2"/>
      <c r="C36" s="235" t="s">
        <v>2</v>
      </c>
      <c r="D36" s="235"/>
      <c r="E36" s="235"/>
      <c r="G36" s="234" t="s">
        <v>3</v>
      </c>
      <c r="H36" s="234"/>
      <c r="I36" s="234"/>
    </row>
    <row r="37" spans="1:10" ht="23" x14ac:dyDescent="0.7">
      <c r="A37" s="2"/>
      <c r="C37" s="196" t="s">
        <v>4</v>
      </c>
      <c r="D37" s="196"/>
      <c r="E37" s="196" t="s">
        <v>5</v>
      </c>
      <c r="F37" s="196"/>
      <c r="G37" s="196" t="s">
        <v>4</v>
      </c>
      <c r="H37" s="39"/>
      <c r="I37" s="39" t="s">
        <v>5</v>
      </c>
    </row>
    <row r="38" spans="1:10" ht="23" x14ac:dyDescent="0.7">
      <c r="A38" s="2" t="s">
        <v>30</v>
      </c>
      <c r="B38" s="197" t="s">
        <v>7</v>
      </c>
      <c r="C38" s="196">
        <v>2567</v>
      </c>
      <c r="D38" s="196"/>
      <c r="E38" s="196">
        <v>2566</v>
      </c>
      <c r="F38" s="196"/>
      <c r="G38" s="196">
        <v>2567</v>
      </c>
      <c r="H38" s="39"/>
      <c r="I38" s="39">
        <v>2566</v>
      </c>
    </row>
    <row r="39" spans="1:10" ht="23" x14ac:dyDescent="0.7">
      <c r="A39" s="2"/>
      <c r="C39" s="196" t="s">
        <v>8</v>
      </c>
      <c r="D39" s="196"/>
      <c r="E39" s="196"/>
      <c r="F39" s="196"/>
      <c r="G39" s="196" t="s">
        <v>8</v>
      </c>
      <c r="H39" s="39"/>
      <c r="I39" s="39"/>
    </row>
    <row r="40" spans="1:10" ht="23" x14ac:dyDescent="0.7">
      <c r="A40" s="2"/>
      <c r="B40" s="197"/>
      <c r="C40" s="233" t="s">
        <v>9</v>
      </c>
      <c r="D40" s="233"/>
      <c r="E40" s="233"/>
      <c r="F40" s="233"/>
      <c r="G40" s="233"/>
      <c r="H40" s="233"/>
      <c r="I40" s="233"/>
    </row>
    <row r="41" spans="1:10" ht="22" x14ac:dyDescent="0.7">
      <c r="A41" s="6" t="s">
        <v>31</v>
      </c>
      <c r="B41" s="198"/>
      <c r="C41" s="199"/>
      <c r="D41" s="199"/>
      <c r="E41" s="199"/>
      <c r="F41" s="200"/>
      <c r="G41" s="199"/>
      <c r="H41" s="10"/>
      <c r="I41" s="103"/>
    </row>
    <row r="42" spans="1:10" ht="21.5" x14ac:dyDescent="0.65">
      <c r="A42" s="32" t="s">
        <v>32</v>
      </c>
      <c r="B42" s="197">
        <v>2</v>
      </c>
      <c r="C42" s="35">
        <f>136049-3000</f>
        <v>133049</v>
      </c>
      <c r="D42" s="35"/>
      <c r="E42" s="35">
        <f>146242+12490</f>
        <v>158732</v>
      </c>
      <c r="F42" s="35"/>
      <c r="G42" s="35">
        <f>136754-3000</f>
        <v>133754</v>
      </c>
      <c r="H42" s="104"/>
      <c r="I42" s="58">
        <f>146989+12490</f>
        <v>159479</v>
      </c>
    </row>
    <row r="43" spans="1:10" ht="21.5" x14ac:dyDescent="0.65">
      <c r="A43" s="32" t="s">
        <v>33</v>
      </c>
      <c r="B43" s="197">
        <v>5</v>
      </c>
      <c r="C43" s="35">
        <v>420642</v>
      </c>
      <c r="D43" s="35"/>
      <c r="E43" s="35">
        <v>800000</v>
      </c>
      <c r="F43" s="35"/>
      <c r="G43" s="35">
        <v>420642</v>
      </c>
      <c r="H43" s="104"/>
      <c r="I43" s="58">
        <v>800000</v>
      </c>
    </row>
    <row r="44" spans="1:10" ht="21.5" x14ac:dyDescent="0.65">
      <c r="A44" s="110" t="s">
        <v>34</v>
      </c>
      <c r="B44" s="197"/>
      <c r="C44" s="63"/>
      <c r="D44" s="63"/>
      <c r="E44" s="63"/>
      <c r="F44" s="35"/>
      <c r="G44" s="35"/>
      <c r="H44" s="104"/>
      <c r="I44" s="58"/>
    </row>
    <row r="45" spans="1:10" ht="21.5" x14ac:dyDescent="0.65">
      <c r="A45" s="110" t="s">
        <v>35</v>
      </c>
      <c r="B45" s="197">
        <v>2</v>
      </c>
      <c r="C45" s="201">
        <v>12795</v>
      </c>
      <c r="D45" s="201"/>
      <c r="E45" s="201">
        <v>11933</v>
      </c>
      <c r="F45" s="201"/>
      <c r="G45" s="35">
        <v>12123</v>
      </c>
      <c r="H45" s="104"/>
      <c r="I45" s="58">
        <v>11336</v>
      </c>
      <c r="J45" s="104"/>
    </row>
    <row r="46" spans="1:10" ht="21.5" x14ac:dyDescent="0.65">
      <c r="A46" s="110" t="s">
        <v>36</v>
      </c>
      <c r="B46" s="197"/>
      <c r="C46" s="201">
        <f>67842+2022</f>
        <v>69864</v>
      </c>
      <c r="D46" s="201"/>
      <c r="E46" s="201">
        <v>122458</v>
      </c>
      <c r="F46" s="201"/>
      <c r="G46" s="35">
        <f>67842+2022</f>
        <v>69864</v>
      </c>
      <c r="H46" s="104"/>
      <c r="I46" s="58">
        <v>122458</v>
      </c>
    </row>
    <row r="47" spans="1:10" ht="21.5" hidden="1" x14ac:dyDescent="0.65">
      <c r="A47" s="32" t="s">
        <v>37</v>
      </c>
      <c r="B47" s="197"/>
      <c r="C47" s="201"/>
      <c r="D47" s="201"/>
      <c r="E47" s="201"/>
      <c r="F47" s="201"/>
      <c r="G47" s="63"/>
      <c r="H47" s="104"/>
      <c r="I47" s="92"/>
    </row>
    <row r="48" spans="1:10" ht="21.5" x14ac:dyDescent="0.65">
      <c r="A48" s="32" t="s">
        <v>38</v>
      </c>
      <c r="B48" s="197"/>
      <c r="C48" s="201"/>
      <c r="D48" s="201"/>
      <c r="E48" s="201"/>
      <c r="F48" s="201"/>
      <c r="G48" s="35"/>
      <c r="H48" s="104"/>
      <c r="I48" s="58"/>
    </row>
    <row r="49" spans="1:10" ht="21.5" x14ac:dyDescent="0.65">
      <c r="A49" s="32" t="s">
        <v>39</v>
      </c>
      <c r="B49" s="197"/>
      <c r="C49" s="201">
        <v>83580</v>
      </c>
      <c r="D49" s="201"/>
      <c r="E49" s="201">
        <v>75442</v>
      </c>
      <c r="F49" s="201"/>
      <c r="G49" s="35">
        <v>83580</v>
      </c>
      <c r="H49" s="104"/>
      <c r="I49" s="58">
        <v>75442</v>
      </c>
    </row>
    <row r="50" spans="1:10" ht="21.5" x14ac:dyDescent="0.65">
      <c r="A50" s="32" t="s">
        <v>40</v>
      </c>
      <c r="B50" s="197"/>
      <c r="C50" s="63">
        <v>14145</v>
      </c>
      <c r="D50" s="63"/>
      <c r="E50" s="63">
        <v>1307</v>
      </c>
      <c r="F50" s="201"/>
      <c r="G50" s="35">
        <v>14066</v>
      </c>
      <c r="H50" s="104"/>
      <c r="I50" s="58">
        <v>1199</v>
      </c>
    </row>
    <row r="51" spans="1:10" ht="22" x14ac:dyDescent="0.7">
      <c r="A51" s="14" t="s">
        <v>41</v>
      </c>
      <c r="B51" s="197"/>
      <c r="C51" s="64">
        <f>SUM(C42:C50)</f>
        <v>734075</v>
      </c>
      <c r="D51" s="208"/>
      <c r="E51" s="205">
        <f>SUM(E42:E50)</f>
        <v>1169872</v>
      </c>
      <c r="F51" s="204"/>
      <c r="G51" s="64">
        <f>SUM(G42:G50)</f>
        <v>734029</v>
      </c>
      <c r="H51" s="11"/>
      <c r="I51" s="56">
        <f>SUM(I42:I50)</f>
        <v>1169914</v>
      </c>
    </row>
    <row r="52" spans="1:10" s="42" customFormat="1" ht="20" x14ac:dyDescent="0.6">
      <c r="A52" s="41"/>
      <c r="B52" s="209"/>
      <c r="C52" s="111"/>
      <c r="D52" s="210"/>
      <c r="E52" s="210"/>
      <c r="F52" s="210"/>
      <c r="G52" s="111"/>
      <c r="H52" s="112"/>
      <c r="I52" s="112"/>
    </row>
    <row r="53" spans="1:10" ht="22" x14ac:dyDescent="0.7">
      <c r="A53" s="7" t="s">
        <v>42</v>
      </c>
      <c r="B53" s="197"/>
      <c r="C53" s="63"/>
      <c r="D53" s="211"/>
      <c r="E53" s="211"/>
      <c r="F53" s="211"/>
      <c r="G53" s="63"/>
      <c r="H53" s="27"/>
      <c r="I53" s="27"/>
    </row>
    <row r="54" spans="1:10" ht="21.5" x14ac:dyDescent="0.65">
      <c r="A54" s="32" t="s">
        <v>43</v>
      </c>
      <c r="B54" s="197"/>
      <c r="C54" s="35">
        <v>46693</v>
      </c>
      <c r="D54" s="201"/>
      <c r="E54" s="201">
        <f>43943</f>
        <v>43943</v>
      </c>
      <c r="F54" s="201"/>
      <c r="G54" s="35">
        <v>46693</v>
      </c>
      <c r="H54" s="44"/>
      <c r="I54" s="58">
        <v>43943</v>
      </c>
    </row>
    <row r="55" spans="1:10" ht="21.5" x14ac:dyDescent="0.65">
      <c r="A55" s="113" t="s">
        <v>44</v>
      </c>
      <c r="B55" s="197">
        <v>2</v>
      </c>
      <c r="C55" s="35">
        <v>25159</v>
      </c>
      <c r="D55" s="201"/>
      <c r="E55" s="201">
        <v>25626</v>
      </c>
      <c r="F55" s="201"/>
      <c r="G55" s="35">
        <v>20430</v>
      </c>
      <c r="H55" s="44"/>
      <c r="I55" s="58">
        <v>20749</v>
      </c>
      <c r="J55" s="44"/>
    </row>
    <row r="56" spans="1:10" ht="21.5" x14ac:dyDescent="0.65">
      <c r="A56" s="32" t="s">
        <v>45</v>
      </c>
      <c r="B56" s="197"/>
      <c r="C56" s="63"/>
      <c r="G56" s="63"/>
    </row>
    <row r="57" spans="1:10" ht="21.5" x14ac:dyDescent="0.65">
      <c r="A57" s="32" t="s">
        <v>46</v>
      </c>
      <c r="B57" s="197"/>
      <c r="C57" s="35">
        <v>105610</v>
      </c>
      <c r="D57" s="201"/>
      <c r="E57" s="201">
        <v>106495</v>
      </c>
      <c r="F57" s="201"/>
      <c r="G57" s="35">
        <v>105603</v>
      </c>
      <c r="H57" s="44"/>
      <c r="I57" s="58">
        <v>106494</v>
      </c>
    </row>
    <row r="58" spans="1:10" ht="21.5" x14ac:dyDescent="0.65">
      <c r="A58" s="32" t="s">
        <v>45</v>
      </c>
      <c r="B58" s="197"/>
      <c r="C58" s="63"/>
      <c r="G58" s="63"/>
    </row>
    <row r="59" spans="1:10" ht="21.5" x14ac:dyDescent="0.65">
      <c r="A59" s="32" t="s">
        <v>39</v>
      </c>
      <c r="B59" s="197"/>
      <c r="C59" s="35">
        <v>178690</v>
      </c>
      <c r="D59" s="201"/>
      <c r="E59" s="201">
        <v>188481</v>
      </c>
      <c r="F59" s="201"/>
      <c r="G59" s="35">
        <v>178690</v>
      </c>
      <c r="H59" s="44"/>
      <c r="I59" s="35">
        <v>188481</v>
      </c>
    </row>
    <row r="60" spans="1:10" ht="22" x14ac:dyDescent="0.7">
      <c r="A60" s="14" t="s">
        <v>47</v>
      </c>
      <c r="B60" s="197"/>
      <c r="C60" s="114">
        <f>SUM(C54:C59)</f>
        <v>356152</v>
      </c>
      <c r="D60" s="204"/>
      <c r="E60" s="212">
        <f>SUM(E54:E59)</f>
        <v>364545</v>
      </c>
      <c r="F60" s="206"/>
      <c r="G60" s="114">
        <f>SUM(G54:G59)</f>
        <v>351416</v>
      </c>
      <c r="H60" s="108"/>
      <c r="I60" s="59">
        <f>SUM(I54:I59)</f>
        <v>359667</v>
      </c>
    </row>
    <row r="61" spans="1:10" ht="22" x14ac:dyDescent="0.7">
      <c r="A61" s="14" t="s">
        <v>48</v>
      </c>
      <c r="B61" s="197"/>
      <c r="C61" s="115">
        <f>C60+C51</f>
        <v>1090227</v>
      </c>
      <c r="D61" s="206"/>
      <c r="E61" s="213">
        <f>E60+E51</f>
        <v>1534417</v>
      </c>
      <c r="F61" s="206"/>
      <c r="G61" s="115">
        <f>G60+G51</f>
        <v>1085445</v>
      </c>
      <c r="H61" s="108"/>
      <c r="I61" s="60">
        <f>I60+I51</f>
        <v>1529581</v>
      </c>
    </row>
    <row r="62" spans="1:10" ht="22" x14ac:dyDescent="0.7">
      <c r="A62" s="14"/>
      <c r="B62" s="197"/>
      <c r="C62" s="107"/>
      <c r="D62" s="206"/>
      <c r="E62" s="206"/>
      <c r="F62" s="206"/>
      <c r="G62" s="107"/>
      <c r="H62" s="108"/>
      <c r="I62" s="108"/>
    </row>
    <row r="63" spans="1:10" ht="23" x14ac:dyDescent="0.7">
      <c r="A63" s="2" t="s">
        <v>0</v>
      </c>
    </row>
    <row r="64" spans="1:10" ht="23" x14ac:dyDescent="0.7">
      <c r="A64" s="2" t="s">
        <v>1</v>
      </c>
    </row>
    <row r="65" spans="1:9" ht="23" x14ac:dyDescent="0.7">
      <c r="A65" s="2"/>
    </row>
    <row r="66" spans="1:9" ht="23" x14ac:dyDescent="0.7">
      <c r="A66" s="2"/>
      <c r="C66" s="235" t="s">
        <v>2</v>
      </c>
      <c r="D66" s="235"/>
      <c r="E66" s="235"/>
      <c r="G66" s="234" t="s">
        <v>3</v>
      </c>
      <c r="H66" s="234"/>
      <c r="I66" s="234"/>
    </row>
    <row r="67" spans="1:9" ht="23" x14ac:dyDescent="0.7">
      <c r="A67" s="2"/>
      <c r="C67" s="196" t="s">
        <v>4</v>
      </c>
      <c r="D67" s="196"/>
      <c r="E67" s="196" t="s">
        <v>5</v>
      </c>
      <c r="F67" s="196"/>
      <c r="G67" s="196" t="s">
        <v>4</v>
      </c>
      <c r="H67" s="39"/>
      <c r="I67" s="39" t="s">
        <v>5</v>
      </c>
    </row>
    <row r="68" spans="1:9" ht="23" x14ac:dyDescent="0.7">
      <c r="A68" s="2" t="s">
        <v>30</v>
      </c>
      <c r="B68" s="197"/>
      <c r="C68" s="196">
        <v>2567</v>
      </c>
      <c r="D68" s="196"/>
      <c r="E68" s="196">
        <v>2566</v>
      </c>
      <c r="F68" s="196"/>
      <c r="G68" s="196">
        <v>2567</v>
      </c>
      <c r="H68" s="39"/>
      <c r="I68" s="39">
        <v>2566</v>
      </c>
    </row>
    <row r="69" spans="1:9" ht="23" x14ac:dyDescent="0.7">
      <c r="A69" s="2"/>
      <c r="C69" s="196" t="s">
        <v>8</v>
      </c>
      <c r="D69" s="196"/>
      <c r="E69" s="196"/>
      <c r="F69" s="196"/>
      <c r="G69" s="196" t="s">
        <v>8</v>
      </c>
      <c r="H69" s="39"/>
      <c r="I69" s="39"/>
    </row>
    <row r="70" spans="1:9" ht="23" x14ac:dyDescent="0.7">
      <c r="A70" s="2"/>
      <c r="B70" s="197"/>
      <c r="C70" s="233" t="s">
        <v>9</v>
      </c>
      <c r="D70" s="233"/>
      <c r="E70" s="233"/>
      <c r="F70" s="233"/>
      <c r="G70" s="233"/>
      <c r="H70" s="233"/>
      <c r="I70" s="233"/>
    </row>
    <row r="71" spans="1:9" ht="22" x14ac:dyDescent="0.7">
      <c r="A71" s="6" t="s">
        <v>49</v>
      </c>
      <c r="B71" s="197"/>
      <c r="C71" s="214"/>
      <c r="D71" s="214"/>
      <c r="E71" s="214"/>
      <c r="F71" s="214"/>
      <c r="G71" s="214"/>
      <c r="H71" s="14"/>
      <c r="I71" s="14"/>
    </row>
    <row r="72" spans="1:9" ht="22" x14ac:dyDescent="0.7">
      <c r="A72" s="37" t="s">
        <v>50</v>
      </c>
      <c r="B72" s="197"/>
      <c r="C72" s="214"/>
      <c r="D72" s="214"/>
      <c r="E72" s="214"/>
      <c r="F72" s="214"/>
      <c r="G72" s="214"/>
      <c r="H72" s="14"/>
      <c r="I72" s="45"/>
    </row>
    <row r="73" spans="1:9" ht="21.5" x14ac:dyDescent="0.65">
      <c r="A73" s="37" t="s">
        <v>51</v>
      </c>
      <c r="C73" s="195"/>
    </row>
    <row r="74" spans="1:9" ht="21.5" x14ac:dyDescent="0.65">
      <c r="A74" s="52" t="s">
        <v>52</v>
      </c>
      <c r="C74" s="195"/>
    </row>
    <row r="75" spans="1:9" ht="22" thickBot="1" x14ac:dyDescent="0.7">
      <c r="A75" s="52" t="s">
        <v>53</v>
      </c>
      <c r="C75" s="215">
        <v>6142411</v>
      </c>
      <c r="D75" s="201"/>
      <c r="E75" s="215">
        <v>6142411</v>
      </c>
      <c r="F75" s="201"/>
      <c r="G75" s="215">
        <v>6142411</v>
      </c>
      <c r="H75" s="44"/>
      <c r="I75" s="116">
        <v>6142411</v>
      </c>
    </row>
    <row r="76" spans="1:9" ht="22" thickTop="1" x14ac:dyDescent="0.65">
      <c r="A76" s="37" t="s">
        <v>54</v>
      </c>
      <c r="B76" s="197"/>
      <c r="C76" s="201"/>
      <c r="D76" s="201"/>
      <c r="E76" s="201"/>
      <c r="F76" s="201"/>
      <c r="G76" s="201"/>
      <c r="H76" s="44"/>
      <c r="I76" s="44"/>
    </row>
    <row r="77" spans="1:9" ht="21.5" x14ac:dyDescent="0.65">
      <c r="A77" s="52" t="s">
        <v>55</v>
      </c>
      <c r="B77" s="197"/>
      <c r="C77" s="195"/>
      <c r="G77" s="63"/>
    </row>
    <row r="78" spans="1:9" ht="21.5" x14ac:dyDescent="0.65">
      <c r="A78" s="52" t="s">
        <v>53</v>
      </c>
      <c r="B78" s="197"/>
      <c r="C78" s="201">
        <v>6142411</v>
      </c>
      <c r="D78" s="201"/>
      <c r="E78" s="201">
        <v>6142411</v>
      </c>
      <c r="F78" s="201"/>
      <c r="G78" s="201">
        <v>6142411</v>
      </c>
      <c r="H78" s="44"/>
      <c r="I78" s="44">
        <v>6142411</v>
      </c>
    </row>
    <row r="79" spans="1:9" ht="21.5" x14ac:dyDescent="0.65">
      <c r="A79" s="37" t="s">
        <v>56</v>
      </c>
      <c r="B79" s="197"/>
      <c r="C79" s="201">
        <v>1448520</v>
      </c>
      <c r="D79" s="201"/>
      <c r="E79" s="201">
        <v>1448520</v>
      </c>
      <c r="F79" s="201"/>
      <c r="G79" s="201">
        <v>1448520</v>
      </c>
      <c r="H79" s="44"/>
      <c r="I79" s="44">
        <v>1448520</v>
      </c>
    </row>
    <row r="80" spans="1:9" ht="21.5" x14ac:dyDescent="0.65">
      <c r="A80" s="32" t="s">
        <v>57</v>
      </c>
      <c r="B80" s="197"/>
      <c r="C80" s="35"/>
      <c r="D80" s="201"/>
      <c r="E80" s="201"/>
      <c r="F80" s="211"/>
      <c r="G80" s="35"/>
      <c r="H80" s="27"/>
      <c r="I80" s="44"/>
    </row>
    <row r="81" spans="1:10" ht="21.5" x14ac:dyDescent="0.65">
      <c r="A81" s="37" t="s">
        <v>58</v>
      </c>
      <c r="B81" s="197"/>
      <c r="C81" s="201">
        <v>614241</v>
      </c>
      <c r="D81" s="201"/>
      <c r="E81" s="201">
        <v>614241</v>
      </c>
      <c r="F81" s="201"/>
      <c r="G81" s="201">
        <v>614241</v>
      </c>
      <c r="H81" s="44"/>
      <c r="I81" s="44">
        <v>614241</v>
      </c>
    </row>
    <row r="82" spans="1:10" ht="21.5" x14ac:dyDescent="0.65">
      <c r="A82" s="37" t="s">
        <v>59</v>
      </c>
      <c r="B82" s="197"/>
      <c r="C82" s="29">
        <v>390226.4</v>
      </c>
      <c r="D82" s="201"/>
      <c r="E82" s="201">
        <v>302693</v>
      </c>
      <c r="F82" s="201"/>
      <c r="G82" s="29">
        <v>393216.4</v>
      </c>
      <c r="H82" s="44"/>
      <c r="I82" s="44">
        <v>304725</v>
      </c>
    </row>
    <row r="83" spans="1:10" ht="21.5" x14ac:dyDescent="0.65">
      <c r="A83" s="37" t="s">
        <v>60</v>
      </c>
      <c r="B83" s="197"/>
      <c r="C83" s="29">
        <v>-7755.4</v>
      </c>
      <c r="D83" s="29"/>
      <c r="E83" s="29">
        <v>-17150</v>
      </c>
      <c r="F83" s="201"/>
      <c r="G83" s="29">
        <v>-7755.4</v>
      </c>
      <c r="H83" s="44"/>
      <c r="I83" s="29">
        <v>-17150</v>
      </c>
    </row>
    <row r="84" spans="1:10" ht="22" x14ac:dyDescent="0.7">
      <c r="A84" s="94" t="s">
        <v>61</v>
      </c>
      <c r="B84" s="197"/>
      <c r="C84" s="114">
        <f>SUM(C78:C83)</f>
        <v>8587643</v>
      </c>
      <c r="D84" s="204"/>
      <c r="E84" s="212">
        <f>SUM(E78:E83)</f>
        <v>8490715</v>
      </c>
      <c r="F84" s="204"/>
      <c r="G84" s="114">
        <f>SUM(G78:G83)</f>
        <v>8590633</v>
      </c>
      <c r="H84" s="11"/>
      <c r="I84" s="59">
        <f>SUM(I78:I83)</f>
        <v>8492747</v>
      </c>
    </row>
    <row r="85" spans="1:10" ht="21.5" x14ac:dyDescent="0.65">
      <c r="A85" s="95" t="s">
        <v>62</v>
      </c>
      <c r="B85" s="197"/>
      <c r="C85" s="29">
        <f>'SH24 13(Consol)'!O26</f>
        <v>11225</v>
      </c>
      <c r="D85" s="201"/>
      <c r="E85" s="201">
        <v>11666</v>
      </c>
      <c r="F85" s="96"/>
      <c r="G85" s="99">
        <v>0</v>
      </c>
      <c r="H85" s="96"/>
      <c r="I85" s="96">
        <v>0</v>
      </c>
    </row>
    <row r="86" spans="1:10" ht="22" x14ac:dyDescent="0.7">
      <c r="A86" s="94" t="s">
        <v>63</v>
      </c>
      <c r="B86" s="197"/>
      <c r="C86" s="64">
        <f>C84+C85</f>
        <v>8598868</v>
      </c>
      <c r="D86" s="204"/>
      <c r="E86" s="205">
        <f>E84+E85</f>
        <v>8502381</v>
      </c>
      <c r="F86" s="204"/>
      <c r="G86" s="64">
        <f>G84+G85</f>
        <v>8590633</v>
      </c>
      <c r="H86" s="11"/>
      <c r="I86" s="56">
        <f>I84+I85</f>
        <v>8492747</v>
      </c>
    </row>
    <row r="87" spans="1:10" s="42" customFormat="1" ht="20.5" x14ac:dyDescent="0.65">
      <c r="A87" s="117"/>
      <c r="B87" s="209"/>
      <c r="C87" s="111"/>
      <c r="D87" s="216"/>
      <c r="E87" s="216"/>
      <c r="F87" s="216"/>
      <c r="G87" s="111"/>
    </row>
    <row r="88" spans="1:10" thickBot="1" x14ac:dyDescent="0.75">
      <c r="A88" s="14" t="s">
        <v>64</v>
      </c>
      <c r="B88" s="217"/>
      <c r="C88" s="118">
        <f>SUM(C61+C86)</f>
        <v>9689095</v>
      </c>
      <c r="D88" s="119"/>
      <c r="E88" s="118">
        <f>SUM(E61+E86)</f>
        <v>10036798</v>
      </c>
      <c r="F88" s="218"/>
      <c r="G88" s="118">
        <f>SUM(G61+G86)</f>
        <v>9676078</v>
      </c>
      <c r="H88" s="120"/>
      <c r="I88" s="118">
        <f>SUM(I61+I86)</f>
        <v>10022328</v>
      </c>
      <c r="J88" s="125"/>
    </row>
    <row r="89" spans="1:10" ht="22.5" customHeight="1" thickTop="1" x14ac:dyDescent="0.65"/>
    <row r="90" spans="1:10" ht="22.5" customHeight="1" x14ac:dyDescent="0.65">
      <c r="C90" s="190"/>
      <c r="D90" s="190"/>
      <c r="E90" s="190"/>
      <c r="F90" s="190"/>
      <c r="G90" s="190"/>
      <c r="H90" s="125"/>
      <c r="I90" s="125"/>
    </row>
    <row r="91" spans="1:10" ht="22.5" customHeight="1" x14ac:dyDescent="0.65">
      <c r="E91" s="90"/>
      <c r="G91" s="90"/>
      <c r="I91" s="90"/>
    </row>
    <row r="92" spans="1:10" ht="22.5" customHeight="1" x14ac:dyDescent="0.65">
      <c r="E92" s="219"/>
      <c r="G92" s="219"/>
      <c r="I92" s="93"/>
    </row>
  </sheetData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7" type="noConversion"/>
  <pageMargins left="0.8" right="0.8" top="0.48" bottom="0.5" header="0.5" footer="0.5"/>
  <pageSetup paperSize="9" scale="85" firstPageNumber="5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00B050"/>
  </sheetPr>
  <dimension ref="A1:S89"/>
  <sheetViews>
    <sheetView showGridLines="0" topLeftCell="A47" zoomScale="90" zoomScaleNormal="90" zoomScaleSheetLayoutView="110" workbookViewId="0">
      <selection activeCell="L57" sqref="L57"/>
    </sheetView>
  </sheetViews>
  <sheetFormatPr defaultColWidth="9.09765625" defaultRowHeight="22.5" customHeight="1" x14ac:dyDescent="0.65"/>
  <cols>
    <col min="1" max="1" width="45.09765625" style="20" customWidth="1"/>
    <col min="2" max="2" width="9.09765625" style="1"/>
    <col min="3" max="3" width="15" style="39" customWidth="1"/>
    <col min="4" max="4" width="1.3984375" style="13" customWidth="1"/>
    <col min="5" max="5" width="15" style="13" customWidth="1"/>
    <col min="6" max="6" width="1.3984375" style="13" customWidth="1"/>
    <col min="7" max="7" width="15" style="13" customWidth="1"/>
    <col min="8" max="8" width="1.8984375" style="13" customWidth="1"/>
    <col min="9" max="9" width="15" style="13" customWidth="1"/>
    <col min="10" max="10" width="17.09765625" style="38" bestFit="1" customWidth="1"/>
    <col min="11" max="11" width="17.8984375" style="13" bestFit="1" customWidth="1"/>
    <col min="12" max="16384" width="9.09765625" style="13"/>
  </cols>
  <sheetData>
    <row r="1" spans="1:13" s="23" customFormat="1" ht="23" x14ac:dyDescent="0.7">
      <c r="A1" s="2" t="s">
        <v>0</v>
      </c>
      <c r="B1" s="22"/>
      <c r="C1" s="121"/>
      <c r="D1" s="18"/>
      <c r="E1" s="18"/>
      <c r="F1" s="18"/>
      <c r="G1" s="18"/>
      <c r="H1" s="18"/>
      <c r="I1" s="18"/>
      <c r="J1" s="183"/>
      <c r="K1" s="46"/>
      <c r="L1" s="46"/>
      <c r="M1" s="46"/>
    </row>
    <row r="2" spans="1:13" s="21" customFormat="1" ht="23" x14ac:dyDescent="0.7">
      <c r="A2" s="2" t="s">
        <v>65</v>
      </c>
      <c r="B2" s="22"/>
      <c r="C2" s="121"/>
      <c r="D2" s="18"/>
      <c r="E2" s="18"/>
      <c r="F2" s="18"/>
      <c r="G2" s="18"/>
      <c r="H2" s="18"/>
      <c r="I2" s="18"/>
      <c r="J2" s="183"/>
      <c r="K2" s="46"/>
      <c r="L2" s="46"/>
      <c r="M2" s="46"/>
    </row>
    <row r="3" spans="1:13" s="21" customFormat="1" ht="23" x14ac:dyDescent="0.7">
      <c r="A3" s="2"/>
      <c r="B3" s="22"/>
      <c r="C3" s="121"/>
      <c r="D3" s="18"/>
      <c r="E3" s="46"/>
      <c r="F3" s="18"/>
      <c r="G3" s="18"/>
      <c r="H3" s="18"/>
      <c r="I3" s="18"/>
      <c r="J3" s="183"/>
      <c r="K3" s="46"/>
      <c r="L3" s="46"/>
      <c r="M3" s="46"/>
    </row>
    <row r="4" spans="1:13" s="21" customFormat="1" ht="22" x14ac:dyDescent="0.7">
      <c r="A4" s="3"/>
      <c r="B4" s="1"/>
      <c r="C4" s="234" t="s">
        <v>2</v>
      </c>
      <c r="D4" s="234"/>
      <c r="E4" s="234"/>
      <c r="F4"/>
      <c r="G4" s="234" t="s">
        <v>3</v>
      </c>
      <c r="H4" s="234"/>
      <c r="I4" s="234"/>
      <c r="J4" s="183"/>
      <c r="K4" s="46"/>
      <c r="L4" s="46"/>
      <c r="M4" s="46"/>
    </row>
    <row r="5" spans="1:13" s="5" customFormat="1" ht="22" x14ac:dyDescent="0.7">
      <c r="A5" s="3"/>
      <c r="B5" s="1"/>
      <c r="C5" s="236" t="s">
        <v>66</v>
      </c>
      <c r="D5" s="236"/>
      <c r="E5" s="236"/>
      <c r="F5"/>
      <c r="G5" s="236" t="s">
        <v>66</v>
      </c>
      <c r="H5" s="236"/>
      <c r="I5" s="236"/>
      <c r="J5" s="183"/>
      <c r="K5" s="46"/>
      <c r="L5" s="46"/>
      <c r="M5" s="46"/>
    </row>
    <row r="6" spans="1:13" s="5" customFormat="1" ht="22" x14ac:dyDescent="0.7">
      <c r="A6" s="3"/>
      <c r="B6" s="1"/>
      <c r="C6" s="236" t="s">
        <v>4</v>
      </c>
      <c r="D6" s="236"/>
      <c r="E6" s="236"/>
      <c r="F6"/>
      <c r="G6" s="236" t="s">
        <v>4</v>
      </c>
      <c r="H6" s="236"/>
      <c r="I6" s="236"/>
      <c r="J6" s="183"/>
      <c r="K6" s="46"/>
      <c r="L6" s="46"/>
      <c r="M6" s="46"/>
    </row>
    <row r="7" spans="1:13" ht="21.5" x14ac:dyDescent="0.65">
      <c r="A7" s="37"/>
      <c r="B7" s="12"/>
      <c r="C7" s="25">
        <v>2567</v>
      </c>
      <c r="D7" s="26"/>
      <c r="E7" s="39">
        <v>2566</v>
      </c>
      <c r="F7" s="26"/>
      <c r="G7" s="39">
        <v>2567</v>
      </c>
      <c r="H7" s="39"/>
      <c r="I7" s="39">
        <v>2566</v>
      </c>
      <c r="J7" s="183"/>
      <c r="K7" s="46"/>
      <c r="L7" s="46"/>
      <c r="M7" s="46"/>
    </row>
    <row r="8" spans="1:13" ht="21.5" x14ac:dyDescent="0.65">
      <c r="A8" s="37"/>
      <c r="B8" s="12"/>
      <c r="C8" s="233" t="s">
        <v>9</v>
      </c>
      <c r="D8" s="233"/>
      <c r="E8" s="233"/>
      <c r="F8" s="233"/>
      <c r="G8" s="233"/>
      <c r="H8" s="233"/>
      <c r="I8" s="233"/>
      <c r="J8" s="183"/>
      <c r="K8" s="39"/>
      <c r="L8" s="46"/>
      <c r="M8" s="46"/>
    </row>
    <row r="9" spans="1:13" s="5" customFormat="1" ht="22" x14ac:dyDescent="0.7">
      <c r="A9" s="32" t="s">
        <v>67</v>
      </c>
      <c r="B9" s="12"/>
      <c r="C9" s="70">
        <v>618557</v>
      </c>
      <c r="D9" s="10"/>
      <c r="E9" s="155">
        <v>589854</v>
      </c>
      <c r="F9" s="10"/>
      <c r="G9" s="70">
        <v>618557</v>
      </c>
      <c r="H9" s="27"/>
      <c r="I9" s="155">
        <v>589854</v>
      </c>
      <c r="J9" s="184"/>
      <c r="K9" s="185"/>
      <c r="L9" s="46"/>
      <c r="M9" s="46"/>
    </row>
    <row r="10" spans="1:13" s="5" customFormat="1" ht="22" x14ac:dyDescent="0.7">
      <c r="A10" s="32" t="s">
        <v>68</v>
      </c>
      <c r="B10" s="12"/>
      <c r="C10" s="70">
        <v>2155</v>
      </c>
      <c r="D10" s="10"/>
      <c r="E10" s="175">
        <v>0</v>
      </c>
      <c r="F10" s="10"/>
      <c r="G10" s="175">
        <v>0</v>
      </c>
      <c r="H10" s="27"/>
      <c r="I10" s="175">
        <v>0</v>
      </c>
      <c r="J10" s="184"/>
      <c r="K10" s="185"/>
      <c r="L10" s="46"/>
      <c r="M10" s="46"/>
    </row>
    <row r="11" spans="1:13" s="5" customFormat="1" ht="22" x14ac:dyDescent="0.7">
      <c r="A11" s="32"/>
      <c r="B11" s="12"/>
      <c r="C11" s="158">
        <f>SUM(C9:C10)</f>
        <v>620712</v>
      </c>
      <c r="D11" s="156"/>
      <c r="E11" s="158">
        <f>SUM(E9:E10)</f>
        <v>589854</v>
      </c>
      <c r="F11" s="156"/>
      <c r="G11" s="158">
        <f>SUM(G9:G10)</f>
        <v>618557</v>
      </c>
      <c r="H11" s="125"/>
      <c r="I11" s="158">
        <f>SUM(I9:I10)</f>
        <v>589854</v>
      </c>
      <c r="J11" s="184"/>
      <c r="K11" s="185"/>
      <c r="L11" s="46"/>
      <c r="M11" s="46"/>
    </row>
    <row r="12" spans="1:13" s="5" customFormat="1" ht="22" x14ac:dyDescent="0.7">
      <c r="A12" s="15" t="s">
        <v>69</v>
      </c>
      <c r="B12" s="12"/>
      <c r="C12" s="70">
        <v>-233038</v>
      </c>
      <c r="D12" s="156"/>
      <c r="E12" s="177">
        <v>-194548</v>
      </c>
      <c r="F12" s="156"/>
      <c r="G12" s="70">
        <v>-233376</v>
      </c>
      <c r="H12" s="125"/>
      <c r="I12" s="177">
        <v>-194548</v>
      </c>
      <c r="J12" s="184"/>
      <c r="K12" s="185"/>
      <c r="L12" s="46"/>
      <c r="M12" s="46"/>
    </row>
    <row r="13" spans="1:13" s="5" customFormat="1" ht="22" x14ac:dyDescent="0.7">
      <c r="A13" s="15" t="s">
        <v>70</v>
      </c>
      <c r="B13" s="12"/>
      <c r="C13" s="70">
        <v>-874</v>
      </c>
      <c r="D13" s="156"/>
      <c r="E13" s="175">
        <v>0</v>
      </c>
      <c r="F13" s="156"/>
      <c r="G13" s="175">
        <v>0</v>
      </c>
      <c r="H13" s="125"/>
      <c r="I13" s="175">
        <v>0</v>
      </c>
      <c r="J13" s="184"/>
      <c r="K13" s="185"/>
      <c r="L13" s="46"/>
      <c r="M13" s="46"/>
    </row>
    <row r="14" spans="1:13" s="5" customFormat="1" ht="22" x14ac:dyDescent="0.7">
      <c r="A14" s="14" t="s">
        <v>71</v>
      </c>
      <c r="B14" s="12"/>
      <c r="C14" s="158">
        <f>SUM(C11:D13)</f>
        <v>386800</v>
      </c>
      <c r="D14" s="156"/>
      <c r="E14" s="158">
        <f>SUM(E11:E13)</f>
        <v>395306</v>
      </c>
      <c r="F14" s="156"/>
      <c r="G14" s="158">
        <f>SUM(G11:G13)</f>
        <v>385181</v>
      </c>
      <c r="H14" s="125"/>
      <c r="I14" s="158">
        <f>SUM(I11:I13)</f>
        <v>395306</v>
      </c>
      <c r="J14" s="184"/>
      <c r="K14" s="185"/>
      <c r="L14" s="46"/>
      <c r="M14" s="46"/>
    </row>
    <row r="15" spans="1:13" s="5" customFormat="1" ht="21.5" x14ac:dyDescent="0.65">
      <c r="A15" s="32"/>
      <c r="B15" s="12"/>
      <c r="C15" s="46"/>
      <c r="D15" s="46"/>
      <c r="E15" s="46"/>
      <c r="F15" s="46"/>
      <c r="G15" s="46"/>
      <c r="H15" s="46"/>
      <c r="I15" s="46"/>
      <c r="J15" s="184"/>
      <c r="K15" s="185"/>
      <c r="L15" s="46"/>
      <c r="M15" s="46"/>
    </row>
    <row r="16" spans="1:13" ht="21.5" x14ac:dyDescent="0.65">
      <c r="A16" s="15" t="s">
        <v>72</v>
      </c>
      <c r="B16" s="12"/>
      <c r="C16" s="70">
        <v>6238</v>
      </c>
      <c r="D16" s="123"/>
      <c r="E16" s="155">
        <v>7069</v>
      </c>
      <c r="F16" s="123"/>
      <c r="G16" s="70">
        <v>6142</v>
      </c>
      <c r="H16" s="125"/>
      <c r="I16" s="155">
        <v>7069</v>
      </c>
      <c r="J16" s="183"/>
      <c r="K16" s="185"/>
      <c r="L16" s="46"/>
      <c r="M16" s="46"/>
    </row>
    <row r="17" spans="1:19" ht="21.5" x14ac:dyDescent="0.65">
      <c r="A17" s="32" t="s">
        <v>73</v>
      </c>
      <c r="B17" s="12"/>
      <c r="C17" s="70">
        <v>335</v>
      </c>
      <c r="D17" s="123"/>
      <c r="E17" s="128">
        <v>118</v>
      </c>
      <c r="F17" s="123"/>
      <c r="G17" s="70">
        <v>335</v>
      </c>
      <c r="H17" s="125"/>
      <c r="I17" s="128">
        <v>118</v>
      </c>
      <c r="J17" s="183"/>
      <c r="K17" s="46"/>
      <c r="L17" s="46"/>
      <c r="M17" s="46"/>
      <c r="N17" s="46"/>
      <c r="O17" s="46"/>
      <c r="P17" s="46"/>
      <c r="Q17" s="46"/>
      <c r="R17" s="46"/>
      <c r="S17" s="46"/>
    </row>
    <row r="18" spans="1:19" ht="21.5" x14ac:dyDescent="0.65">
      <c r="A18" s="32" t="s">
        <v>74</v>
      </c>
      <c r="B18" s="12"/>
      <c r="C18" s="70">
        <v>-5599</v>
      </c>
      <c r="D18" s="123"/>
      <c r="E18" s="157">
        <v>-9883</v>
      </c>
      <c r="F18" s="123"/>
      <c r="G18" s="70">
        <v>-5599</v>
      </c>
      <c r="H18" s="159"/>
      <c r="I18" s="157">
        <v>-9883</v>
      </c>
      <c r="J18" s="184"/>
      <c r="K18" s="185"/>
      <c r="L18" s="46"/>
      <c r="M18" s="46"/>
      <c r="N18" s="46"/>
      <c r="O18" s="46"/>
      <c r="P18" s="46"/>
      <c r="Q18" s="46"/>
      <c r="R18" s="46"/>
      <c r="S18" s="46"/>
    </row>
    <row r="19" spans="1:19" ht="21.5" x14ac:dyDescent="0.65">
      <c r="A19" s="32" t="s">
        <v>75</v>
      </c>
      <c r="B19" s="12"/>
      <c r="C19" s="70">
        <v>-50133</v>
      </c>
      <c r="D19" s="123"/>
      <c r="E19" s="160">
        <v>-50093</v>
      </c>
      <c r="F19" s="123"/>
      <c r="G19" s="70">
        <v>-49332</v>
      </c>
      <c r="H19" s="125"/>
      <c r="I19" s="160">
        <v>-48755</v>
      </c>
      <c r="J19" s="184"/>
      <c r="K19" s="185"/>
      <c r="L19" s="46"/>
      <c r="M19" s="46"/>
      <c r="N19" s="46"/>
      <c r="O19" s="46"/>
      <c r="P19" s="46"/>
      <c r="Q19" s="46"/>
      <c r="R19" s="186"/>
      <c r="S19" s="186"/>
    </row>
    <row r="20" spans="1:19" ht="22" x14ac:dyDescent="0.7">
      <c r="A20" s="14" t="s">
        <v>76</v>
      </c>
      <c r="B20" s="12"/>
      <c r="C20" s="158">
        <f>SUM(C14:C19)</f>
        <v>337641</v>
      </c>
      <c r="D20" s="123"/>
      <c r="E20" s="158">
        <f>SUM(E14:E19)</f>
        <v>342517</v>
      </c>
      <c r="F20" s="123"/>
      <c r="G20" s="158">
        <f>SUM(G14:G19)</f>
        <v>336727</v>
      </c>
      <c r="H20" s="125"/>
      <c r="I20" s="158">
        <f>SUM(I14:I19)</f>
        <v>343855</v>
      </c>
      <c r="J20" s="183"/>
      <c r="K20" s="46"/>
      <c r="L20" s="46"/>
      <c r="M20" s="46"/>
      <c r="N20" s="46"/>
      <c r="O20" s="46"/>
      <c r="P20" s="46"/>
      <c r="Q20" s="46"/>
      <c r="R20" s="186"/>
      <c r="S20" s="186"/>
    </row>
    <row r="21" spans="1:19" ht="22" x14ac:dyDescent="0.7">
      <c r="A21" s="14"/>
      <c r="B21" s="12"/>
      <c r="C21" s="119"/>
      <c r="D21" s="123"/>
      <c r="E21" s="119"/>
      <c r="F21" s="123"/>
      <c r="G21" s="119"/>
      <c r="H21" s="125"/>
      <c r="I21" s="119"/>
      <c r="J21" s="183"/>
      <c r="K21" s="46"/>
      <c r="L21" s="46"/>
      <c r="M21" s="46"/>
      <c r="N21" s="46"/>
      <c r="O21" s="46"/>
      <c r="P21" s="46"/>
      <c r="Q21" s="46"/>
      <c r="R21" s="186"/>
      <c r="S21" s="186"/>
    </row>
    <row r="22" spans="1:19" ht="21.5" x14ac:dyDescent="0.65">
      <c r="A22" s="32" t="s">
        <v>77</v>
      </c>
      <c r="B22" s="12"/>
      <c r="C22" s="127"/>
      <c r="D22" s="123"/>
      <c r="E22" s="127"/>
      <c r="F22" s="123"/>
      <c r="G22" s="127"/>
      <c r="H22" s="125"/>
      <c r="I22" s="127"/>
      <c r="J22" s="183"/>
      <c r="K22" s="46"/>
      <c r="L22" s="46"/>
      <c r="M22" s="46"/>
      <c r="N22" s="46"/>
      <c r="O22" s="46"/>
      <c r="P22" s="46"/>
      <c r="Q22" s="46"/>
      <c r="R22" s="186"/>
      <c r="S22" s="186"/>
    </row>
    <row r="23" spans="1:19" ht="21.5" x14ac:dyDescent="0.65">
      <c r="A23" s="32" t="s">
        <v>78</v>
      </c>
      <c r="B23" s="12"/>
      <c r="C23" s="70">
        <v>120</v>
      </c>
      <c r="D23" s="123"/>
      <c r="E23" s="180">
        <v>0</v>
      </c>
      <c r="F23" s="123"/>
      <c r="G23" s="70">
        <v>120</v>
      </c>
      <c r="H23" s="125"/>
      <c r="I23" s="180">
        <v>0</v>
      </c>
      <c r="J23" s="183"/>
      <c r="K23" s="46"/>
      <c r="L23" s="46"/>
      <c r="M23" s="46"/>
      <c r="N23" s="46"/>
      <c r="O23" s="46"/>
      <c r="P23" s="46"/>
      <c r="Q23" s="46"/>
      <c r="R23" s="186"/>
      <c r="S23" s="186"/>
    </row>
    <row r="24" spans="1:19" ht="21.5" x14ac:dyDescent="0.65">
      <c r="A24" s="32" t="s">
        <v>79</v>
      </c>
      <c r="B24" s="12"/>
      <c r="C24" s="87">
        <v>-3979</v>
      </c>
      <c r="D24" s="123"/>
      <c r="E24" s="160">
        <v>-7009</v>
      </c>
      <c r="F24" s="123"/>
      <c r="G24" s="73">
        <v>-3909</v>
      </c>
      <c r="H24" s="125"/>
      <c r="I24" s="160">
        <v>-6999</v>
      </c>
      <c r="J24" s="188"/>
      <c r="K24" s="46"/>
      <c r="L24" s="46"/>
      <c r="M24" s="46"/>
      <c r="N24" s="46"/>
      <c r="O24" s="46"/>
      <c r="P24" s="46"/>
      <c r="Q24" s="46"/>
      <c r="R24" s="186"/>
      <c r="S24" s="186"/>
    </row>
    <row r="25" spans="1:19" ht="22" x14ac:dyDescent="0.7">
      <c r="A25" s="14" t="s">
        <v>80</v>
      </c>
      <c r="B25" s="12"/>
      <c r="C25" s="119">
        <f>SUM(C20:C24)</f>
        <v>333782</v>
      </c>
      <c r="D25" s="123"/>
      <c r="E25" s="119">
        <f>SUM(E20:E24)</f>
        <v>335508</v>
      </c>
      <c r="F25" s="123"/>
      <c r="G25" s="119">
        <f>SUM(G20:G24)</f>
        <v>332938</v>
      </c>
      <c r="H25" s="125"/>
      <c r="I25" s="119">
        <f>SUM(I20:I24)</f>
        <v>336856</v>
      </c>
      <c r="J25" s="183"/>
      <c r="K25" s="46"/>
      <c r="L25" s="46"/>
      <c r="M25" s="46"/>
      <c r="N25" s="46"/>
      <c r="O25" s="46"/>
      <c r="P25" s="46"/>
      <c r="Q25" s="46"/>
      <c r="R25" s="186"/>
      <c r="S25" s="186"/>
    </row>
    <row r="26" spans="1:19" ht="21.5" x14ac:dyDescent="0.65">
      <c r="A26" s="15" t="s">
        <v>81</v>
      </c>
      <c r="B26" s="12"/>
      <c r="C26" s="73">
        <v>-68220</v>
      </c>
      <c r="D26" s="123"/>
      <c r="E26" s="161">
        <v>-67363</v>
      </c>
      <c r="F26" s="123"/>
      <c r="G26" s="70">
        <v>-68220</v>
      </c>
      <c r="H26" s="125"/>
      <c r="I26" s="161">
        <v>-67363</v>
      </c>
      <c r="J26" s="183"/>
      <c r="K26" s="46"/>
      <c r="L26" s="46"/>
      <c r="M26" s="46"/>
      <c r="N26" s="46"/>
      <c r="O26" s="46"/>
      <c r="P26" s="46"/>
      <c r="Q26" s="46"/>
      <c r="R26" s="186"/>
      <c r="S26" s="186"/>
    </row>
    <row r="27" spans="1:19" ht="22" x14ac:dyDescent="0.7">
      <c r="A27" s="14" t="s">
        <v>82</v>
      </c>
      <c r="B27" s="12"/>
      <c r="C27" s="126">
        <f>SUM(C25:C26)</f>
        <v>265562</v>
      </c>
      <c r="D27" s="123"/>
      <c r="E27" s="126">
        <f>SUM(E25:E26)</f>
        <v>268145</v>
      </c>
      <c r="F27" s="123"/>
      <c r="G27" s="126">
        <f>SUM(G25:G26)</f>
        <v>264718</v>
      </c>
      <c r="H27" s="125"/>
      <c r="I27" s="126">
        <f>SUM(I25:I26)</f>
        <v>269493</v>
      </c>
      <c r="J27" s="183"/>
      <c r="K27" s="46"/>
      <c r="L27" s="46"/>
      <c r="M27" s="46"/>
      <c r="N27" s="46"/>
      <c r="O27" s="46"/>
      <c r="P27" s="46"/>
      <c r="Q27" s="46"/>
      <c r="R27" s="186"/>
      <c r="S27" s="186"/>
    </row>
    <row r="28" spans="1:19" ht="22" x14ac:dyDescent="0.7">
      <c r="A28" s="14"/>
      <c r="B28" s="12"/>
      <c r="C28" s="119"/>
      <c r="D28" s="123"/>
      <c r="E28" s="119"/>
      <c r="F28" s="123"/>
      <c r="G28" s="119"/>
      <c r="H28" s="125"/>
      <c r="I28" s="119"/>
      <c r="J28" s="183"/>
      <c r="K28" s="46"/>
      <c r="L28" s="46"/>
      <c r="M28" s="46"/>
      <c r="N28" s="46"/>
      <c r="O28" s="46"/>
      <c r="P28" s="46"/>
      <c r="Q28" s="46"/>
      <c r="R28" s="186"/>
      <c r="S28" s="186"/>
    </row>
    <row r="29" spans="1:19" customFormat="1" ht="22" x14ac:dyDescent="0.7">
      <c r="A29" s="14" t="s">
        <v>83</v>
      </c>
      <c r="B29" s="12"/>
      <c r="C29" s="162"/>
      <c r="D29" s="123"/>
      <c r="E29" s="162"/>
      <c r="F29" s="123"/>
      <c r="G29" s="162"/>
      <c r="H29" s="120"/>
      <c r="I29" s="162"/>
      <c r="J29" s="183"/>
      <c r="K29" s="40"/>
    </row>
    <row r="30" spans="1:19" customFormat="1" ht="22" x14ac:dyDescent="0.7">
      <c r="A30" s="6" t="s">
        <v>84</v>
      </c>
      <c r="B30" s="12"/>
      <c r="C30" s="162"/>
      <c r="D30" s="123"/>
      <c r="E30" s="162"/>
      <c r="F30" s="123"/>
      <c r="G30" s="162"/>
      <c r="H30" s="120"/>
      <c r="I30" s="162"/>
      <c r="J30" s="183"/>
      <c r="K30" s="40"/>
    </row>
    <row r="31" spans="1:19" customFormat="1" ht="22" x14ac:dyDescent="0.7">
      <c r="A31" s="6" t="s">
        <v>85</v>
      </c>
      <c r="B31" s="12"/>
      <c r="C31" s="162"/>
      <c r="D31" s="123"/>
      <c r="E31" s="162"/>
      <c r="F31" s="123"/>
      <c r="G31" s="162"/>
      <c r="H31" s="120"/>
      <c r="I31" s="162"/>
      <c r="J31" s="183"/>
      <c r="K31" s="40"/>
    </row>
    <row r="32" spans="1:19" customFormat="1" ht="22" x14ac:dyDescent="0.7">
      <c r="A32" s="32" t="s">
        <v>86</v>
      </c>
      <c r="B32" s="12"/>
      <c r="C32" s="162"/>
      <c r="D32" s="123"/>
      <c r="E32" s="162"/>
      <c r="F32" s="123"/>
      <c r="G32" s="162"/>
      <c r="H32" s="120"/>
      <c r="I32" s="162"/>
      <c r="J32" s="183"/>
      <c r="K32" s="40"/>
    </row>
    <row r="33" spans="1:13" customFormat="1" ht="22" x14ac:dyDescent="0.7">
      <c r="A33" s="32" t="s">
        <v>87</v>
      </c>
      <c r="B33" s="12"/>
      <c r="C33" s="128">
        <v>-1361</v>
      </c>
      <c r="D33" s="189"/>
      <c r="E33" s="163">
        <v>-3150</v>
      </c>
      <c r="F33" s="189"/>
      <c r="G33" s="155">
        <v>-1361</v>
      </c>
      <c r="H33" s="120"/>
      <c r="I33" s="163">
        <v>-3150</v>
      </c>
      <c r="J33" s="183"/>
    </row>
    <row r="34" spans="1:13" customFormat="1" ht="21.5" x14ac:dyDescent="0.65">
      <c r="A34" s="15" t="s">
        <v>88</v>
      </c>
      <c r="B34" s="12"/>
      <c r="C34" s="163"/>
      <c r="D34" s="189"/>
      <c r="E34" s="163"/>
      <c r="F34" s="189"/>
      <c r="G34" s="163"/>
      <c r="H34" s="125"/>
      <c r="I34" s="163"/>
      <c r="J34" s="183"/>
    </row>
    <row r="35" spans="1:13" customFormat="1" ht="21.5" x14ac:dyDescent="0.65">
      <c r="A35" s="15" t="s">
        <v>89</v>
      </c>
      <c r="B35" s="12"/>
      <c r="C35" s="160">
        <v>272</v>
      </c>
      <c r="D35" s="189"/>
      <c r="E35" s="164">
        <v>630</v>
      </c>
      <c r="F35" s="189"/>
      <c r="G35" s="160">
        <v>272</v>
      </c>
      <c r="H35" s="125"/>
      <c r="I35" s="164">
        <v>630</v>
      </c>
      <c r="J35" s="183"/>
      <c r="K35" s="40"/>
      <c r="L35" s="40"/>
    </row>
    <row r="36" spans="1:13" customFormat="1" ht="22" x14ac:dyDescent="0.7">
      <c r="A36" s="14" t="s">
        <v>90</v>
      </c>
      <c r="B36" s="12"/>
      <c r="C36" s="190"/>
      <c r="D36" s="190"/>
      <c r="E36" s="190"/>
      <c r="F36" s="190"/>
      <c r="G36" s="190"/>
      <c r="H36" s="125"/>
      <c r="I36" s="125"/>
      <c r="J36" s="183"/>
      <c r="K36" s="186"/>
      <c r="L36" s="40"/>
    </row>
    <row r="37" spans="1:13" customFormat="1" ht="22" x14ac:dyDescent="0.7">
      <c r="A37" s="14" t="s">
        <v>85</v>
      </c>
      <c r="B37" s="12"/>
      <c r="C37" s="124">
        <f>SUM(C33:C35)</f>
        <v>-1089</v>
      </c>
      <c r="D37" s="189"/>
      <c r="E37" s="124">
        <f>SUM(E33:E35)</f>
        <v>-2520</v>
      </c>
      <c r="F37" s="189"/>
      <c r="G37" s="124">
        <f>SUM(G33:G35)</f>
        <v>-1089</v>
      </c>
      <c r="H37" s="120"/>
      <c r="I37" s="124">
        <f>SUM(I33:I35)</f>
        <v>-2520</v>
      </c>
      <c r="J37" s="183"/>
      <c r="K37" s="186"/>
      <c r="L37" s="40"/>
    </row>
    <row r="38" spans="1:13" customFormat="1" ht="22" x14ac:dyDescent="0.7">
      <c r="A38" s="14" t="s">
        <v>91</v>
      </c>
      <c r="B38" s="12"/>
      <c r="C38" s="124">
        <f>C37</f>
        <v>-1089</v>
      </c>
      <c r="D38" s="189"/>
      <c r="E38" s="124">
        <f>SUM(E37)</f>
        <v>-2520</v>
      </c>
      <c r="F38" s="189"/>
      <c r="G38" s="124">
        <f>G37</f>
        <v>-1089</v>
      </c>
      <c r="H38" s="120"/>
      <c r="I38" s="124">
        <f>SUM(I37)</f>
        <v>-2520</v>
      </c>
      <c r="J38" s="183"/>
      <c r="K38" s="186"/>
      <c r="L38" s="40"/>
    </row>
    <row r="39" spans="1:13" customFormat="1" thickBot="1" x14ac:dyDescent="0.75">
      <c r="A39" s="14" t="s">
        <v>92</v>
      </c>
      <c r="B39" s="12"/>
      <c r="C39" s="165">
        <f>SUM(C27+C38)</f>
        <v>264473</v>
      </c>
      <c r="D39" s="123"/>
      <c r="E39" s="165">
        <f>SUM(E27+E38)</f>
        <v>265625</v>
      </c>
      <c r="F39" s="123"/>
      <c r="G39" s="165">
        <f>SUM(G27+G38)</f>
        <v>263629</v>
      </c>
      <c r="H39" s="120"/>
      <c r="I39" s="165">
        <f>SUM(I27+I38)</f>
        <v>266973</v>
      </c>
      <c r="J39" s="183"/>
      <c r="K39" s="186"/>
      <c r="L39" s="40"/>
    </row>
    <row r="40" spans="1:13" customFormat="1" thickTop="1" x14ac:dyDescent="0.7">
      <c r="A40" s="14"/>
      <c r="B40" s="12"/>
      <c r="C40" s="34"/>
      <c r="D40" s="26"/>
      <c r="E40" s="34"/>
      <c r="F40" s="26"/>
      <c r="G40" s="34"/>
      <c r="H40" s="9"/>
      <c r="I40" s="34"/>
      <c r="J40" s="183"/>
      <c r="K40" s="186"/>
      <c r="L40" s="40"/>
    </row>
    <row r="41" spans="1:13" s="23" customFormat="1" ht="23" x14ac:dyDescent="0.7">
      <c r="A41" s="2" t="s">
        <v>0</v>
      </c>
      <c r="B41" s="22"/>
      <c r="C41" s="121"/>
      <c r="D41" s="18"/>
      <c r="E41" s="18"/>
      <c r="F41" s="18"/>
      <c r="G41" s="18"/>
      <c r="H41" s="18"/>
      <c r="I41" s="18"/>
      <c r="J41" s="183"/>
      <c r="K41" s="186"/>
      <c r="L41" s="186"/>
      <c r="M41" s="46"/>
    </row>
    <row r="42" spans="1:13" s="21" customFormat="1" ht="23" x14ac:dyDescent="0.7">
      <c r="A42" s="2" t="s">
        <v>65</v>
      </c>
      <c r="B42" s="22"/>
      <c r="C42" s="121"/>
      <c r="D42" s="18"/>
      <c r="E42" s="18"/>
      <c r="F42" s="18"/>
      <c r="G42" s="18"/>
      <c r="H42" s="18"/>
      <c r="I42" s="18"/>
      <c r="J42" s="183"/>
      <c r="K42" s="186"/>
      <c r="L42" s="186"/>
      <c r="M42" s="46"/>
    </row>
    <row r="43" spans="1:13" s="21" customFormat="1" ht="23" x14ac:dyDescent="0.7">
      <c r="A43" s="2"/>
      <c r="B43" s="22"/>
      <c r="C43" s="121"/>
      <c r="D43" s="18"/>
      <c r="E43" s="18"/>
      <c r="F43" s="18"/>
      <c r="G43" s="18"/>
      <c r="H43" s="18"/>
      <c r="I43" s="18"/>
      <c r="J43" s="183"/>
      <c r="K43" s="186"/>
      <c r="L43" s="186"/>
      <c r="M43" s="46"/>
    </row>
    <row r="44" spans="1:13" s="21" customFormat="1" ht="22" x14ac:dyDescent="0.7">
      <c r="A44" s="3"/>
      <c r="B44" s="1"/>
      <c r="C44" s="234" t="s">
        <v>2</v>
      </c>
      <c r="D44" s="234"/>
      <c r="E44" s="234"/>
      <c r="F44"/>
      <c r="G44" s="234" t="s">
        <v>3</v>
      </c>
      <c r="H44" s="234"/>
      <c r="I44" s="234"/>
      <c r="J44" s="183"/>
      <c r="K44" s="186"/>
      <c r="L44" s="186"/>
      <c r="M44" s="46"/>
    </row>
    <row r="45" spans="1:13" s="5" customFormat="1" ht="22" x14ac:dyDescent="0.7">
      <c r="A45" s="3"/>
      <c r="B45" s="1"/>
      <c r="C45" s="236" t="s">
        <v>66</v>
      </c>
      <c r="D45" s="236"/>
      <c r="E45" s="236"/>
      <c r="F45"/>
      <c r="G45" s="236" t="s">
        <v>66</v>
      </c>
      <c r="H45" s="236"/>
      <c r="I45" s="236"/>
      <c r="J45" s="183"/>
      <c r="K45" s="46"/>
      <c r="L45" s="46"/>
      <c r="M45" s="46"/>
    </row>
    <row r="46" spans="1:13" s="5" customFormat="1" ht="22" x14ac:dyDescent="0.7">
      <c r="A46" s="3"/>
      <c r="B46" s="1"/>
      <c r="C46" s="236" t="s">
        <v>4</v>
      </c>
      <c r="D46" s="236"/>
      <c r="E46" s="236"/>
      <c r="F46"/>
      <c r="G46" s="236" t="s">
        <v>4</v>
      </c>
      <c r="H46" s="236"/>
      <c r="I46" s="236"/>
      <c r="J46" s="183"/>
      <c r="K46" s="46"/>
      <c r="L46" s="46"/>
      <c r="M46" s="46"/>
    </row>
    <row r="47" spans="1:13" ht="21.5" x14ac:dyDescent="0.65">
      <c r="A47" s="37"/>
      <c r="B47" s="12"/>
      <c r="C47" s="25">
        <v>2567</v>
      </c>
      <c r="D47" s="26"/>
      <c r="E47" s="39">
        <v>2566</v>
      </c>
      <c r="F47" s="26"/>
      <c r="G47" s="39">
        <v>2567</v>
      </c>
      <c r="H47" s="39"/>
      <c r="I47" s="39">
        <v>2566</v>
      </c>
      <c r="J47" s="183"/>
      <c r="K47" s="46"/>
      <c r="L47" s="46"/>
      <c r="M47" s="46"/>
    </row>
    <row r="48" spans="1:13" ht="21.65" customHeight="1" x14ac:dyDescent="0.65">
      <c r="A48" s="37"/>
      <c r="B48" s="12"/>
      <c r="C48" s="233" t="s">
        <v>9</v>
      </c>
      <c r="D48" s="233"/>
      <c r="E48" s="233"/>
      <c r="F48" s="233"/>
      <c r="G48" s="233"/>
      <c r="H48" s="233"/>
      <c r="I48" s="233"/>
      <c r="J48" s="183"/>
      <c r="K48" s="39"/>
      <c r="L48" s="46"/>
      <c r="M48" s="46"/>
    </row>
    <row r="49" spans="1:13" s="5" customFormat="1" ht="22" x14ac:dyDescent="0.7">
      <c r="A49" s="14" t="s">
        <v>93</v>
      </c>
      <c r="B49" s="12"/>
      <c r="C49" s="166"/>
      <c r="D49" s="123"/>
      <c r="E49" s="119"/>
      <c r="F49" s="123"/>
      <c r="G49" s="119"/>
      <c r="H49" s="125"/>
      <c r="I49" s="119"/>
      <c r="J49" s="183"/>
      <c r="K49" s="46"/>
      <c r="L49" s="46"/>
      <c r="M49" s="46"/>
    </row>
    <row r="50" spans="1:13" s="5" customFormat="1" ht="21.5" x14ac:dyDescent="0.65">
      <c r="A50" s="32" t="s">
        <v>94</v>
      </c>
      <c r="B50" s="12"/>
      <c r="C50" s="88">
        <v>266710</v>
      </c>
      <c r="D50" s="123"/>
      <c r="E50" s="88">
        <v>268570</v>
      </c>
      <c r="F50" s="123"/>
      <c r="G50" s="88">
        <v>264718</v>
      </c>
      <c r="H50" s="125"/>
      <c r="I50" s="127">
        <v>269493</v>
      </c>
      <c r="J50" s="183"/>
      <c r="K50" s="46"/>
      <c r="L50" s="46"/>
      <c r="M50" s="46"/>
    </row>
    <row r="51" spans="1:13" s="5" customFormat="1" ht="21.5" x14ac:dyDescent="0.65">
      <c r="A51" s="32" t="s">
        <v>95</v>
      </c>
      <c r="B51" s="12"/>
      <c r="C51" s="167">
        <v>-1148</v>
      </c>
      <c r="D51" s="189"/>
      <c r="E51" s="87">
        <v>-425</v>
      </c>
      <c r="F51" s="189"/>
      <c r="G51" s="222">
        <v>0</v>
      </c>
      <c r="H51" s="128"/>
      <c r="I51" s="181">
        <v>0</v>
      </c>
      <c r="J51" s="183"/>
      <c r="K51" s="46"/>
      <c r="L51" s="46"/>
      <c r="M51" s="46"/>
    </row>
    <row r="52" spans="1:13" s="5" customFormat="1" thickBot="1" x14ac:dyDescent="0.75">
      <c r="A52" s="14"/>
      <c r="B52" s="12"/>
      <c r="C52" s="118">
        <f>C27</f>
        <v>265562</v>
      </c>
      <c r="D52" s="189"/>
      <c r="E52" s="118">
        <f>SUM(E50:E51)</f>
        <v>268145</v>
      </c>
      <c r="F52" s="189"/>
      <c r="G52" s="118">
        <f>G27</f>
        <v>264718</v>
      </c>
      <c r="H52" s="120"/>
      <c r="I52" s="118">
        <f>SUM(I50:I51)</f>
        <v>269493</v>
      </c>
      <c r="J52" s="183"/>
      <c r="K52" s="46"/>
      <c r="L52" s="46"/>
      <c r="M52" s="46"/>
    </row>
    <row r="53" spans="1:13" s="5" customFormat="1" thickTop="1" x14ac:dyDescent="0.7">
      <c r="A53" s="14"/>
      <c r="B53" s="12"/>
      <c r="C53" s="119"/>
      <c r="D53" s="189"/>
      <c r="E53" s="119"/>
      <c r="F53" s="189"/>
      <c r="G53" s="119"/>
      <c r="H53" s="125"/>
      <c r="I53" s="119"/>
      <c r="J53" s="183"/>
      <c r="K53" s="46"/>
      <c r="L53" s="46"/>
      <c r="M53" s="46"/>
    </row>
    <row r="54" spans="1:13" s="5" customFormat="1" ht="22" x14ac:dyDescent="0.7">
      <c r="A54" s="14" t="s">
        <v>96</v>
      </c>
      <c r="B54" s="12"/>
      <c r="C54" s="119"/>
      <c r="D54" s="189"/>
      <c r="E54" s="119"/>
      <c r="F54" s="189"/>
      <c r="G54" s="119"/>
      <c r="H54" s="125"/>
      <c r="I54" s="119"/>
      <c r="J54" s="183"/>
      <c r="K54" s="46"/>
      <c r="L54" s="46"/>
      <c r="M54" s="46"/>
    </row>
    <row r="55" spans="1:13" s="5" customFormat="1" ht="21.5" x14ac:dyDescent="0.65">
      <c r="A55" s="32" t="s">
        <v>94</v>
      </c>
      <c r="B55" s="12"/>
      <c r="C55" s="89">
        <v>265621</v>
      </c>
      <c r="D55" s="168"/>
      <c r="E55" s="127">
        <v>266050</v>
      </c>
      <c r="F55" s="168"/>
      <c r="G55" s="89">
        <v>263629</v>
      </c>
      <c r="H55" s="127"/>
      <c r="I55" s="127">
        <v>266973</v>
      </c>
      <c r="J55" s="183"/>
      <c r="K55" s="46"/>
      <c r="L55" s="46"/>
      <c r="M55" s="46"/>
    </row>
    <row r="56" spans="1:13" s="5" customFormat="1" ht="21.5" x14ac:dyDescent="0.65">
      <c r="A56" s="32" t="s">
        <v>95</v>
      </c>
      <c r="B56" s="12"/>
      <c r="C56" s="167">
        <v>-1148</v>
      </c>
      <c r="D56" s="168"/>
      <c r="E56" s="167">
        <v>-425</v>
      </c>
      <c r="F56" s="168"/>
      <c r="G56" s="181">
        <v>0</v>
      </c>
      <c r="H56" s="127"/>
      <c r="I56" s="181">
        <v>0</v>
      </c>
      <c r="J56" s="183"/>
      <c r="K56" s="46"/>
      <c r="L56" s="46"/>
      <c r="M56" s="46"/>
    </row>
    <row r="57" spans="1:13" s="5" customFormat="1" thickBot="1" x14ac:dyDescent="0.75">
      <c r="A57" s="14"/>
      <c r="B57" s="12"/>
      <c r="C57" s="118">
        <f>C39</f>
        <v>264473</v>
      </c>
      <c r="D57" s="189"/>
      <c r="E57" s="118">
        <f>SUM(E55:E56)</f>
        <v>265625</v>
      </c>
      <c r="F57" s="189"/>
      <c r="G57" s="118">
        <f>G39</f>
        <v>263629</v>
      </c>
      <c r="H57" s="120"/>
      <c r="I57" s="118">
        <f>SUM(I55:I56)</f>
        <v>266973</v>
      </c>
      <c r="J57" s="183"/>
      <c r="K57" s="46"/>
      <c r="L57" s="46"/>
      <c r="M57" s="46"/>
    </row>
    <row r="58" spans="1:13" s="5" customFormat="1" ht="22.25" customHeight="1" thickTop="1" x14ac:dyDescent="0.7">
      <c r="A58" s="14"/>
      <c r="B58" s="12"/>
      <c r="C58" s="119"/>
      <c r="D58" s="189"/>
      <c r="E58" s="119"/>
      <c r="F58" s="189"/>
      <c r="G58" s="119"/>
      <c r="H58" s="125"/>
      <c r="I58" s="119"/>
      <c r="J58" s="183"/>
      <c r="K58" s="46"/>
      <c r="L58" s="46"/>
      <c r="M58" s="46"/>
    </row>
    <row r="59" spans="1:13" s="21" customFormat="1" ht="26.4" customHeight="1" thickBot="1" x14ac:dyDescent="0.75">
      <c r="A59" s="31" t="s">
        <v>97</v>
      </c>
      <c r="B59" s="12"/>
      <c r="C59" s="33">
        <f>C27/1181232.8</f>
        <v>0.22481766506991677</v>
      </c>
      <c r="D59" s="170"/>
      <c r="E59" s="169">
        <v>0.23</v>
      </c>
      <c r="F59" s="170"/>
      <c r="G59" s="33">
        <f>G27/1181232.8</f>
        <v>0.22410315731158159</v>
      </c>
      <c r="H59" s="171"/>
      <c r="I59" s="169">
        <v>0.23</v>
      </c>
      <c r="J59" s="183"/>
      <c r="K59" s="46"/>
      <c r="L59" s="46"/>
      <c r="M59" s="46"/>
    </row>
    <row r="60" spans="1:13" ht="22.5" customHeight="1" thickTop="1" x14ac:dyDescent="0.65">
      <c r="A60" s="131"/>
      <c r="D60" s="46"/>
      <c r="E60" s="46"/>
      <c r="F60" s="46"/>
      <c r="G60" s="46"/>
      <c r="H60" s="46"/>
      <c r="I60" s="46"/>
      <c r="J60" s="183"/>
      <c r="K60" s="46"/>
      <c r="L60" s="46"/>
      <c r="M60" s="46"/>
    </row>
    <row r="62" spans="1:13" ht="22.5" customHeight="1" x14ac:dyDescent="0.65">
      <c r="A62" s="131"/>
      <c r="D62" s="46"/>
      <c r="E62" s="132"/>
      <c r="F62" s="46"/>
      <c r="G62" s="132"/>
      <c r="H62" s="46"/>
      <c r="I62" s="132"/>
      <c r="J62" s="183"/>
      <c r="K62" s="46"/>
      <c r="L62" s="46"/>
      <c r="M62" s="46"/>
    </row>
    <row r="63" spans="1:13" ht="22.5" customHeight="1" x14ac:dyDescent="0.65">
      <c r="A63" s="131"/>
      <c r="D63" s="46"/>
      <c r="E63" s="47"/>
      <c r="F63" s="46"/>
      <c r="G63" s="47"/>
      <c r="H63" s="46"/>
      <c r="I63" s="47"/>
      <c r="J63" s="183"/>
      <c r="K63" s="46"/>
      <c r="L63" s="46"/>
      <c r="M63" s="46"/>
    </row>
    <row r="89" spans="12:12" ht="22.5" customHeight="1" x14ac:dyDescent="0.65">
      <c r="L89" s="46"/>
    </row>
  </sheetData>
  <mergeCells count="14">
    <mergeCell ref="C44:E44"/>
    <mergeCell ref="C45:E45"/>
    <mergeCell ref="C46:E46"/>
    <mergeCell ref="C48:I48"/>
    <mergeCell ref="G4:I4"/>
    <mergeCell ref="G5:I5"/>
    <mergeCell ref="G6:I6"/>
    <mergeCell ref="G44:I44"/>
    <mergeCell ref="G45:I45"/>
    <mergeCell ref="G46:I46"/>
    <mergeCell ref="C4:E4"/>
    <mergeCell ref="C5:E5"/>
    <mergeCell ref="C6:E6"/>
    <mergeCell ref="C8:I8"/>
  </mergeCells>
  <pageMargins left="0.8" right="0.8" top="0.48" bottom="0.5" header="0.5" footer="0.5"/>
  <pageSetup paperSize="9" scale="81" firstPageNumber="8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sheetPr>
    <tabColor rgb="FF00B050"/>
  </sheetPr>
  <dimension ref="A1:I60"/>
  <sheetViews>
    <sheetView showGridLines="0" topLeftCell="A47" zoomScale="90" zoomScaleNormal="90" zoomScaleSheetLayoutView="100" workbookViewId="0">
      <selection activeCell="M12" sqref="M12"/>
    </sheetView>
  </sheetViews>
  <sheetFormatPr defaultColWidth="9.09765625" defaultRowHeight="22.5" customHeight="1" x14ac:dyDescent="0.65"/>
  <cols>
    <col min="1" max="1" width="45.09765625" style="20" customWidth="1"/>
    <col min="2" max="2" width="9.59765625" style="1" customWidth="1"/>
    <col min="3" max="3" width="15" style="39" customWidth="1"/>
    <col min="4" max="4" width="1.3984375" style="13" customWidth="1"/>
    <col min="5" max="5" width="15" style="13" customWidth="1"/>
    <col min="6" max="6" width="1.3984375" style="13" customWidth="1"/>
    <col min="7" max="7" width="14.8984375" style="13" customWidth="1"/>
    <col min="8" max="8" width="1.8984375" style="13" customWidth="1"/>
    <col min="9" max="9" width="14.8984375" style="13" customWidth="1"/>
    <col min="10" max="16384" width="9.09765625" style="13"/>
  </cols>
  <sheetData>
    <row r="1" spans="1:9" s="23" customFormat="1" ht="23" x14ac:dyDescent="0.7">
      <c r="A1" s="2" t="s">
        <v>0</v>
      </c>
      <c r="B1" s="22"/>
      <c r="C1" s="121"/>
      <c r="D1" s="18"/>
      <c r="E1" s="18"/>
      <c r="F1" s="18"/>
      <c r="G1" s="18"/>
      <c r="H1" s="18"/>
      <c r="I1" s="18"/>
    </row>
    <row r="2" spans="1:9" s="21" customFormat="1" ht="23" x14ac:dyDescent="0.7">
      <c r="A2" s="2" t="s">
        <v>65</v>
      </c>
      <c r="B2" s="22"/>
      <c r="C2" s="121"/>
      <c r="D2" s="18"/>
      <c r="E2" s="18"/>
      <c r="F2" s="18"/>
      <c r="G2" s="18"/>
      <c r="H2" s="18"/>
      <c r="I2" s="18"/>
    </row>
    <row r="3" spans="1:9" s="21" customFormat="1" ht="23" x14ac:dyDescent="0.7">
      <c r="A3" s="2"/>
      <c r="B3" s="22"/>
      <c r="C3" s="121"/>
      <c r="D3" s="18"/>
      <c r="E3" s="18"/>
      <c r="F3" s="18"/>
      <c r="G3" s="18"/>
      <c r="H3" s="18"/>
      <c r="I3" s="18"/>
    </row>
    <row r="4" spans="1:9" s="21" customFormat="1" ht="22" x14ac:dyDescent="0.7">
      <c r="A4" s="3"/>
      <c r="B4" s="1"/>
      <c r="C4" s="234" t="s">
        <v>2</v>
      </c>
      <c r="D4" s="234"/>
      <c r="E4" s="234"/>
      <c r="F4"/>
      <c r="G4" s="234" t="s">
        <v>3</v>
      </c>
      <c r="H4" s="234"/>
      <c r="I4" s="234"/>
    </row>
    <row r="5" spans="1:9" s="5" customFormat="1" ht="22" x14ac:dyDescent="0.7">
      <c r="A5" s="3"/>
      <c r="B5" s="1"/>
      <c r="C5" s="236" t="s">
        <v>98</v>
      </c>
      <c r="D5" s="236"/>
      <c r="E5" s="236"/>
      <c r="F5"/>
      <c r="G5" s="236" t="s">
        <v>98</v>
      </c>
      <c r="H5" s="236"/>
      <c r="I5" s="236"/>
    </row>
    <row r="6" spans="1:9" s="5" customFormat="1" ht="22" x14ac:dyDescent="0.7">
      <c r="A6" s="3"/>
      <c r="B6" s="1"/>
      <c r="C6" s="236" t="s">
        <v>4</v>
      </c>
      <c r="D6" s="236"/>
      <c r="E6" s="236"/>
      <c r="F6"/>
      <c r="G6" s="236" t="s">
        <v>4</v>
      </c>
      <c r="H6" s="236"/>
      <c r="I6" s="236"/>
    </row>
    <row r="7" spans="1:9" ht="21.5" x14ac:dyDescent="0.65">
      <c r="A7" s="37"/>
      <c r="B7" s="12" t="s">
        <v>7</v>
      </c>
      <c r="C7" s="25">
        <v>2567</v>
      </c>
      <c r="D7" s="26"/>
      <c r="E7" s="39">
        <v>2566</v>
      </c>
      <c r="F7" s="26"/>
      <c r="G7" s="39">
        <v>2567</v>
      </c>
      <c r="H7" s="39"/>
      <c r="I7" s="39">
        <v>2566</v>
      </c>
    </row>
    <row r="8" spans="1:9" ht="21.5" x14ac:dyDescent="0.65">
      <c r="A8" s="37"/>
      <c r="B8" s="12"/>
      <c r="C8" s="233" t="s">
        <v>9</v>
      </c>
      <c r="D8" s="233"/>
      <c r="E8" s="233"/>
      <c r="F8" s="233"/>
      <c r="G8" s="233"/>
      <c r="H8" s="233"/>
      <c r="I8" s="233"/>
    </row>
    <row r="9" spans="1:9" s="5" customFormat="1" ht="22" x14ac:dyDescent="0.7">
      <c r="A9" s="32" t="s">
        <v>67</v>
      </c>
      <c r="B9" s="12"/>
      <c r="C9" s="70">
        <v>1825485</v>
      </c>
      <c r="D9" s="10"/>
      <c r="E9" s="70">
        <v>1719885</v>
      </c>
      <c r="F9" s="10"/>
      <c r="G9" s="70">
        <v>1825485</v>
      </c>
      <c r="H9" s="27"/>
      <c r="I9" s="70">
        <v>1719885</v>
      </c>
    </row>
    <row r="10" spans="1:9" s="5" customFormat="1" ht="22" x14ac:dyDescent="0.7">
      <c r="A10" s="32" t="s">
        <v>68</v>
      </c>
      <c r="B10" s="12"/>
      <c r="C10" s="154">
        <v>2836</v>
      </c>
      <c r="D10" s="156"/>
      <c r="E10" s="176">
        <v>0</v>
      </c>
      <c r="F10" s="26"/>
      <c r="G10" s="176">
        <v>0</v>
      </c>
      <c r="H10" s="27"/>
      <c r="I10" s="176">
        <v>0</v>
      </c>
    </row>
    <row r="11" spans="1:9" s="5" customFormat="1" ht="22" x14ac:dyDescent="0.7">
      <c r="A11" s="32"/>
      <c r="B11" s="12"/>
      <c r="C11" s="158">
        <f>SUM(C9:C10)</f>
        <v>1828321</v>
      </c>
      <c r="D11" s="156"/>
      <c r="E11" s="158">
        <f>SUM(E9:E10)</f>
        <v>1719885</v>
      </c>
      <c r="F11" s="156"/>
      <c r="G11" s="158">
        <f>SUM(G9:G10)</f>
        <v>1825485</v>
      </c>
      <c r="H11" s="125"/>
      <c r="I11" s="158">
        <f>SUM(I9:I10)</f>
        <v>1719885</v>
      </c>
    </row>
    <row r="12" spans="1:9" s="5" customFormat="1" ht="22" x14ac:dyDescent="0.7">
      <c r="A12" s="15" t="s">
        <v>69</v>
      </c>
      <c r="B12" s="12"/>
      <c r="C12" s="155">
        <f>-683679+3000-819</f>
        <v>-681498</v>
      </c>
      <c r="D12" s="156"/>
      <c r="E12" s="178">
        <v>-606457</v>
      </c>
      <c r="F12" s="46"/>
      <c r="G12" s="149">
        <f>-684836+3000</f>
        <v>-681836</v>
      </c>
      <c r="H12" s="46"/>
      <c r="I12" s="178">
        <v>-606457</v>
      </c>
    </row>
    <row r="13" spans="1:9" s="5" customFormat="1" ht="22" x14ac:dyDescent="0.7">
      <c r="A13" s="15" t="s">
        <v>70</v>
      </c>
      <c r="B13" s="12"/>
      <c r="C13" s="155">
        <f>-3178+819</f>
        <v>-2359</v>
      </c>
      <c r="D13" s="156"/>
      <c r="E13" s="176">
        <v>0</v>
      </c>
      <c r="F13" s="26"/>
      <c r="G13" s="176">
        <v>0</v>
      </c>
      <c r="H13" s="27"/>
      <c r="I13" s="176">
        <v>0</v>
      </c>
    </row>
    <row r="14" spans="1:9" s="5" customFormat="1" ht="22" x14ac:dyDescent="0.7">
      <c r="A14" s="14" t="s">
        <v>71</v>
      </c>
      <c r="B14" s="12"/>
      <c r="C14" s="158">
        <f>SUM(C11:C13)</f>
        <v>1144464</v>
      </c>
      <c r="D14" s="156"/>
      <c r="E14" s="158">
        <f>SUM(E11:E13)</f>
        <v>1113428</v>
      </c>
      <c r="F14" s="156"/>
      <c r="G14" s="158">
        <f>SUM(G11:G13)</f>
        <v>1143649</v>
      </c>
      <c r="H14" s="125"/>
      <c r="I14" s="158">
        <f>SUM(I11:I13)</f>
        <v>1113428</v>
      </c>
    </row>
    <row r="15" spans="1:9" s="5" customFormat="1" ht="22" x14ac:dyDescent="0.7">
      <c r="A15" s="32"/>
      <c r="B15" s="12"/>
      <c r="C15" s="119"/>
      <c r="D15" s="156"/>
      <c r="E15" s="119"/>
      <c r="F15" s="156"/>
      <c r="G15" s="119"/>
      <c r="H15" s="125"/>
      <c r="I15" s="119"/>
    </row>
    <row r="16" spans="1:9" s="5" customFormat="1" ht="21.5" x14ac:dyDescent="0.65">
      <c r="A16" s="15" t="s">
        <v>72</v>
      </c>
      <c r="B16" s="12"/>
      <c r="C16" s="155">
        <v>19196</v>
      </c>
      <c r="D16" s="123"/>
      <c r="E16" s="70">
        <v>19955</v>
      </c>
      <c r="F16" s="26"/>
      <c r="G16" s="70">
        <v>18926</v>
      </c>
      <c r="H16" s="27"/>
      <c r="I16" s="70">
        <v>19955</v>
      </c>
    </row>
    <row r="17" spans="1:9" s="5" customFormat="1" ht="21.5" x14ac:dyDescent="0.65">
      <c r="A17" s="32" t="s">
        <v>73</v>
      </c>
      <c r="B17" s="12"/>
      <c r="C17" s="155">
        <v>1910</v>
      </c>
      <c r="D17" s="123"/>
      <c r="E17" s="71">
        <v>660</v>
      </c>
      <c r="F17" s="26"/>
      <c r="G17" s="71">
        <v>1910</v>
      </c>
      <c r="H17" s="27"/>
      <c r="I17" s="71">
        <v>660</v>
      </c>
    </row>
    <row r="18" spans="1:9" s="5" customFormat="1" ht="21.5" x14ac:dyDescent="0.65">
      <c r="A18" s="32" t="s">
        <v>74</v>
      </c>
      <c r="B18" s="12"/>
      <c r="C18" s="155">
        <v>-20812</v>
      </c>
      <c r="D18" s="123"/>
      <c r="E18" s="72">
        <v>-18326</v>
      </c>
      <c r="F18" s="26"/>
      <c r="G18" s="72">
        <v>-20812</v>
      </c>
      <c r="H18" s="173"/>
      <c r="I18" s="72">
        <v>-18326</v>
      </c>
    </row>
    <row r="19" spans="1:9" s="5" customFormat="1" ht="21.5" x14ac:dyDescent="0.65">
      <c r="A19" s="32" t="s">
        <v>75</v>
      </c>
      <c r="B19" s="12">
        <v>2</v>
      </c>
      <c r="C19" s="155">
        <v>-162529</v>
      </c>
      <c r="D19" s="123"/>
      <c r="E19" s="73">
        <v>-159643</v>
      </c>
      <c r="F19" s="26"/>
      <c r="G19" s="73">
        <v>-160258</v>
      </c>
      <c r="H19" s="27"/>
      <c r="I19" s="73">
        <v>-157337</v>
      </c>
    </row>
    <row r="20" spans="1:9" s="21" customFormat="1" ht="22" x14ac:dyDescent="0.7">
      <c r="A20" s="14" t="s">
        <v>76</v>
      </c>
      <c r="B20" s="12"/>
      <c r="C20" s="158">
        <f>SUM(C14:C19)</f>
        <v>982229</v>
      </c>
      <c r="D20" s="123"/>
      <c r="E20" s="158">
        <f>SUM(E14:E19)</f>
        <v>956074</v>
      </c>
      <c r="F20" s="123"/>
      <c r="G20" s="158">
        <f>SUM(G14:G19)</f>
        <v>983415</v>
      </c>
      <c r="H20" s="125"/>
      <c r="I20" s="158">
        <f>SUM(I14:I19)</f>
        <v>958380</v>
      </c>
    </row>
    <row r="21" spans="1:9" s="21" customFormat="1" ht="22" x14ac:dyDescent="0.7">
      <c r="A21" s="14"/>
      <c r="B21" s="12"/>
      <c r="C21" s="119"/>
      <c r="D21" s="123"/>
      <c r="E21" s="119"/>
      <c r="F21" s="123"/>
      <c r="G21" s="119"/>
      <c r="H21" s="125"/>
      <c r="I21" s="119"/>
    </row>
    <row r="22" spans="1:9" s="21" customFormat="1" ht="22" x14ac:dyDescent="0.7">
      <c r="A22" s="32" t="s">
        <v>77</v>
      </c>
      <c r="B22" s="12"/>
      <c r="C22" s="119"/>
      <c r="D22" s="123"/>
      <c r="E22" s="119"/>
      <c r="F22" s="123"/>
      <c r="G22" s="119"/>
      <c r="H22" s="125"/>
      <c r="I22" s="119"/>
    </row>
    <row r="23" spans="1:9" s="21" customFormat="1" ht="21.5" x14ac:dyDescent="0.65">
      <c r="A23" s="32" t="s">
        <v>78</v>
      </c>
      <c r="B23" s="12"/>
      <c r="C23" s="127">
        <v>1881</v>
      </c>
      <c r="D23" s="123"/>
      <c r="E23" s="182">
        <v>0</v>
      </c>
      <c r="F23" s="123"/>
      <c r="G23" s="127">
        <v>1881</v>
      </c>
      <c r="H23" s="125"/>
      <c r="I23" s="182">
        <v>0</v>
      </c>
    </row>
    <row r="24" spans="1:9" s="21" customFormat="1" ht="21.5" x14ac:dyDescent="0.65">
      <c r="A24" s="32" t="s">
        <v>79</v>
      </c>
      <c r="B24" s="12">
        <v>2</v>
      </c>
      <c r="C24" s="167">
        <v>-17476</v>
      </c>
      <c r="D24" s="123"/>
      <c r="E24" s="160">
        <v>-12854</v>
      </c>
      <c r="F24" s="123"/>
      <c r="G24" s="160">
        <v>-17263</v>
      </c>
      <c r="H24" s="125"/>
      <c r="I24" s="160">
        <v>-12844</v>
      </c>
    </row>
    <row r="25" spans="1:9" s="5" customFormat="1" ht="22" x14ac:dyDescent="0.7">
      <c r="A25" s="14" t="s">
        <v>80</v>
      </c>
      <c r="B25" s="12"/>
      <c r="C25" s="119">
        <f>SUM(C20:C24)</f>
        <v>966634</v>
      </c>
      <c r="D25" s="123"/>
      <c r="E25" s="119">
        <f>SUM(E20:E24)</f>
        <v>943220</v>
      </c>
      <c r="F25" s="123"/>
      <c r="G25" s="119">
        <f>SUM(G20:G24)</f>
        <v>968033</v>
      </c>
      <c r="H25" s="120"/>
      <c r="I25" s="119">
        <f>SUM(I20:I24)</f>
        <v>945536</v>
      </c>
    </row>
    <row r="26" spans="1:9" s="5" customFormat="1" ht="21.5" x14ac:dyDescent="0.65">
      <c r="A26" s="15" t="s">
        <v>81</v>
      </c>
      <c r="B26" s="12"/>
      <c r="C26" s="128">
        <f>-195607-2022</f>
        <v>-197629</v>
      </c>
      <c r="D26" s="123"/>
      <c r="E26" s="161">
        <v>-189327</v>
      </c>
      <c r="F26" s="123"/>
      <c r="G26" s="161">
        <f>-195607-2022</f>
        <v>-197629</v>
      </c>
      <c r="H26" s="125"/>
      <c r="I26" s="161">
        <v>-189327</v>
      </c>
    </row>
    <row r="27" spans="1:9" ht="22" x14ac:dyDescent="0.7">
      <c r="A27" s="14" t="s">
        <v>82</v>
      </c>
      <c r="B27" s="12"/>
      <c r="C27" s="126">
        <f>SUM(C25:C26)</f>
        <v>769005</v>
      </c>
      <c r="D27" s="123"/>
      <c r="E27" s="126">
        <f>E25+E26</f>
        <v>753893</v>
      </c>
      <c r="F27" s="123"/>
      <c r="G27" s="126">
        <f>G25+G26</f>
        <v>770404</v>
      </c>
      <c r="H27" s="120"/>
      <c r="I27" s="126">
        <f>I25+I26</f>
        <v>756209</v>
      </c>
    </row>
    <row r="28" spans="1:9" ht="22" x14ac:dyDescent="0.7">
      <c r="A28" s="14"/>
      <c r="B28" s="12"/>
      <c r="C28" s="119"/>
      <c r="D28" s="123"/>
      <c r="E28" s="119"/>
      <c r="F28" s="123"/>
      <c r="G28" s="119"/>
      <c r="H28" s="125"/>
      <c r="I28" s="119"/>
    </row>
    <row r="29" spans="1:9" ht="22" x14ac:dyDescent="0.7">
      <c r="A29" s="14" t="s">
        <v>83</v>
      </c>
      <c r="B29" s="12"/>
      <c r="C29" s="162"/>
      <c r="D29" s="123"/>
      <c r="E29" s="162"/>
      <c r="F29" s="123"/>
      <c r="G29" s="162"/>
      <c r="H29" s="120"/>
      <c r="I29" s="162"/>
    </row>
    <row r="30" spans="1:9" ht="22" x14ac:dyDescent="0.7">
      <c r="A30" s="6" t="s">
        <v>84</v>
      </c>
      <c r="B30" s="12"/>
      <c r="C30" s="162"/>
      <c r="D30" s="123"/>
      <c r="E30" s="162"/>
      <c r="F30" s="123"/>
      <c r="G30" s="162"/>
      <c r="H30" s="120"/>
      <c r="I30" s="162"/>
    </row>
    <row r="31" spans="1:9" ht="22" x14ac:dyDescent="0.7">
      <c r="A31" s="6" t="s">
        <v>85</v>
      </c>
      <c r="B31" s="12"/>
      <c r="C31" s="162"/>
      <c r="D31" s="123"/>
      <c r="E31" s="162"/>
      <c r="F31" s="123"/>
      <c r="G31" s="162"/>
      <c r="H31" s="120"/>
      <c r="I31" s="162"/>
    </row>
    <row r="32" spans="1:9" ht="22" x14ac:dyDescent="0.7">
      <c r="A32" s="32" t="s">
        <v>180</v>
      </c>
      <c r="B32" s="12"/>
      <c r="C32" s="162"/>
      <c r="D32" s="123"/>
      <c r="E32" s="162"/>
      <c r="F32" s="123"/>
      <c r="G32" s="162"/>
      <c r="H32" s="120"/>
      <c r="I32" s="162"/>
    </row>
    <row r="33" spans="1:9" ht="22" x14ac:dyDescent="0.7">
      <c r="A33" s="32" t="s">
        <v>87</v>
      </c>
      <c r="B33" s="12"/>
      <c r="C33" s="155">
        <v>981</v>
      </c>
      <c r="D33" s="189"/>
      <c r="E33" s="74">
        <v>-3850</v>
      </c>
      <c r="F33" s="189"/>
      <c r="G33" s="155">
        <v>981</v>
      </c>
      <c r="H33" s="120"/>
      <c r="I33" s="74">
        <v>-3850</v>
      </c>
    </row>
    <row r="34" spans="1:9" ht="21.5" x14ac:dyDescent="0.65">
      <c r="A34" s="15" t="s">
        <v>88</v>
      </c>
      <c r="B34" s="12"/>
      <c r="C34" s="163"/>
      <c r="D34" s="189"/>
      <c r="E34" s="74"/>
      <c r="F34" s="189"/>
      <c r="G34" s="163"/>
      <c r="H34" s="125"/>
      <c r="I34" s="74"/>
    </row>
    <row r="35" spans="1:9" ht="21.5" x14ac:dyDescent="0.65">
      <c r="A35" s="15" t="s">
        <v>89</v>
      </c>
      <c r="B35" s="12"/>
      <c r="C35" s="160">
        <v>-196</v>
      </c>
      <c r="D35" s="189"/>
      <c r="E35" s="75">
        <v>770</v>
      </c>
      <c r="F35" s="189"/>
      <c r="G35" s="160">
        <v>-196</v>
      </c>
      <c r="H35" s="125"/>
      <c r="I35" s="75">
        <v>770</v>
      </c>
    </row>
    <row r="36" spans="1:9" s="5" customFormat="1" ht="22" x14ac:dyDescent="0.7">
      <c r="A36" s="14" t="s">
        <v>90</v>
      </c>
      <c r="B36" s="12"/>
      <c r="C36" s="190"/>
      <c r="D36" s="190"/>
      <c r="E36" s="190"/>
      <c r="F36" s="190"/>
      <c r="G36" s="190"/>
      <c r="H36" s="125"/>
      <c r="I36" s="125"/>
    </row>
    <row r="37" spans="1:9" ht="22" x14ac:dyDescent="0.7">
      <c r="A37" s="14" t="s">
        <v>85</v>
      </c>
      <c r="B37" s="12"/>
      <c r="C37" s="124">
        <f>SUM(C33:C35)</f>
        <v>785</v>
      </c>
      <c r="D37" s="189"/>
      <c r="E37" s="124">
        <f>SUM(E33:E35)</f>
        <v>-3080</v>
      </c>
      <c r="F37" s="189"/>
      <c r="G37" s="124">
        <f>SUM(G33:G35)</f>
        <v>785</v>
      </c>
      <c r="H37" s="120"/>
      <c r="I37" s="124">
        <f>SUM(I33:I35)</f>
        <v>-3080</v>
      </c>
    </row>
    <row r="38" spans="1:9" s="5" customFormat="1" ht="22" x14ac:dyDescent="0.7">
      <c r="A38" s="14" t="s">
        <v>91</v>
      </c>
      <c r="B38" s="12"/>
      <c r="C38" s="124">
        <f>SUM(C37)</f>
        <v>785</v>
      </c>
      <c r="D38" s="189"/>
      <c r="E38" s="124">
        <f>SUM(E37)</f>
        <v>-3080</v>
      </c>
      <c r="F38" s="189"/>
      <c r="G38" s="124">
        <f>SUM(G37)</f>
        <v>785</v>
      </c>
      <c r="H38" s="120"/>
      <c r="I38" s="124">
        <f>SUM(I37)</f>
        <v>-3080</v>
      </c>
    </row>
    <row r="39" spans="1:9" customFormat="1" thickBot="1" x14ac:dyDescent="0.75">
      <c r="A39" s="14" t="s">
        <v>92</v>
      </c>
      <c r="B39" s="12"/>
      <c r="C39" s="165">
        <f>SUM(C27+C38)</f>
        <v>769790</v>
      </c>
      <c r="D39" s="123"/>
      <c r="E39" s="165">
        <f>SUM(E27+E38)</f>
        <v>750813</v>
      </c>
      <c r="F39" s="123"/>
      <c r="G39" s="165">
        <f>SUM(G27+G38)</f>
        <v>771189</v>
      </c>
      <c r="H39" s="120"/>
      <c r="I39" s="165">
        <f>SUM(I27+I38)</f>
        <v>753129</v>
      </c>
    </row>
    <row r="40" spans="1:9" customFormat="1" thickTop="1" x14ac:dyDescent="0.7">
      <c r="A40" s="32"/>
      <c r="B40" s="12"/>
      <c r="C40" s="90"/>
      <c r="D40" s="172"/>
      <c r="E40" s="90"/>
      <c r="F40" s="172"/>
      <c r="G40" s="90"/>
      <c r="H40" s="90"/>
      <c r="I40" s="90"/>
    </row>
    <row r="41" spans="1:9" ht="22.5" customHeight="1" x14ac:dyDescent="0.7">
      <c r="A41" s="2" t="s">
        <v>0</v>
      </c>
      <c r="B41" s="22"/>
      <c r="C41" s="121"/>
      <c r="D41" s="18"/>
      <c r="E41" s="18"/>
      <c r="F41" s="18"/>
      <c r="G41" s="18"/>
      <c r="H41" s="18"/>
      <c r="I41" s="18"/>
    </row>
    <row r="42" spans="1:9" ht="22.5" customHeight="1" x14ac:dyDescent="0.7">
      <c r="A42" s="2" t="s">
        <v>65</v>
      </c>
      <c r="B42" s="22"/>
      <c r="C42" s="121"/>
      <c r="D42" s="18"/>
      <c r="E42" s="18"/>
      <c r="F42" s="18"/>
      <c r="G42" s="18"/>
      <c r="H42" s="18"/>
      <c r="I42" s="18"/>
    </row>
    <row r="43" spans="1:9" ht="22.5" customHeight="1" x14ac:dyDescent="0.7">
      <c r="A43" s="2"/>
      <c r="B43" s="22"/>
      <c r="C43" s="121"/>
      <c r="D43" s="18"/>
      <c r="E43" s="18"/>
      <c r="F43" s="18"/>
      <c r="G43" s="18"/>
      <c r="H43" s="18"/>
      <c r="I43" s="18"/>
    </row>
    <row r="44" spans="1:9" ht="22.5" customHeight="1" x14ac:dyDescent="0.7">
      <c r="A44" s="3"/>
      <c r="C44" s="234" t="s">
        <v>2</v>
      </c>
      <c r="D44" s="234"/>
      <c r="E44" s="234"/>
      <c r="F44"/>
      <c r="G44" s="234" t="s">
        <v>3</v>
      </c>
      <c r="H44" s="234"/>
      <c r="I44" s="234"/>
    </row>
    <row r="45" spans="1:9" ht="22.5" customHeight="1" x14ac:dyDescent="0.7">
      <c r="A45" s="3"/>
      <c r="C45" s="236" t="s">
        <v>98</v>
      </c>
      <c r="D45" s="236"/>
      <c r="E45" s="236"/>
      <c r="F45"/>
      <c r="G45" s="236" t="s">
        <v>98</v>
      </c>
      <c r="H45" s="236"/>
      <c r="I45" s="236"/>
    </row>
    <row r="46" spans="1:9" ht="22.5" customHeight="1" x14ac:dyDescent="0.7">
      <c r="A46" s="3"/>
      <c r="C46" s="236" t="s">
        <v>4</v>
      </c>
      <c r="D46" s="236"/>
      <c r="E46" s="236"/>
      <c r="F46"/>
      <c r="G46" s="236" t="s">
        <v>4</v>
      </c>
      <c r="H46" s="236"/>
      <c r="I46" s="236"/>
    </row>
    <row r="47" spans="1:9" ht="22.5" customHeight="1" x14ac:dyDescent="0.65">
      <c r="A47" s="37"/>
      <c r="B47" s="12"/>
      <c r="C47" s="25">
        <v>2567</v>
      </c>
      <c r="D47" s="26"/>
      <c r="E47" s="39">
        <v>2566</v>
      </c>
      <c r="F47" s="26"/>
      <c r="G47" s="39">
        <v>2567</v>
      </c>
      <c r="H47" s="39"/>
      <c r="I47" s="39">
        <v>2566</v>
      </c>
    </row>
    <row r="48" spans="1:9" ht="22.5" customHeight="1" x14ac:dyDescent="0.65">
      <c r="A48" s="37"/>
      <c r="B48" s="12"/>
      <c r="C48" s="233" t="s">
        <v>9</v>
      </c>
      <c r="D48" s="233"/>
      <c r="E48" s="233"/>
      <c r="F48" s="233"/>
      <c r="G48" s="233"/>
      <c r="H48" s="233"/>
      <c r="I48" s="233"/>
    </row>
    <row r="49" spans="1:9" ht="22.5" customHeight="1" x14ac:dyDescent="0.7">
      <c r="A49" s="14" t="s">
        <v>93</v>
      </c>
      <c r="B49" s="12"/>
      <c r="C49" s="191"/>
      <c r="D49" s="189"/>
      <c r="E49" s="119"/>
      <c r="F49" s="189"/>
      <c r="G49" s="119"/>
      <c r="H49" s="125"/>
      <c r="I49" s="119"/>
    </row>
    <row r="50" spans="1:9" ht="22.5" customHeight="1" x14ac:dyDescent="0.65">
      <c r="A50" s="32" t="s">
        <v>94</v>
      </c>
      <c r="B50" s="12"/>
      <c r="C50" s="88">
        <f>C52-C51</f>
        <v>769446</v>
      </c>
      <c r="D50" s="189"/>
      <c r="E50" s="89">
        <v>754623</v>
      </c>
      <c r="F50" s="189"/>
      <c r="G50" s="88">
        <f>G52-G51</f>
        <v>770404</v>
      </c>
      <c r="H50" s="125"/>
      <c r="I50" s="89">
        <v>756209</v>
      </c>
    </row>
    <row r="51" spans="1:9" ht="22.5" customHeight="1" x14ac:dyDescent="0.65">
      <c r="A51" s="32" t="s">
        <v>95</v>
      </c>
      <c r="B51" s="12"/>
      <c r="C51" s="167">
        <v>-441</v>
      </c>
      <c r="D51" s="189"/>
      <c r="E51" s="91">
        <v>-730</v>
      </c>
      <c r="F51" s="189"/>
      <c r="G51" s="181">
        <v>0</v>
      </c>
      <c r="H51" s="128"/>
      <c r="I51" s="222">
        <v>0</v>
      </c>
    </row>
    <row r="52" spans="1:9" ht="22.5" customHeight="1" thickBot="1" x14ac:dyDescent="0.75">
      <c r="A52" s="14"/>
      <c r="B52" s="12"/>
      <c r="C52" s="118">
        <f>C27</f>
        <v>769005</v>
      </c>
      <c r="D52" s="189"/>
      <c r="E52" s="118">
        <f>SUM(E50:E51)</f>
        <v>753893</v>
      </c>
      <c r="F52" s="189"/>
      <c r="G52" s="118">
        <f>G27</f>
        <v>770404</v>
      </c>
      <c r="H52" s="120"/>
      <c r="I52" s="118">
        <f>SUM(I50:I51)</f>
        <v>756209</v>
      </c>
    </row>
    <row r="53" spans="1:9" ht="22.5" customHeight="1" thickTop="1" x14ac:dyDescent="0.7">
      <c r="A53" s="14"/>
      <c r="B53" s="12"/>
      <c r="C53" s="119"/>
      <c r="D53" s="123"/>
      <c r="E53" s="19"/>
      <c r="F53" s="123"/>
      <c r="G53" s="119"/>
      <c r="H53" s="125"/>
      <c r="I53" s="19"/>
    </row>
    <row r="54" spans="1:9" ht="22.5" customHeight="1" x14ac:dyDescent="0.7">
      <c r="A54" s="14" t="s">
        <v>96</v>
      </c>
      <c r="B54" s="12"/>
      <c r="C54" s="119"/>
      <c r="D54" s="123"/>
      <c r="E54" s="19"/>
      <c r="F54" s="123"/>
      <c r="G54" s="119"/>
      <c r="H54" s="125"/>
      <c r="I54" s="19"/>
    </row>
    <row r="55" spans="1:9" ht="22.5" customHeight="1" x14ac:dyDescent="0.65">
      <c r="A55" s="32" t="s">
        <v>94</v>
      </c>
      <c r="B55" s="12"/>
      <c r="C55" s="88">
        <f>C57-C56</f>
        <v>770231</v>
      </c>
      <c r="D55" s="168"/>
      <c r="E55" s="127">
        <v>751543</v>
      </c>
      <c r="F55" s="168"/>
      <c r="G55" s="88">
        <f>G57-G56</f>
        <v>771189</v>
      </c>
      <c r="H55" s="127"/>
      <c r="I55" s="127">
        <v>753129.20733</v>
      </c>
    </row>
    <row r="56" spans="1:9" ht="22.5" customHeight="1" x14ac:dyDescent="0.65">
      <c r="A56" s="32" t="s">
        <v>95</v>
      </c>
      <c r="B56" s="12"/>
      <c r="C56" s="167">
        <f>C51</f>
        <v>-441</v>
      </c>
      <c r="D56" s="168"/>
      <c r="E56" s="167">
        <v>-730</v>
      </c>
      <c r="F56" s="168"/>
      <c r="G56" s="181">
        <f>G51</f>
        <v>0</v>
      </c>
      <c r="H56" s="127"/>
      <c r="I56" s="91">
        <v>0</v>
      </c>
    </row>
    <row r="57" spans="1:9" ht="22.5" customHeight="1" thickBot="1" x14ac:dyDescent="0.75">
      <c r="A57" s="14"/>
      <c r="B57" s="12"/>
      <c r="C57" s="118">
        <f>C39</f>
        <v>769790</v>
      </c>
      <c r="D57" s="189"/>
      <c r="E57" s="118">
        <f>SUM(E55:E56)</f>
        <v>750813</v>
      </c>
      <c r="F57" s="189"/>
      <c r="G57" s="118">
        <f>G39</f>
        <v>771189</v>
      </c>
      <c r="H57" s="120"/>
      <c r="I57" s="118">
        <f>SUM(I55:I56)</f>
        <v>753129.20733</v>
      </c>
    </row>
    <row r="58" spans="1:9" ht="22.5" customHeight="1" thickTop="1" x14ac:dyDescent="0.7">
      <c r="A58" s="14"/>
      <c r="B58" s="12"/>
      <c r="C58" s="119"/>
      <c r="D58" s="189"/>
      <c r="E58" s="19"/>
      <c r="F58" s="189"/>
      <c r="G58" s="119"/>
      <c r="H58" s="125"/>
      <c r="I58" s="19"/>
    </row>
    <row r="59" spans="1:9" ht="26.4" customHeight="1" thickBot="1" x14ac:dyDescent="0.75">
      <c r="A59" s="31" t="s">
        <v>97</v>
      </c>
      <c r="B59" s="12"/>
      <c r="C59" s="193">
        <f>C50/1181232.8</f>
        <v>0.6513923419667994</v>
      </c>
      <c r="D59" s="192"/>
      <c r="E59" s="33">
        <f>E50/1181232.8</f>
        <v>0.63884358781774431</v>
      </c>
      <c r="F59" s="192"/>
      <c r="G59" s="193">
        <f>G50/1181232.8</f>
        <v>0.6522033590669003</v>
      </c>
      <c r="H59" s="171"/>
      <c r="I59" s="33">
        <f>I50/1181232.8</f>
        <v>0.64018625287072961</v>
      </c>
    </row>
    <row r="60" spans="1:9" ht="22.5" customHeight="1" thickTop="1" x14ac:dyDescent="0.65">
      <c r="A60" s="131"/>
      <c r="D60" s="46"/>
      <c r="E60" s="46"/>
      <c r="F60" s="46"/>
      <c r="G60" s="46"/>
      <c r="H60" s="46"/>
      <c r="I60" s="46"/>
    </row>
  </sheetData>
  <mergeCells count="14">
    <mergeCell ref="C48:I48"/>
    <mergeCell ref="G46:I46"/>
    <mergeCell ref="C4:E4"/>
    <mergeCell ref="C5:E5"/>
    <mergeCell ref="C6:E6"/>
    <mergeCell ref="C8:I8"/>
    <mergeCell ref="C44:E44"/>
    <mergeCell ref="C45:E45"/>
    <mergeCell ref="C46:E46"/>
    <mergeCell ref="G4:I4"/>
    <mergeCell ref="G5:I5"/>
    <mergeCell ref="G6:I6"/>
    <mergeCell ref="G44:I44"/>
    <mergeCell ref="G45:I45"/>
  </mergeCells>
  <pageMargins left="0.8" right="0.8" top="0.48" bottom="0.5" header="0.5" footer="0.5"/>
  <pageSetup paperSize="9" scale="81" firstPageNumber="10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tabColor theme="0"/>
    <pageSetUpPr fitToPage="1"/>
  </sheetPr>
  <dimension ref="A1:U32"/>
  <sheetViews>
    <sheetView showGridLines="0" topLeftCell="A15" zoomScale="85" zoomScaleNormal="85" zoomScaleSheetLayoutView="70" workbookViewId="0">
      <selection activeCell="O23" sqref="O23"/>
    </sheetView>
  </sheetViews>
  <sheetFormatPr defaultColWidth="9.09765625" defaultRowHeight="21.75" customHeight="1" x14ac:dyDescent="0.65"/>
  <cols>
    <col min="1" max="1" width="55.59765625" style="46" bestFit="1" customWidth="1"/>
    <col min="2" max="2" width="9.09765625" style="1" customWidth="1"/>
    <col min="3" max="3" width="14.59765625" style="46" bestFit="1" customWidth="1"/>
    <col min="4" max="4" width="1.3984375" style="46" customWidth="1"/>
    <col min="5" max="5" width="14.59765625" style="46" bestFit="1" customWidth="1"/>
    <col min="6" max="6" width="1.09765625" style="46" customWidth="1"/>
    <col min="7" max="7" width="12.8984375" style="46" bestFit="1" customWidth="1"/>
    <col min="8" max="8" width="1.09765625" style="46" customWidth="1"/>
    <col min="9" max="9" width="14.59765625" style="46" bestFit="1" customWidth="1"/>
    <col min="10" max="10" width="1.09765625" style="46" customWidth="1"/>
    <col min="11" max="11" width="17.8984375" style="46" bestFit="1" customWidth="1"/>
    <col min="12" max="12" width="1.09765625" style="46" customWidth="1"/>
    <col min="13" max="13" width="17.8984375" style="46" bestFit="1" customWidth="1"/>
    <col min="14" max="14" width="1.09765625" style="46" customWidth="1"/>
    <col min="15" max="15" width="16.09765625" style="46" bestFit="1" customWidth="1"/>
    <col min="16" max="16" width="1.09765625" style="46" customWidth="1"/>
    <col min="17" max="17" width="14.59765625" style="46" bestFit="1" customWidth="1"/>
    <col min="18" max="18" width="12.59765625" style="46" bestFit="1" customWidth="1"/>
    <col min="19" max="16384" width="9.09765625" style="46"/>
  </cols>
  <sheetData>
    <row r="1" spans="1:18" ht="23" x14ac:dyDescent="0.7">
      <c r="A1" s="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81"/>
      <c r="R1" s="47"/>
    </row>
    <row r="2" spans="1:18" ht="23" x14ac:dyDescent="0.7">
      <c r="A2" s="2" t="s">
        <v>99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7"/>
    </row>
    <row r="3" spans="1:18" ht="22" x14ac:dyDescent="0.7">
      <c r="A3" s="3"/>
      <c r="C3"/>
      <c r="D3"/>
      <c r="E3"/>
      <c r="F3"/>
      <c r="G3"/>
      <c r="H3"/>
      <c r="I3" s="66"/>
      <c r="J3" s="66"/>
      <c r="K3"/>
      <c r="L3" s="66"/>
      <c r="M3"/>
      <c r="N3" s="66"/>
      <c r="O3"/>
      <c r="P3"/>
      <c r="Q3"/>
      <c r="R3" s="47"/>
    </row>
    <row r="4" spans="1:18" ht="25" customHeight="1" x14ac:dyDescent="0.7">
      <c r="A4" s="3"/>
      <c r="C4" s="234" t="s">
        <v>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7"/>
    </row>
    <row r="5" spans="1:18" ht="21.5" x14ac:dyDescent="0.65">
      <c r="A5"/>
      <c r="C5"/>
      <c r="D5"/>
      <c r="E5"/>
      <c r="F5" s="39"/>
      <c r="G5"/>
      <c r="H5"/>
      <c r="I5"/>
      <c r="J5"/>
      <c r="K5" s="39" t="s">
        <v>100</v>
      </c>
      <c r="L5"/>
      <c r="M5" s="39"/>
      <c r="N5"/>
      <c r="O5" s="39"/>
      <c r="P5"/>
      <c r="Q5"/>
      <c r="R5" s="47"/>
    </row>
    <row r="6" spans="1:18" ht="21.5" x14ac:dyDescent="0.65">
      <c r="A6"/>
      <c r="C6"/>
      <c r="D6"/>
      <c r="E6"/>
      <c r="F6" s="39"/>
      <c r="G6" s="237" t="s">
        <v>57</v>
      </c>
      <c r="H6" s="237"/>
      <c r="I6" s="237"/>
      <c r="J6" s="39"/>
      <c r="K6" s="76" t="s">
        <v>101</v>
      </c>
      <c r="L6" s="39"/>
      <c r="M6" s="39"/>
      <c r="N6" s="39"/>
      <c r="O6" s="39"/>
      <c r="P6"/>
      <c r="Q6"/>
      <c r="R6" s="47"/>
    </row>
    <row r="7" spans="1:18" ht="21.5" x14ac:dyDescent="0.65">
      <c r="A7" s="77"/>
      <c r="B7" s="82"/>
      <c r="C7" s="39" t="s">
        <v>102</v>
      </c>
      <c r="D7" s="39"/>
      <c r="E7" s="39"/>
      <c r="F7" s="39"/>
      <c r="G7"/>
      <c r="H7" s="39"/>
      <c r="I7"/>
      <c r="J7" s="39"/>
      <c r="K7" s="39" t="s">
        <v>103</v>
      </c>
      <c r="L7" s="39"/>
      <c r="M7" s="39"/>
      <c r="N7" s="39"/>
      <c r="O7" s="39"/>
      <c r="P7"/>
      <c r="Q7"/>
      <c r="R7" s="47"/>
    </row>
    <row r="8" spans="1:18" ht="21.5" x14ac:dyDescent="0.65">
      <c r="A8" s="77"/>
      <c r="C8" s="39" t="s">
        <v>104</v>
      </c>
      <c r="D8" s="39"/>
      <c r="E8" s="39" t="s">
        <v>105</v>
      </c>
      <c r="F8" s="39"/>
      <c r="G8" s="39" t="s">
        <v>106</v>
      </c>
      <c r="H8" s="39"/>
      <c r="I8" s="39" t="s">
        <v>107</v>
      </c>
      <c r="J8" s="39"/>
      <c r="K8" s="39" t="s">
        <v>108</v>
      </c>
      <c r="L8" s="39"/>
      <c r="M8" s="39" t="s">
        <v>109</v>
      </c>
      <c r="N8" s="39"/>
      <c r="O8" s="39" t="s">
        <v>110</v>
      </c>
      <c r="P8"/>
      <c r="Q8" s="39" t="s">
        <v>109</v>
      </c>
      <c r="R8" s="47"/>
    </row>
    <row r="9" spans="1:18" ht="21.5" x14ac:dyDescent="0.65">
      <c r="A9" s="77"/>
      <c r="B9" s="1" t="s">
        <v>7</v>
      </c>
      <c r="C9" s="39" t="s">
        <v>111</v>
      </c>
      <c r="D9" s="39"/>
      <c r="E9" s="39" t="s">
        <v>112</v>
      </c>
      <c r="F9" s="39"/>
      <c r="G9" s="39" t="s">
        <v>113</v>
      </c>
      <c r="H9" s="39"/>
      <c r="I9" s="39" t="s">
        <v>114</v>
      </c>
      <c r="J9" s="39"/>
      <c r="K9" s="39" t="s">
        <v>115</v>
      </c>
      <c r="L9" s="39"/>
      <c r="M9" s="39" t="s">
        <v>116</v>
      </c>
      <c r="N9" s="39"/>
      <c r="O9" s="39" t="s">
        <v>117</v>
      </c>
      <c r="P9"/>
      <c r="Q9" s="39" t="s">
        <v>118</v>
      </c>
      <c r="R9" s="47"/>
    </row>
    <row r="10" spans="1:18" ht="21.5" x14ac:dyDescent="0.65">
      <c r="A10"/>
      <c r="B10" s="82"/>
      <c r="C10" s="238" t="s">
        <v>9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47"/>
    </row>
    <row r="11" spans="1:18" ht="22" x14ac:dyDescent="0.7">
      <c r="A11" s="14" t="s">
        <v>119</v>
      </c>
      <c r="B11" s="8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47"/>
    </row>
    <row r="12" spans="1:18" ht="22" x14ac:dyDescent="0.7">
      <c r="A12" s="14" t="s">
        <v>120</v>
      </c>
      <c r="B12" s="82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1577518</v>
      </c>
      <c r="J12" s="16"/>
      <c r="K12" s="16">
        <v>-10990</v>
      </c>
      <c r="L12" s="16"/>
      <c r="M12" s="16">
        <f>SUM(C12:K12)</f>
        <v>9771700</v>
      </c>
      <c r="N12" s="16"/>
      <c r="O12" s="16">
        <v>0</v>
      </c>
      <c r="P12" s="16"/>
      <c r="Q12" s="16">
        <f>M12+O12</f>
        <v>9771700</v>
      </c>
      <c r="R12" s="47"/>
    </row>
    <row r="13" spans="1:18" ht="22" x14ac:dyDescent="0.7">
      <c r="A13" s="10"/>
      <c r="B13" s="82"/>
      <c r="C13" s="35"/>
      <c r="D13" s="35"/>
      <c r="E13" s="35"/>
      <c r="F13" s="29"/>
      <c r="G13" s="35"/>
      <c r="H13" s="29"/>
      <c r="I13" s="35"/>
      <c r="J13" s="35"/>
      <c r="K13" s="35"/>
      <c r="L13" s="35"/>
      <c r="M13" s="35"/>
      <c r="N13" s="35"/>
      <c r="O13" s="35"/>
      <c r="P13" s="29"/>
      <c r="Q13" s="35"/>
      <c r="R13" s="47"/>
    </row>
    <row r="14" spans="1:18" ht="22" customHeight="1" x14ac:dyDescent="0.7">
      <c r="A14" s="10" t="s">
        <v>121</v>
      </c>
      <c r="B14" s="82"/>
      <c r="C14" s="35"/>
      <c r="D14" s="35"/>
      <c r="E14" s="35"/>
      <c r="F14" s="29"/>
      <c r="G14" s="35"/>
      <c r="H14" s="29"/>
      <c r="I14" s="35"/>
      <c r="J14" s="35"/>
      <c r="K14" s="35"/>
      <c r="L14" s="35"/>
      <c r="M14" s="35"/>
      <c r="N14" s="35"/>
      <c r="O14" s="35"/>
      <c r="P14" s="29"/>
      <c r="Q14" s="35"/>
      <c r="R14" s="47"/>
    </row>
    <row r="15" spans="1:18" ht="21.5" x14ac:dyDescent="0.65">
      <c r="A15" s="26" t="s">
        <v>122</v>
      </c>
      <c r="B15" s="82">
        <v>7</v>
      </c>
      <c r="C15" s="29">
        <v>0</v>
      </c>
      <c r="D15" s="29"/>
      <c r="E15" s="29">
        <v>0</v>
      </c>
      <c r="F15" s="29"/>
      <c r="G15" s="29">
        <v>0</v>
      </c>
      <c r="H15" s="29"/>
      <c r="I15" s="80">
        <v>-1866348</v>
      </c>
      <c r="J15" s="35"/>
      <c r="K15" s="29">
        <v>0</v>
      </c>
      <c r="L15" s="35"/>
      <c r="M15" s="29">
        <f t="shared" ref="M15:M16" si="0">SUM(C15:K15)</f>
        <v>-1866348</v>
      </c>
      <c r="N15" s="35"/>
      <c r="O15" s="29">
        <v>0</v>
      </c>
      <c r="P15" s="29"/>
      <c r="Q15" s="29">
        <f t="shared" ref="Q15:Q16" si="1">M15+O15</f>
        <v>-1866348</v>
      </c>
      <c r="R15" s="47"/>
    </row>
    <row r="16" spans="1:18" ht="21.5" x14ac:dyDescent="0.65">
      <c r="A16" s="26" t="s">
        <v>123</v>
      </c>
      <c r="B16" s="82"/>
      <c r="C16" s="78">
        <v>0</v>
      </c>
      <c r="D16" s="29"/>
      <c r="E16" s="78">
        <v>0</v>
      </c>
      <c r="F16" s="29"/>
      <c r="G16" s="78">
        <v>0</v>
      </c>
      <c r="H16" s="29"/>
      <c r="I16" s="79">
        <v>0</v>
      </c>
      <c r="J16" s="29"/>
      <c r="K16" s="78">
        <v>0</v>
      </c>
      <c r="L16" s="29"/>
      <c r="M16" s="78">
        <f t="shared" si="0"/>
        <v>0</v>
      </c>
      <c r="N16" s="29"/>
      <c r="O16" s="78">
        <v>12600</v>
      </c>
      <c r="P16" s="29"/>
      <c r="Q16" s="78">
        <f t="shared" si="1"/>
        <v>12600</v>
      </c>
      <c r="R16" s="47"/>
    </row>
    <row r="17" spans="1:21" s="9" customFormat="1" ht="22" x14ac:dyDescent="0.7">
      <c r="A17" s="10" t="s">
        <v>124</v>
      </c>
      <c r="B17" s="83"/>
      <c r="C17" s="86">
        <f>SUM(C15:C16)</f>
        <v>0</v>
      </c>
      <c r="D17" s="16"/>
      <c r="E17" s="86">
        <f>SUM(E15:E16)</f>
        <v>0</v>
      </c>
      <c r="F17" s="16"/>
      <c r="G17" s="86">
        <f>SUM(G15:G16)</f>
        <v>0</v>
      </c>
      <c r="H17" s="16"/>
      <c r="I17" s="86">
        <f>SUM(I15:I16)</f>
        <v>-1866348</v>
      </c>
      <c r="J17" s="17"/>
      <c r="K17" s="86">
        <f>SUM(K15:K16)</f>
        <v>0</v>
      </c>
      <c r="L17" s="17"/>
      <c r="M17" s="86">
        <f>SUM(M15:M16)</f>
        <v>-1866348</v>
      </c>
      <c r="N17" s="17"/>
      <c r="O17" s="86">
        <f>SUM(O15:O16)</f>
        <v>12600</v>
      </c>
      <c r="P17" s="16"/>
      <c r="Q17" s="86">
        <f>M17+O17</f>
        <v>-1853748</v>
      </c>
      <c r="R17" s="84"/>
    </row>
    <row r="18" spans="1:21" s="9" customFormat="1" ht="22" x14ac:dyDescent="0.7">
      <c r="B18" s="83"/>
      <c r="C18" s="16"/>
      <c r="D18" s="16"/>
      <c r="E18" s="16"/>
      <c r="F18" s="16"/>
      <c r="G18" s="16"/>
      <c r="H18" s="16"/>
      <c r="I18" s="16"/>
      <c r="J18" s="17"/>
      <c r="K18" s="16"/>
      <c r="L18" s="17"/>
      <c r="M18" s="16"/>
      <c r="N18" s="17"/>
      <c r="O18" s="16"/>
      <c r="P18" s="16"/>
      <c r="Q18" s="16"/>
      <c r="R18" s="84"/>
    </row>
    <row r="19" spans="1:21" ht="22" x14ac:dyDescent="0.7">
      <c r="A19" s="10" t="s">
        <v>125</v>
      </c>
      <c r="B19" s="82"/>
      <c r="C19" s="35"/>
      <c r="D19" s="35"/>
      <c r="E19" s="35"/>
      <c r="F19" s="29"/>
      <c r="G19"/>
      <c r="H19"/>
      <c r="I19"/>
      <c r="J19"/>
      <c r="K19"/>
      <c r="L19"/>
      <c r="M19"/>
      <c r="N19"/>
      <c r="O19"/>
      <c r="P19"/>
      <c r="Q19"/>
      <c r="R19" s="47"/>
    </row>
    <row r="20" spans="1:21" ht="21.5" x14ac:dyDescent="0.65">
      <c r="A20" s="26" t="s">
        <v>126</v>
      </c>
      <c r="B20" s="82"/>
      <c r="C20" s="35">
        <v>0</v>
      </c>
      <c r="D20" s="35"/>
      <c r="E20" s="35">
        <v>0</v>
      </c>
      <c r="F20" s="29"/>
      <c r="G20" s="35">
        <v>0</v>
      </c>
      <c r="H20" s="29"/>
      <c r="I20" s="35">
        <v>754623</v>
      </c>
      <c r="J20" s="35"/>
      <c r="K20" s="35">
        <v>0</v>
      </c>
      <c r="L20" s="35"/>
      <c r="M20" s="35">
        <f t="shared" ref="M20:M21" si="2">SUM(C20:K20)</f>
        <v>754623</v>
      </c>
      <c r="N20" s="35"/>
      <c r="O20" s="35">
        <v>-730</v>
      </c>
      <c r="P20" s="29"/>
      <c r="Q20" s="35">
        <f t="shared" ref="Q20:Q22" si="3">M20+O20</f>
        <v>753893</v>
      </c>
      <c r="R20" s="47"/>
    </row>
    <row r="21" spans="1:21" ht="21.5" x14ac:dyDescent="0.65">
      <c r="A21" s="32" t="s">
        <v>127</v>
      </c>
      <c r="B21" s="82"/>
      <c r="C21" s="78">
        <v>0</v>
      </c>
      <c r="D21" s="29"/>
      <c r="E21" s="78">
        <v>0</v>
      </c>
      <c r="F21" s="29"/>
      <c r="G21" s="78">
        <v>0</v>
      </c>
      <c r="H21" s="29"/>
      <c r="I21" s="79">
        <v>0</v>
      </c>
      <c r="J21" s="80"/>
      <c r="K21" s="79">
        <v>-3080</v>
      </c>
      <c r="L21" s="80"/>
      <c r="M21" s="79">
        <f t="shared" si="2"/>
        <v>-3080</v>
      </c>
      <c r="N21" s="80"/>
      <c r="O21" s="79">
        <v>0</v>
      </c>
      <c r="P21" s="29"/>
      <c r="Q21" s="78">
        <f t="shared" si="3"/>
        <v>-3080</v>
      </c>
      <c r="R21" s="47"/>
    </row>
    <row r="22" spans="1:21" ht="22" x14ac:dyDescent="0.7">
      <c r="A22" s="14" t="s">
        <v>128</v>
      </c>
      <c r="B22" s="24"/>
      <c r="C22" s="64">
        <f>SUM(C20:C21)</f>
        <v>0</v>
      </c>
      <c r="D22" s="17"/>
      <c r="E22" s="64">
        <f>SUM(E20:E21)</f>
        <v>0</v>
      </c>
      <c r="F22" s="16"/>
      <c r="G22" s="64">
        <f>SUM(G20:G21)</f>
        <v>0</v>
      </c>
      <c r="H22" s="16"/>
      <c r="I22" s="64">
        <f>SUM(I20:I21)</f>
        <v>754623</v>
      </c>
      <c r="J22" s="16"/>
      <c r="K22" s="64">
        <f>SUM(K20:K21)</f>
        <v>-3080</v>
      </c>
      <c r="L22" s="16"/>
      <c r="M22" s="64">
        <f>SUM(M20:M21)</f>
        <v>751543</v>
      </c>
      <c r="N22" s="16"/>
      <c r="O22" s="64">
        <f>SUM(O20:O21)</f>
        <v>-730</v>
      </c>
      <c r="P22" s="16"/>
      <c r="Q22" s="64">
        <f t="shared" si="3"/>
        <v>750813</v>
      </c>
      <c r="R22" s="47"/>
    </row>
    <row r="23" spans="1:21" ht="22" x14ac:dyDescent="0.7">
      <c r="A23" s="14"/>
      <c r="B23" s="24"/>
      <c r="C23" s="17"/>
      <c r="D23" s="17"/>
      <c r="E23" s="17"/>
      <c r="F23" s="16"/>
      <c r="G23" s="49"/>
      <c r="H23" s="50"/>
      <c r="I23" s="50"/>
      <c r="J23" s="16"/>
      <c r="K23" s="16"/>
      <c r="L23" s="16"/>
      <c r="M23" s="16"/>
      <c r="N23" s="16"/>
      <c r="O23" s="16"/>
      <c r="P23" s="16"/>
      <c r="Q23" s="16"/>
      <c r="R23" s="47"/>
      <c r="U23" s="36"/>
    </row>
    <row r="24" spans="1:21" ht="22.5" thickBot="1" x14ac:dyDescent="0.75">
      <c r="A24" s="14" t="s">
        <v>129</v>
      </c>
      <c r="C24" s="65">
        <f>C12+C17+C22</f>
        <v>6142411</v>
      </c>
      <c r="D24" s="16"/>
      <c r="E24" s="65">
        <f>E12+E17+E22</f>
        <v>1448520</v>
      </c>
      <c r="F24" s="29"/>
      <c r="G24" s="65">
        <f>G12+G17+G22</f>
        <v>614241</v>
      </c>
      <c r="H24" s="16"/>
      <c r="I24" s="65">
        <f>I12+I17+I22</f>
        <v>465793</v>
      </c>
      <c r="J24" s="16"/>
      <c r="K24" s="65">
        <f>K12+K17+K22</f>
        <v>-14070</v>
      </c>
      <c r="L24" s="16"/>
      <c r="M24" s="65">
        <f>SUM(C24:K24)</f>
        <v>8656895</v>
      </c>
      <c r="N24" s="16"/>
      <c r="O24" s="65">
        <f>O12+O17+O22</f>
        <v>11870</v>
      </c>
      <c r="P24" s="29"/>
      <c r="Q24" s="65">
        <f>M24+O24</f>
        <v>8668765</v>
      </c>
      <c r="R24" s="47"/>
    </row>
    <row r="25" spans="1:21" ht="21.75" customHeight="1" thickTop="1" x14ac:dyDescent="0.65">
      <c r="G25" s="85"/>
      <c r="I25" s="47"/>
      <c r="K25" s="47"/>
      <c r="M25" s="47"/>
      <c r="O25" s="47"/>
      <c r="Q25" s="47"/>
    </row>
    <row r="26" spans="1:21" ht="21.75" customHeight="1" x14ac:dyDescent="0.65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21" ht="21.75" customHeight="1" x14ac:dyDescent="0.65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21" ht="21.75" customHeight="1" x14ac:dyDescent="0.65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21" ht="21.75" customHeight="1" x14ac:dyDescent="0.65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21" ht="21.75" customHeight="1" x14ac:dyDescent="0.6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21" ht="21.75" customHeight="1" x14ac:dyDescent="0.65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</row>
    <row r="32" spans="1:21" ht="21.75" customHeight="1" x14ac:dyDescent="0.65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sheetPr>
    <tabColor rgb="FF00B050"/>
  </sheetPr>
  <dimension ref="A1:U29"/>
  <sheetViews>
    <sheetView showGridLines="0" topLeftCell="A11" zoomScale="80" zoomScaleNormal="80" zoomScaleSheetLayoutView="80" workbookViewId="0">
      <selection activeCell="S23" sqref="S23"/>
    </sheetView>
  </sheetViews>
  <sheetFormatPr defaultRowHeight="21.65" customHeight="1" x14ac:dyDescent="0.65"/>
  <cols>
    <col min="1" max="1" width="59.8984375" customWidth="1"/>
    <col min="3" max="3" width="14.69921875" customWidth="1"/>
    <col min="4" max="4" width="1.09765625" customWidth="1"/>
    <col min="5" max="5" width="14" customWidth="1"/>
    <col min="6" max="6" width="1.09765625" customWidth="1"/>
    <col min="7" max="7" width="13.59765625" customWidth="1"/>
    <col min="8" max="8" width="1.09765625" customWidth="1"/>
    <col min="9" max="9" width="13" customWidth="1"/>
    <col min="10" max="10" width="1.09765625" customWidth="1"/>
    <col min="11" max="11" width="17.3984375" customWidth="1"/>
    <col min="12" max="12" width="1.09765625" customWidth="1"/>
    <col min="13" max="13" width="14" customWidth="1"/>
    <col min="14" max="14" width="1.09765625" customWidth="1"/>
    <col min="15" max="15" width="15.09765625" customWidth="1"/>
    <col min="16" max="16" width="1.09765625" customWidth="1"/>
    <col min="17" max="17" width="15.09765625" customWidth="1"/>
  </cols>
  <sheetData>
    <row r="1" spans="1:18" s="46" customFormat="1" ht="21.65" customHeight="1" x14ac:dyDescent="0.7">
      <c r="A1" s="2" t="s">
        <v>0</v>
      </c>
      <c r="B1" s="1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81"/>
      <c r="R1" s="47"/>
    </row>
    <row r="2" spans="1:18" s="46" customFormat="1" ht="21.65" customHeight="1" x14ac:dyDescent="0.7">
      <c r="A2" s="2" t="s">
        <v>99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7"/>
    </row>
    <row r="3" spans="1:18" s="46" customFormat="1" ht="21.65" customHeight="1" x14ac:dyDescent="0.7">
      <c r="A3" s="3"/>
      <c r="B3" s="1"/>
      <c r="C3"/>
      <c r="D3"/>
      <c r="E3"/>
      <c r="F3"/>
      <c r="G3"/>
      <c r="H3"/>
      <c r="I3" s="66"/>
      <c r="J3"/>
      <c r="K3"/>
      <c r="L3"/>
      <c r="M3"/>
      <c r="N3"/>
      <c r="O3"/>
      <c r="P3"/>
      <c r="Q3"/>
      <c r="R3" s="47"/>
    </row>
    <row r="4" spans="1:18" s="46" customFormat="1" ht="21.65" customHeight="1" x14ac:dyDescent="0.7">
      <c r="A4" s="3"/>
      <c r="B4" s="1"/>
      <c r="C4" s="234" t="s">
        <v>2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7"/>
    </row>
    <row r="5" spans="1:18" s="46" customFormat="1" ht="21.65" customHeight="1" x14ac:dyDescent="0.65">
      <c r="A5"/>
      <c r="B5" s="1"/>
      <c r="C5"/>
      <c r="D5"/>
      <c r="E5"/>
      <c r="F5"/>
      <c r="G5"/>
      <c r="H5"/>
      <c r="I5"/>
      <c r="J5"/>
      <c r="K5" s="39" t="s">
        <v>100</v>
      </c>
      <c r="L5"/>
      <c r="M5" s="39"/>
      <c r="N5"/>
      <c r="O5" s="39"/>
      <c r="P5"/>
      <c r="Q5"/>
      <c r="R5" s="47"/>
    </row>
    <row r="6" spans="1:18" s="46" customFormat="1" ht="21.65" customHeight="1" x14ac:dyDescent="0.65">
      <c r="A6"/>
      <c r="B6" s="1"/>
      <c r="C6"/>
      <c r="D6"/>
      <c r="E6"/>
      <c r="F6"/>
      <c r="G6" s="237" t="s">
        <v>57</v>
      </c>
      <c r="H6" s="237"/>
      <c r="I6" s="237"/>
      <c r="J6"/>
      <c r="K6" s="76" t="s">
        <v>101</v>
      </c>
      <c r="L6"/>
      <c r="M6" s="39"/>
      <c r="N6"/>
      <c r="O6" s="39"/>
      <c r="P6"/>
      <c r="Q6"/>
      <c r="R6" s="47"/>
    </row>
    <row r="7" spans="1:18" s="46" customFormat="1" ht="21.65" customHeight="1" x14ac:dyDescent="0.65">
      <c r="A7" s="77"/>
      <c r="B7" s="82"/>
      <c r="C7" s="39"/>
      <c r="D7" s="39"/>
      <c r="E7" s="39"/>
      <c r="F7" s="39"/>
      <c r="G7"/>
      <c r="H7" s="39"/>
      <c r="I7"/>
      <c r="J7" s="39"/>
      <c r="K7" s="39" t="s">
        <v>103</v>
      </c>
      <c r="L7" s="39"/>
      <c r="M7" s="39"/>
      <c r="N7" s="39"/>
      <c r="O7" s="39"/>
      <c r="P7" s="39"/>
      <c r="Q7"/>
      <c r="R7" s="47"/>
    </row>
    <row r="8" spans="1:18" s="46" customFormat="1" ht="21.65" customHeight="1" x14ac:dyDescent="0.65">
      <c r="A8" s="77"/>
      <c r="B8" s="1"/>
      <c r="C8" s="39" t="s">
        <v>104</v>
      </c>
      <c r="D8" s="39"/>
      <c r="E8" s="39" t="s">
        <v>105</v>
      </c>
      <c r="F8" s="39"/>
      <c r="G8" s="39" t="s">
        <v>106</v>
      </c>
      <c r="H8" s="39"/>
      <c r="I8" s="39" t="s">
        <v>107</v>
      </c>
      <c r="J8" s="39"/>
      <c r="K8" s="39" t="s">
        <v>108</v>
      </c>
      <c r="L8" s="39"/>
      <c r="M8" s="39" t="s">
        <v>109</v>
      </c>
      <c r="N8" s="39"/>
      <c r="O8" s="39" t="s">
        <v>110</v>
      </c>
      <c r="P8"/>
      <c r="Q8" s="39" t="s">
        <v>109</v>
      </c>
      <c r="R8" s="47"/>
    </row>
    <row r="9" spans="1:18" s="46" customFormat="1" ht="21.65" customHeight="1" x14ac:dyDescent="0.65">
      <c r="A9" s="77"/>
      <c r="B9" s="1" t="s">
        <v>7</v>
      </c>
      <c r="C9" s="39" t="s">
        <v>111</v>
      </c>
      <c r="D9" s="39"/>
      <c r="E9" s="39" t="s">
        <v>112</v>
      </c>
      <c r="F9" s="39"/>
      <c r="G9" s="39" t="s">
        <v>113</v>
      </c>
      <c r="H9" s="39"/>
      <c r="I9" s="39" t="s">
        <v>114</v>
      </c>
      <c r="J9" s="39"/>
      <c r="K9" s="39" t="s">
        <v>115</v>
      </c>
      <c r="L9" s="39"/>
      <c r="M9" s="39" t="s">
        <v>116</v>
      </c>
      <c r="N9" s="39"/>
      <c r="O9" s="39" t="s">
        <v>117</v>
      </c>
      <c r="P9"/>
      <c r="Q9" s="39" t="s">
        <v>118</v>
      </c>
      <c r="R9" s="47"/>
    </row>
    <row r="10" spans="1:18" s="46" customFormat="1" ht="21.65" customHeight="1" x14ac:dyDescent="0.65">
      <c r="A10"/>
      <c r="B10" s="82"/>
      <c r="C10" s="238" t="s">
        <v>9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47"/>
    </row>
    <row r="11" spans="1:18" s="46" customFormat="1" ht="21.65" customHeight="1" x14ac:dyDescent="0.7">
      <c r="A11" s="14" t="s">
        <v>130</v>
      </c>
      <c r="B11" s="8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47"/>
    </row>
    <row r="12" spans="1:18" s="46" customFormat="1" ht="21.65" customHeight="1" x14ac:dyDescent="0.7">
      <c r="A12" s="14" t="s">
        <v>131</v>
      </c>
      <c r="B12" s="82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302693</v>
      </c>
      <c r="J12" s="16"/>
      <c r="K12" s="16">
        <v>-17150</v>
      </c>
      <c r="L12" s="16"/>
      <c r="M12" s="16">
        <f>SUM(C12:K12)</f>
        <v>8490715</v>
      </c>
      <c r="N12" s="16"/>
      <c r="O12" s="16">
        <v>11666</v>
      </c>
      <c r="P12" s="16"/>
      <c r="Q12" s="16">
        <f>M12+O12</f>
        <v>8502381</v>
      </c>
      <c r="R12" s="47"/>
    </row>
    <row r="13" spans="1:18" s="46" customFormat="1" ht="21.65" customHeight="1" x14ac:dyDescent="0.7">
      <c r="A13" s="10"/>
      <c r="B13" s="82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47"/>
    </row>
    <row r="14" spans="1:18" s="46" customFormat="1" ht="21.65" customHeight="1" x14ac:dyDescent="0.7">
      <c r="A14" s="10" t="s">
        <v>121</v>
      </c>
      <c r="B14" s="82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47"/>
    </row>
    <row r="15" spans="1:18" s="46" customFormat="1" ht="21.65" customHeight="1" x14ac:dyDescent="0.65">
      <c r="A15" s="26" t="s">
        <v>122</v>
      </c>
      <c r="B15" s="82">
        <v>7</v>
      </c>
      <c r="C15" s="29">
        <v>0</v>
      </c>
      <c r="D15" s="29"/>
      <c r="E15" s="29">
        <v>0</v>
      </c>
      <c r="F15" s="29"/>
      <c r="G15" s="29">
        <v>0</v>
      </c>
      <c r="H15" s="29"/>
      <c r="I15" s="35">
        <v>-673303</v>
      </c>
      <c r="J15" s="29"/>
      <c r="K15" s="29">
        <v>0</v>
      </c>
      <c r="L15" s="29"/>
      <c r="M15" s="29">
        <f>SUM(C15:K15)</f>
        <v>-673303</v>
      </c>
      <c r="N15" s="29"/>
      <c r="O15" s="29">
        <v>0</v>
      </c>
      <c r="P15" s="29"/>
      <c r="Q15" s="29">
        <f>M15+O15</f>
        <v>-673303</v>
      </c>
      <c r="R15" s="47"/>
    </row>
    <row r="16" spans="1:18" s="9" customFormat="1" ht="21.65" customHeight="1" x14ac:dyDescent="0.7">
      <c r="A16" s="10" t="s">
        <v>124</v>
      </c>
      <c r="B16" s="83"/>
      <c r="C16" s="64">
        <f>SUM(C15:C15)</f>
        <v>0</v>
      </c>
      <c r="D16" s="16"/>
      <c r="E16" s="64">
        <f>SUM(E15:E15)</f>
        <v>0</v>
      </c>
      <c r="F16" s="16"/>
      <c r="G16" s="64">
        <f>SUM(G15:G15)</f>
        <v>0</v>
      </c>
      <c r="H16" s="16"/>
      <c r="I16" s="64">
        <f>SUM(I15:I15)</f>
        <v>-673303</v>
      </c>
      <c r="J16" s="16"/>
      <c r="K16" s="64">
        <f>SUM(K15:K15)</f>
        <v>0</v>
      </c>
      <c r="L16" s="16"/>
      <c r="M16" s="64">
        <f>SUM(M15:M15)</f>
        <v>-673303</v>
      </c>
      <c r="N16" s="16"/>
      <c r="O16" s="64">
        <f>SUM(O15:O15)</f>
        <v>0</v>
      </c>
      <c r="P16" s="16"/>
      <c r="Q16" s="64">
        <f>M16+O16</f>
        <v>-673303</v>
      </c>
      <c r="R16" s="84"/>
    </row>
    <row r="17" spans="1:21" s="9" customFormat="1" ht="21.65" customHeight="1" x14ac:dyDescent="0.7">
      <c r="B17" s="83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84"/>
    </row>
    <row r="18" spans="1:21" s="46" customFormat="1" ht="21.65" customHeight="1" x14ac:dyDescent="0.7">
      <c r="A18" s="10" t="s">
        <v>125</v>
      </c>
      <c r="B18" s="82"/>
      <c r="C18" s="35"/>
      <c r="D18" s="35"/>
      <c r="E18" s="35"/>
      <c r="F18" s="35"/>
      <c r="G18"/>
      <c r="H18" s="35"/>
      <c r="I18"/>
      <c r="J18" s="35"/>
      <c r="K18"/>
      <c r="L18" s="35"/>
      <c r="M18"/>
      <c r="N18" s="35"/>
      <c r="O18"/>
      <c r="P18" s="35"/>
      <c r="Q18"/>
      <c r="R18" s="47"/>
    </row>
    <row r="19" spans="1:21" s="46" customFormat="1" ht="21.65" customHeight="1" x14ac:dyDescent="0.65">
      <c r="A19" s="26" t="s">
        <v>181</v>
      </c>
      <c r="B19" s="82"/>
      <c r="C19" s="35">
        <v>0</v>
      </c>
      <c r="D19" s="35"/>
      <c r="E19" s="35">
        <v>0</v>
      </c>
      <c r="F19" s="35"/>
      <c r="G19" s="35">
        <v>0</v>
      </c>
      <c r="H19" s="35"/>
      <c r="I19" s="35">
        <f>'PL9M 10-11'!C50</f>
        <v>769446</v>
      </c>
      <c r="J19" s="35"/>
      <c r="K19" s="35">
        <v>0</v>
      </c>
      <c r="L19" s="35"/>
      <c r="M19" s="29">
        <f>SUM(C19:K19)</f>
        <v>769446</v>
      </c>
      <c r="N19" s="35"/>
      <c r="O19" s="35">
        <f>'PL9M 10-11'!C51</f>
        <v>-441</v>
      </c>
      <c r="P19" s="35"/>
      <c r="Q19" s="35">
        <f>M19+O19</f>
        <v>769005</v>
      </c>
      <c r="R19" s="47"/>
    </row>
    <row r="20" spans="1:21" s="46" customFormat="1" ht="21.65" customHeight="1" x14ac:dyDescent="0.65">
      <c r="A20" s="32" t="s">
        <v>127</v>
      </c>
      <c r="B20" s="82"/>
      <c r="C20" s="78">
        <v>0</v>
      </c>
      <c r="D20" s="29"/>
      <c r="E20" s="78">
        <v>0</v>
      </c>
      <c r="F20" s="29"/>
      <c r="G20" s="78">
        <v>0</v>
      </c>
      <c r="H20" s="29"/>
      <c r="I20" s="78">
        <v>0</v>
      </c>
      <c r="J20" s="29"/>
      <c r="K20" s="35">
        <f>'PL9M 10-11'!C38</f>
        <v>785</v>
      </c>
      <c r="L20" s="29"/>
      <c r="M20" s="78">
        <f t="shared" ref="M20" si="0">SUM(C20:K20)</f>
        <v>785</v>
      </c>
      <c r="N20" s="29"/>
      <c r="O20" s="78">
        <v>0</v>
      </c>
      <c r="P20" s="29"/>
      <c r="Q20" s="78">
        <f t="shared" ref="Q20" si="1">M20+O20</f>
        <v>785</v>
      </c>
      <c r="R20" s="47"/>
    </row>
    <row r="21" spans="1:21" s="46" customFormat="1" ht="21.65" customHeight="1" x14ac:dyDescent="0.7">
      <c r="A21" s="14" t="s">
        <v>128</v>
      </c>
      <c r="B21" s="24"/>
      <c r="C21" s="64">
        <f>SUM(C19:C20)</f>
        <v>0</v>
      </c>
      <c r="D21" s="17"/>
      <c r="E21" s="64">
        <f>SUM(E19:E20)</f>
        <v>0</v>
      </c>
      <c r="F21" s="17"/>
      <c r="G21" s="64">
        <f>SUM(G19:G20)</f>
        <v>0</v>
      </c>
      <c r="H21" s="17"/>
      <c r="I21" s="64">
        <f>SUM(I19:I20)</f>
        <v>769446</v>
      </c>
      <c r="J21" s="17"/>
      <c r="K21" s="64">
        <f>SUM(K19:K20)</f>
        <v>785</v>
      </c>
      <c r="L21" s="17"/>
      <c r="M21" s="64">
        <f>SUM(M19:M20)</f>
        <v>770231</v>
      </c>
      <c r="N21" s="17"/>
      <c r="O21" s="64">
        <f>SUM(O19:O20)</f>
        <v>-441</v>
      </c>
      <c r="P21" s="17"/>
      <c r="Q21" s="64">
        <f>M21+O21</f>
        <v>769790</v>
      </c>
      <c r="R21" s="47"/>
    </row>
    <row r="22" spans="1:21" s="46" customFormat="1" ht="21.65" customHeight="1" x14ac:dyDescent="0.7">
      <c r="A22" s="14"/>
      <c r="B22" s="24"/>
      <c r="C22" s="17"/>
      <c r="D22" s="17"/>
      <c r="E22" s="17"/>
      <c r="F22" s="17"/>
      <c r="G22" s="17"/>
      <c r="H22" s="17"/>
      <c r="I22" s="16"/>
      <c r="J22" s="17"/>
      <c r="K22" s="16"/>
      <c r="L22" s="17"/>
      <c r="M22" s="16"/>
      <c r="N22" s="17"/>
      <c r="O22" s="16"/>
      <c r="P22" s="17"/>
      <c r="Q22" s="16"/>
      <c r="R22" s="47"/>
      <c r="U22" s="36"/>
    </row>
    <row r="23" spans="1:21" s="46" customFormat="1" ht="21.65" customHeight="1" x14ac:dyDescent="0.7">
      <c r="A23" s="32" t="s">
        <v>137</v>
      </c>
      <c r="B23" s="24"/>
      <c r="C23" s="99"/>
      <c r="D23" s="98"/>
      <c r="E23" s="99"/>
      <c r="F23" s="99"/>
      <c r="G23" s="101"/>
      <c r="H23" s="101"/>
      <c r="I23" s="101"/>
      <c r="J23" s="99"/>
      <c r="K23" s="99"/>
      <c r="L23" s="99"/>
      <c r="M23" s="99"/>
      <c r="N23" s="17"/>
      <c r="O23" s="16"/>
      <c r="P23" s="17"/>
      <c r="Q23" s="16"/>
      <c r="R23" s="47"/>
      <c r="U23" s="36"/>
    </row>
    <row r="24" spans="1:21" s="46" customFormat="1" ht="21.65" customHeight="1" x14ac:dyDescent="0.7">
      <c r="A24" s="32" t="s">
        <v>138</v>
      </c>
      <c r="B24" s="24"/>
      <c r="C24" s="97">
        <v>0</v>
      </c>
      <c r="D24" s="99"/>
      <c r="E24" s="97">
        <v>0</v>
      </c>
      <c r="F24" s="99"/>
      <c r="G24" s="100">
        <v>0</v>
      </c>
      <c r="H24" s="101"/>
      <c r="I24" s="97">
        <v>-8609.6</v>
      </c>
      <c r="J24" s="99"/>
      <c r="K24" s="97">
        <v>8610</v>
      </c>
      <c r="L24" s="99"/>
      <c r="M24" s="97">
        <v>0</v>
      </c>
      <c r="N24" s="17"/>
      <c r="O24" s="86">
        <v>0</v>
      </c>
      <c r="P24" s="17"/>
      <c r="Q24" s="86">
        <v>0</v>
      </c>
      <c r="R24" s="47"/>
      <c r="U24" s="36"/>
    </row>
    <row r="25" spans="1:21" s="46" customFormat="1" ht="12.65" customHeight="1" x14ac:dyDescent="0.7">
      <c r="A25" s="32"/>
      <c r="B25" s="24"/>
      <c r="C25" s="99"/>
      <c r="D25" s="99"/>
      <c r="E25" s="99"/>
      <c r="F25" s="99"/>
      <c r="G25" s="101"/>
      <c r="H25" s="101"/>
      <c r="I25" s="99"/>
      <c r="J25" s="99"/>
      <c r="K25" s="99"/>
      <c r="L25" s="99"/>
      <c r="M25" s="99"/>
      <c r="N25" s="17"/>
      <c r="O25" s="16"/>
      <c r="P25" s="17"/>
      <c r="Q25" s="16"/>
      <c r="R25" s="47"/>
      <c r="U25" s="36"/>
    </row>
    <row r="26" spans="1:21" s="46" customFormat="1" ht="21.65" customHeight="1" thickBot="1" x14ac:dyDescent="0.75">
      <c r="A26" s="14" t="s">
        <v>132</v>
      </c>
      <c r="B26" s="1"/>
      <c r="C26" s="65">
        <f>C12+C16+C21+C24</f>
        <v>6142411</v>
      </c>
      <c r="D26" s="16"/>
      <c r="E26" s="65">
        <f>E12+E16+E21+E24</f>
        <v>1448520</v>
      </c>
      <c r="F26" s="16"/>
      <c r="G26" s="65">
        <f>G12+G16+G21+G24</f>
        <v>614241</v>
      </c>
      <c r="H26" s="16"/>
      <c r="I26" s="65">
        <f>I12+I16+I21+I24</f>
        <v>390226.4</v>
      </c>
      <c r="J26" s="16"/>
      <c r="K26" s="65">
        <f>K12+K16+K21+K24</f>
        <v>-7755</v>
      </c>
      <c r="L26" s="16"/>
      <c r="M26" s="65">
        <f>M12+M16+M21+M24</f>
        <v>8587643</v>
      </c>
      <c r="N26" s="16"/>
      <c r="O26" s="65">
        <f>O12+O16+O21+O24</f>
        <v>11225</v>
      </c>
      <c r="P26" s="16"/>
      <c r="Q26" s="65">
        <f>Q12+Q16+Q21+Q24</f>
        <v>8598868</v>
      </c>
      <c r="R26" s="47">
        <f>Q26-'BS5-7'!C86</f>
        <v>0</v>
      </c>
    </row>
    <row r="27" spans="1:21" ht="21.65" customHeight="1" thickTop="1" x14ac:dyDescent="0.65"/>
    <row r="29" spans="1:21" ht="21.65" customHeight="1" x14ac:dyDescent="0.65">
      <c r="C29" s="93"/>
      <c r="E29" s="93"/>
      <c r="G29" s="93"/>
      <c r="I29" s="93"/>
      <c r="K29" s="93"/>
      <c r="M29" s="93"/>
      <c r="O29" s="93"/>
      <c r="Q29" s="93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tabColor theme="0"/>
  </sheetPr>
  <dimension ref="A1:Q31"/>
  <sheetViews>
    <sheetView showGridLines="0" topLeftCell="A12" zoomScale="90" zoomScaleNormal="90" zoomScaleSheetLayoutView="90" workbookViewId="0">
      <selection activeCell="G51" sqref="G51"/>
    </sheetView>
  </sheetViews>
  <sheetFormatPr defaultColWidth="9.09765625" defaultRowHeight="21.75" customHeight="1" x14ac:dyDescent="0.65"/>
  <cols>
    <col min="1" max="1" width="59.3984375" style="46" customWidth="1"/>
    <col min="2" max="2" width="13.8984375" style="1" customWidth="1"/>
    <col min="3" max="3" width="14.59765625" style="46" bestFit="1" customWidth="1"/>
    <col min="4" max="4" width="1.3984375" style="46" customWidth="1"/>
    <col min="5" max="5" width="14.59765625" style="46" bestFit="1" customWidth="1"/>
    <col min="6" max="6" width="1.09765625" style="46" customWidth="1"/>
    <col min="7" max="7" width="12.8984375" style="46" bestFit="1" customWidth="1"/>
    <col min="8" max="8" width="1.09765625" style="46" customWidth="1"/>
    <col min="9" max="9" width="14.59765625" style="46" bestFit="1" customWidth="1"/>
    <col min="10" max="10" width="1.09765625" style="46" customWidth="1"/>
    <col min="11" max="11" width="17.8984375" style="46" bestFit="1" customWidth="1"/>
    <col min="12" max="12" width="1.09765625" style="46" customWidth="1"/>
    <col min="13" max="13" width="14.59765625" style="46" bestFit="1" customWidth="1"/>
    <col min="14" max="14" width="12.59765625" style="46" bestFit="1" customWidth="1"/>
    <col min="15" max="16384" width="9.09765625" style="46"/>
  </cols>
  <sheetData>
    <row r="1" spans="1:14" ht="23" x14ac:dyDescent="0.7">
      <c r="A1" s="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81"/>
      <c r="N1" s="47"/>
    </row>
    <row r="2" spans="1:14" ht="23" x14ac:dyDescent="0.7">
      <c r="A2" s="2" t="s">
        <v>99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7"/>
    </row>
    <row r="3" spans="1:14" ht="22" x14ac:dyDescent="0.7">
      <c r="A3" s="3"/>
      <c r="C3"/>
      <c r="D3"/>
      <c r="E3"/>
      <c r="F3"/>
      <c r="G3"/>
      <c r="H3"/>
      <c r="I3" s="66"/>
      <c r="J3" s="66"/>
      <c r="K3"/>
      <c r="L3"/>
      <c r="M3"/>
      <c r="N3" s="47"/>
    </row>
    <row r="4" spans="1:14" ht="25" customHeight="1" x14ac:dyDescent="0.7">
      <c r="A4" s="3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47"/>
    </row>
    <row r="5" spans="1:14" ht="21.5" x14ac:dyDescent="0.65">
      <c r="A5"/>
      <c r="C5"/>
      <c r="D5"/>
      <c r="E5"/>
      <c r="F5" s="39"/>
      <c r="G5"/>
      <c r="H5"/>
      <c r="I5"/>
      <c r="J5"/>
      <c r="K5" s="39" t="s">
        <v>100</v>
      </c>
      <c r="L5"/>
      <c r="M5"/>
      <c r="N5" s="47"/>
    </row>
    <row r="6" spans="1:14" ht="21.5" x14ac:dyDescent="0.65">
      <c r="A6"/>
      <c r="C6"/>
      <c r="D6"/>
      <c r="E6"/>
      <c r="F6" s="39"/>
      <c r="G6" s="237" t="s">
        <v>57</v>
      </c>
      <c r="H6" s="237"/>
      <c r="I6" s="237"/>
      <c r="J6" s="39"/>
      <c r="K6" s="76" t="s">
        <v>101</v>
      </c>
      <c r="L6"/>
      <c r="M6"/>
      <c r="N6" s="47"/>
    </row>
    <row r="7" spans="1:14" ht="21.5" x14ac:dyDescent="0.65">
      <c r="A7" s="77"/>
      <c r="B7" s="82"/>
      <c r="C7" s="39"/>
      <c r="D7" s="39"/>
      <c r="E7" s="39"/>
      <c r="F7" s="39"/>
      <c r="G7"/>
      <c r="H7" s="39"/>
      <c r="I7"/>
      <c r="J7" s="39"/>
      <c r="K7" s="39" t="s">
        <v>103</v>
      </c>
      <c r="L7"/>
      <c r="M7"/>
      <c r="N7" s="47"/>
    </row>
    <row r="8" spans="1:14" ht="21.5" x14ac:dyDescent="0.65">
      <c r="A8" s="77"/>
      <c r="C8" s="39" t="s">
        <v>104</v>
      </c>
      <c r="D8" s="39"/>
      <c r="E8" s="39" t="s">
        <v>105</v>
      </c>
      <c r="F8" s="39"/>
      <c r="G8" s="39" t="s">
        <v>106</v>
      </c>
      <c r="H8" s="39"/>
      <c r="I8" s="39" t="s">
        <v>107</v>
      </c>
      <c r="J8" s="39"/>
      <c r="K8" s="39" t="s">
        <v>108</v>
      </c>
      <c r="L8"/>
      <c r="M8" s="39" t="s">
        <v>133</v>
      </c>
      <c r="N8" s="47"/>
    </row>
    <row r="9" spans="1:14" ht="21.5" x14ac:dyDescent="0.65">
      <c r="A9" s="77"/>
      <c r="B9" s="1" t="s">
        <v>7</v>
      </c>
      <c r="C9" s="39" t="s">
        <v>111</v>
      </c>
      <c r="D9" s="39"/>
      <c r="E9" s="39" t="s">
        <v>112</v>
      </c>
      <c r="F9" s="39"/>
      <c r="G9" s="39" t="s">
        <v>113</v>
      </c>
      <c r="H9" s="39"/>
      <c r="I9" s="39" t="s">
        <v>114</v>
      </c>
      <c r="J9" s="39"/>
      <c r="K9" s="39" t="s">
        <v>115</v>
      </c>
      <c r="L9"/>
      <c r="M9" s="39" t="s">
        <v>49</v>
      </c>
      <c r="N9" s="47"/>
    </row>
    <row r="10" spans="1:14" ht="21.5" x14ac:dyDescent="0.65">
      <c r="A10"/>
      <c r="B10" s="82"/>
      <c r="C10" s="238" t="s">
        <v>9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47"/>
    </row>
    <row r="11" spans="1:14" ht="22" x14ac:dyDescent="0.7">
      <c r="A11" s="14" t="s">
        <v>119</v>
      </c>
      <c r="B11" s="8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47"/>
    </row>
    <row r="12" spans="1:14" ht="22" x14ac:dyDescent="0.7">
      <c r="A12" s="14" t="s">
        <v>120</v>
      </c>
      <c r="B12" s="82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1577518</v>
      </c>
      <c r="J12" s="16"/>
      <c r="K12" s="16">
        <v>-10990</v>
      </c>
      <c r="L12" s="16"/>
      <c r="M12" s="16">
        <f>SUM(C12:K12)</f>
        <v>9771700</v>
      </c>
      <c r="N12" s="47"/>
    </row>
    <row r="13" spans="1:14" ht="21.65" customHeight="1" x14ac:dyDescent="0.7">
      <c r="A13" s="10"/>
      <c r="B13" s="82"/>
      <c r="C13" s="35"/>
      <c r="D13" s="35"/>
      <c r="E13" s="35"/>
      <c r="F13" s="29"/>
      <c r="G13" s="35"/>
      <c r="H13" s="29"/>
      <c r="I13" s="35"/>
      <c r="J13" s="35"/>
      <c r="K13" s="35"/>
      <c r="L13" s="29"/>
      <c r="M13" s="35"/>
      <c r="N13" s="47"/>
    </row>
    <row r="14" spans="1:14" ht="21.65" customHeight="1" x14ac:dyDescent="0.7">
      <c r="A14" s="10" t="s">
        <v>121</v>
      </c>
      <c r="B14" s="82"/>
      <c r="C14" s="35"/>
      <c r="D14" s="35"/>
      <c r="E14" s="35"/>
      <c r="F14" s="29"/>
      <c r="G14" s="35"/>
      <c r="H14" s="29"/>
      <c r="I14" s="35"/>
      <c r="J14" s="35"/>
      <c r="K14" s="35"/>
      <c r="L14" s="29"/>
      <c r="M14" s="35"/>
      <c r="N14" s="47"/>
    </row>
    <row r="15" spans="1:14" ht="21.5" x14ac:dyDescent="0.65">
      <c r="A15" s="26" t="s">
        <v>134</v>
      </c>
      <c r="B15" s="82">
        <v>7</v>
      </c>
      <c r="C15" s="78">
        <v>0</v>
      </c>
      <c r="D15" s="29"/>
      <c r="E15" s="78">
        <v>0</v>
      </c>
      <c r="F15" s="29"/>
      <c r="G15" s="78">
        <v>0</v>
      </c>
      <c r="H15" s="29"/>
      <c r="I15" s="79">
        <f>'SH23 12(Consol)'!I15</f>
        <v>-1866348</v>
      </c>
      <c r="J15" s="35"/>
      <c r="K15" s="78">
        <v>0</v>
      </c>
      <c r="L15" s="29"/>
      <c r="M15" s="78">
        <f>SUM(C15:K15)</f>
        <v>-1866348</v>
      </c>
      <c r="N15" s="47"/>
    </row>
    <row r="16" spans="1:14" s="9" customFormat="1" ht="22" x14ac:dyDescent="0.7">
      <c r="A16" s="9" t="s">
        <v>124</v>
      </c>
      <c r="B16" s="83"/>
      <c r="C16" s="86">
        <f>SUM(C15:C15)</f>
        <v>0</v>
      </c>
      <c r="D16" s="16"/>
      <c r="E16" s="86">
        <f>SUM(E15:E15)</f>
        <v>0</v>
      </c>
      <c r="F16" s="16"/>
      <c r="G16" s="86">
        <f>SUM(G15:G15)</f>
        <v>0</v>
      </c>
      <c r="H16" s="16"/>
      <c r="I16" s="86">
        <f>SUM(I15:I15)</f>
        <v>-1866348</v>
      </c>
      <c r="J16" s="17"/>
      <c r="K16" s="86">
        <f>SUM(K15:K15)</f>
        <v>0</v>
      </c>
      <c r="L16" s="16"/>
      <c r="M16" s="86">
        <f>SUM(M15:M15)</f>
        <v>-1866348</v>
      </c>
      <c r="N16" s="84"/>
    </row>
    <row r="17" spans="1:17" s="9" customFormat="1" ht="22" customHeight="1" x14ac:dyDescent="0.7">
      <c r="B17" s="83"/>
      <c r="C17" s="16"/>
      <c r="D17" s="16"/>
      <c r="E17" s="16"/>
      <c r="F17" s="16"/>
      <c r="G17" s="16"/>
      <c r="H17" s="16"/>
      <c r="I17" s="16"/>
      <c r="J17" s="17"/>
      <c r="K17" s="16"/>
      <c r="L17" s="16"/>
      <c r="M17" s="16"/>
      <c r="N17" s="84"/>
    </row>
    <row r="18" spans="1:17" ht="22" x14ac:dyDescent="0.7">
      <c r="A18" s="10" t="s">
        <v>125</v>
      </c>
      <c r="B18" s="82"/>
      <c r="C18" s="35"/>
      <c r="D18" s="35"/>
      <c r="E18" s="35"/>
      <c r="F18" s="29"/>
      <c r="G18"/>
      <c r="H18"/>
      <c r="I18"/>
      <c r="J18"/>
      <c r="K18"/>
      <c r="L18"/>
      <c r="M18"/>
      <c r="N18" s="47"/>
    </row>
    <row r="19" spans="1:17" ht="21.5" x14ac:dyDescent="0.65">
      <c r="A19" s="26" t="s">
        <v>135</v>
      </c>
      <c r="B19" s="82"/>
      <c r="C19" s="35">
        <v>0</v>
      </c>
      <c r="D19" s="35"/>
      <c r="E19" s="35">
        <v>0</v>
      </c>
      <c r="F19" s="29"/>
      <c r="G19" s="35">
        <v>0</v>
      </c>
      <c r="H19" s="29"/>
      <c r="I19" s="35">
        <v>756209</v>
      </c>
      <c r="J19" s="35"/>
      <c r="K19" s="35">
        <v>0</v>
      </c>
      <c r="L19" s="29"/>
      <c r="M19" s="35">
        <f>SUM(C19:K19)</f>
        <v>756209</v>
      </c>
      <c r="N19" s="47"/>
    </row>
    <row r="20" spans="1:17" ht="21.5" x14ac:dyDescent="0.65">
      <c r="A20" s="32" t="s">
        <v>127</v>
      </c>
      <c r="B20" s="82"/>
      <c r="C20" s="78">
        <v>0</v>
      </c>
      <c r="D20" s="29"/>
      <c r="E20" s="78">
        <v>0</v>
      </c>
      <c r="F20" s="29"/>
      <c r="G20" s="78">
        <v>0</v>
      </c>
      <c r="H20" s="29"/>
      <c r="I20" s="79">
        <v>0</v>
      </c>
      <c r="J20" s="80"/>
      <c r="K20" s="79">
        <v>-3080</v>
      </c>
      <c r="L20" s="29"/>
      <c r="M20" s="78">
        <f>SUM(C20:K20)</f>
        <v>-3080</v>
      </c>
      <c r="N20" s="47"/>
    </row>
    <row r="21" spans="1:17" ht="22" x14ac:dyDescent="0.7">
      <c r="A21" s="14" t="s">
        <v>128</v>
      </c>
      <c r="B21" s="24"/>
      <c r="C21" s="64">
        <f>SUM(C19:C20)</f>
        <v>0</v>
      </c>
      <c r="D21" s="17"/>
      <c r="E21" s="64">
        <f>SUM(E19:E20)</f>
        <v>0</v>
      </c>
      <c r="F21" s="16"/>
      <c r="G21" s="64">
        <f>SUM(G19:G20)</f>
        <v>0</v>
      </c>
      <c r="H21" s="16"/>
      <c r="I21" s="64">
        <f>SUM(I19:I20)</f>
        <v>756209</v>
      </c>
      <c r="J21" s="16"/>
      <c r="K21" s="64">
        <f>SUM(K19:K20)</f>
        <v>-3080</v>
      </c>
      <c r="L21" s="16"/>
      <c r="M21" s="64">
        <f>SUM(M19:M20)</f>
        <v>753129</v>
      </c>
      <c r="N21" s="47"/>
    </row>
    <row r="22" spans="1:17" ht="21.65" customHeight="1" x14ac:dyDescent="0.7">
      <c r="A22" s="14"/>
      <c r="B22" s="24"/>
      <c r="C22" s="17"/>
      <c r="D22" s="17"/>
      <c r="E22" s="17"/>
      <c r="F22" s="16"/>
      <c r="G22" s="49"/>
      <c r="H22" s="50"/>
      <c r="I22" s="50"/>
      <c r="J22" s="16"/>
      <c r="K22" s="16"/>
      <c r="L22" s="16"/>
      <c r="M22" s="16"/>
      <c r="N22" s="47"/>
      <c r="Q22" s="36"/>
    </row>
    <row r="23" spans="1:17" ht="22.5" thickBot="1" x14ac:dyDescent="0.75">
      <c r="A23" s="14" t="s">
        <v>129</v>
      </c>
      <c r="C23" s="65">
        <f>C12+C16+C21</f>
        <v>6142411</v>
      </c>
      <c r="D23" s="16"/>
      <c r="E23" s="65">
        <f>E12+E16+E21</f>
        <v>1448520</v>
      </c>
      <c r="F23" s="29"/>
      <c r="G23" s="65">
        <f>G12+G16+G21</f>
        <v>614241</v>
      </c>
      <c r="H23" s="16"/>
      <c r="I23" s="65">
        <f>I12+I16+I21</f>
        <v>467379</v>
      </c>
      <c r="J23" s="16"/>
      <c r="K23" s="65">
        <f>K12+K16+K21</f>
        <v>-14070</v>
      </c>
      <c r="L23" s="29"/>
      <c r="M23" s="65">
        <f>M12+M16+M21</f>
        <v>8658481</v>
      </c>
      <c r="N23" s="47"/>
    </row>
    <row r="24" spans="1:17" ht="21.75" customHeight="1" thickTop="1" x14ac:dyDescent="0.65">
      <c r="G24" s="85"/>
      <c r="I24" s="47"/>
      <c r="K24" s="47"/>
      <c r="M24" s="47"/>
    </row>
    <row r="25" spans="1:17" ht="21.75" customHeight="1" x14ac:dyDescent="0.65"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7" ht="21.75" customHeight="1" x14ac:dyDescent="0.65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7" ht="21.75" customHeight="1" x14ac:dyDescent="0.65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17" ht="21.75" customHeight="1" x14ac:dyDescent="0.65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7" ht="21.75" customHeight="1" x14ac:dyDescent="0.65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17" ht="21.75" customHeight="1" x14ac:dyDescent="0.65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17" ht="21.75" customHeight="1" x14ac:dyDescent="0.65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4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00B050"/>
  </sheetPr>
  <dimension ref="A1:M36"/>
  <sheetViews>
    <sheetView showGridLines="0" topLeftCell="A9" zoomScale="85" zoomScaleNormal="85" zoomScaleSheetLayoutView="70" workbookViewId="0">
      <selection activeCell="Q12" sqref="Q12"/>
    </sheetView>
  </sheetViews>
  <sheetFormatPr defaultColWidth="9.09765625" defaultRowHeight="21.75" customHeight="1" x14ac:dyDescent="0.65"/>
  <cols>
    <col min="1" max="1" width="59.09765625" style="46" customWidth="1"/>
    <col min="2" max="2" width="13.8984375" style="1" customWidth="1"/>
    <col min="3" max="3" width="14.59765625" style="46" bestFit="1" customWidth="1"/>
    <col min="4" max="4" width="1.3984375" style="46" customWidth="1"/>
    <col min="5" max="5" width="14.59765625" style="46" bestFit="1" customWidth="1"/>
    <col min="6" max="6" width="1.09765625" style="46" customWidth="1"/>
    <col min="7" max="7" width="12.8984375" style="46" bestFit="1" customWidth="1"/>
    <col min="8" max="8" width="1.09765625" style="46" customWidth="1"/>
    <col min="9" max="9" width="14.59765625" style="46" bestFit="1" customWidth="1"/>
    <col min="10" max="10" width="1.09765625" style="46" customWidth="1"/>
    <col min="11" max="11" width="17.8984375" style="46" bestFit="1" customWidth="1"/>
    <col min="12" max="12" width="1.09765625" style="46" customWidth="1"/>
    <col min="13" max="13" width="14.59765625" style="46" bestFit="1" customWidth="1"/>
    <col min="14" max="16384" width="9.09765625" style="46"/>
  </cols>
  <sheetData>
    <row r="1" spans="1:13" ht="23" x14ac:dyDescent="0.7">
      <c r="A1" s="2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81"/>
    </row>
    <row r="2" spans="1:13" ht="23" x14ac:dyDescent="0.7">
      <c r="A2" s="2" t="s">
        <v>99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2" x14ac:dyDescent="0.7">
      <c r="A3" s="3"/>
      <c r="C3"/>
      <c r="D3"/>
      <c r="E3"/>
      <c r="F3"/>
      <c r="G3"/>
      <c r="H3"/>
      <c r="I3" s="66"/>
      <c r="J3" s="66"/>
      <c r="K3"/>
      <c r="L3"/>
      <c r="M3"/>
    </row>
    <row r="4" spans="1:13" ht="25" customHeight="1" x14ac:dyDescent="0.7">
      <c r="A4" s="3"/>
      <c r="C4" s="234" t="s">
        <v>3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1.5" x14ac:dyDescent="0.65">
      <c r="A5"/>
      <c r="C5"/>
      <c r="D5"/>
      <c r="E5"/>
      <c r="F5" s="39"/>
      <c r="G5"/>
      <c r="H5"/>
      <c r="I5"/>
      <c r="J5"/>
      <c r="K5" s="39" t="s">
        <v>100</v>
      </c>
      <c r="L5"/>
      <c r="M5"/>
    </row>
    <row r="6" spans="1:13" ht="21.5" x14ac:dyDescent="0.65">
      <c r="A6"/>
      <c r="C6"/>
      <c r="D6"/>
      <c r="E6"/>
      <c r="F6" s="39"/>
      <c r="G6" s="237" t="s">
        <v>57</v>
      </c>
      <c r="H6" s="237"/>
      <c r="I6" s="237"/>
      <c r="J6" s="39"/>
      <c r="K6" s="76" t="s">
        <v>101</v>
      </c>
      <c r="L6"/>
      <c r="M6"/>
    </row>
    <row r="7" spans="1:13" ht="21.5" x14ac:dyDescent="0.65">
      <c r="A7" s="77"/>
      <c r="B7" s="82"/>
      <c r="C7" s="39"/>
      <c r="D7" s="39"/>
      <c r="E7" s="39"/>
      <c r="F7" s="39"/>
      <c r="G7"/>
      <c r="H7" s="39"/>
      <c r="I7"/>
      <c r="J7" s="39"/>
      <c r="K7" s="39" t="s">
        <v>103</v>
      </c>
      <c r="L7"/>
      <c r="M7"/>
    </row>
    <row r="8" spans="1:13" ht="21.5" x14ac:dyDescent="0.65">
      <c r="A8" s="77"/>
      <c r="C8" s="39" t="s">
        <v>104</v>
      </c>
      <c r="D8" s="39"/>
      <c r="E8" s="39" t="s">
        <v>105</v>
      </c>
      <c r="F8" s="39"/>
      <c r="G8" s="39" t="s">
        <v>106</v>
      </c>
      <c r="H8" s="39"/>
      <c r="I8" s="39" t="s">
        <v>107</v>
      </c>
      <c r="J8" s="39"/>
      <c r="K8" s="39" t="s">
        <v>108</v>
      </c>
      <c r="L8"/>
      <c r="M8" s="39" t="s">
        <v>133</v>
      </c>
    </row>
    <row r="9" spans="1:13" ht="21.5" x14ac:dyDescent="0.65">
      <c r="A9" s="77"/>
      <c r="B9" s="1" t="s">
        <v>7</v>
      </c>
      <c r="C9" s="39" t="s">
        <v>111</v>
      </c>
      <c r="D9" s="39"/>
      <c r="E9" s="39" t="s">
        <v>112</v>
      </c>
      <c r="F9" s="39"/>
      <c r="G9" s="39" t="s">
        <v>113</v>
      </c>
      <c r="H9" s="39"/>
      <c r="I9" s="39" t="s">
        <v>114</v>
      </c>
      <c r="J9" s="39"/>
      <c r="K9" s="39" t="s">
        <v>115</v>
      </c>
      <c r="L9"/>
      <c r="M9" s="39" t="s">
        <v>49</v>
      </c>
    </row>
    <row r="10" spans="1:13" ht="21.5" x14ac:dyDescent="0.65">
      <c r="A10"/>
      <c r="B10" s="82"/>
      <c r="C10" s="238" t="s">
        <v>9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</row>
    <row r="11" spans="1:13" ht="22" x14ac:dyDescent="0.7">
      <c r="A11" s="14" t="s">
        <v>130</v>
      </c>
      <c r="B11" s="8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</row>
    <row r="12" spans="1:13" ht="22" x14ac:dyDescent="0.7">
      <c r="A12" s="14" t="s">
        <v>131</v>
      </c>
      <c r="B12" s="82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304725</v>
      </c>
      <c r="J12" s="16"/>
      <c r="K12" s="16">
        <v>-17150</v>
      </c>
      <c r="L12" s="16"/>
      <c r="M12" s="16">
        <f>SUM(C12:K12)</f>
        <v>8492747</v>
      </c>
    </row>
    <row r="13" spans="1:13" ht="11.5" customHeight="1" x14ac:dyDescent="0.7">
      <c r="A13" s="10"/>
      <c r="B13" s="82"/>
      <c r="C13" s="35"/>
      <c r="D13" s="35"/>
      <c r="E13" s="35"/>
      <c r="F13" s="29"/>
      <c r="G13" s="35"/>
      <c r="H13" s="29"/>
      <c r="I13" s="35"/>
      <c r="J13" s="35"/>
      <c r="K13" s="35"/>
      <c r="L13" s="29"/>
      <c r="M13" s="35"/>
    </row>
    <row r="14" spans="1:13" ht="21.65" customHeight="1" x14ac:dyDescent="0.7">
      <c r="A14" s="10" t="s">
        <v>121</v>
      </c>
      <c r="B14" s="82"/>
      <c r="C14" s="35"/>
      <c r="D14" s="35"/>
      <c r="E14" s="35"/>
      <c r="F14" s="29"/>
      <c r="G14" s="35"/>
      <c r="H14" s="29"/>
      <c r="I14" s="35"/>
      <c r="J14" s="35"/>
      <c r="K14" s="35"/>
      <c r="L14" s="29"/>
      <c r="M14" s="35"/>
    </row>
    <row r="15" spans="1:13" ht="21.5" x14ac:dyDescent="0.65">
      <c r="A15" s="26" t="s">
        <v>134</v>
      </c>
      <c r="B15" s="82">
        <v>7</v>
      </c>
      <c r="C15" s="78">
        <v>0</v>
      </c>
      <c r="D15" s="29"/>
      <c r="E15" s="78">
        <v>0</v>
      </c>
      <c r="F15" s="29"/>
      <c r="G15" s="78">
        <v>0</v>
      </c>
      <c r="H15" s="29"/>
      <c r="I15" s="35">
        <v>-673303</v>
      </c>
      <c r="J15" s="35"/>
      <c r="K15" s="78">
        <v>0</v>
      </c>
      <c r="L15" s="29"/>
      <c r="M15" s="78">
        <f>SUM(C15:K15)</f>
        <v>-673303</v>
      </c>
    </row>
    <row r="16" spans="1:13" ht="22" x14ac:dyDescent="0.7">
      <c r="A16" s="134" t="s">
        <v>124</v>
      </c>
      <c r="B16" s="82"/>
      <c r="C16" s="64">
        <f>SUM(C15)</f>
        <v>0</v>
      </c>
      <c r="D16" s="16"/>
      <c r="E16" s="64">
        <f>SUM(E15)</f>
        <v>0</v>
      </c>
      <c r="F16" s="16"/>
      <c r="G16" s="64">
        <f>SUM(G15)</f>
        <v>0</v>
      </c>
      <c r="H16" s="16"/>
      <c r="I16" s="64">
        <f>SUM(I15)</f>
        <v>-673303</v>
      </c>
      <c r="J16" s="17"/>
      <c r="K16" s="64">
        <f>SUM(K15)</f>
        <v>0</v>
      </c>
      <c r="L16" s="16"/>
      <c r="M16" s="64">
        <f>SUM(M15)</f>
        <v>-673303</v>
      </c>
    </row>
    <row r="17" spans="1:13" s="9" customFormat="1" ht="8.5" customHeight="1" x14ac:dyDescent="0.7">
      <c r="B17" s="83"/>
      <c r="C17" s="16"/>
      <c r="D17" s="16"/>
      <c r="E17" s="16"/>
      <c r="F17" s="16"/>
      <c r="G17" s="16"/>
      <c r="H17" s="16"/>
      <c r="I17" s="16"/>
      <c r="J17" s="17"/>
      <c r="K17" s="16"/>
      <c r="L17" s="16"/>
      <c r="M17" s="16"/>
    </row>
    <row r="18" spans="1:13" ht="22" x14ac:dyDescent="0.7">
      <c r="A18" s="10" t="s">
        <v>125</v>
      </c>
      <c r="B18" s="82"/>
      <c r="C18" s="35"/>
      <c r="D18" s="35"/>
      <c r="E18" s="35"/>
      <c r="F18" s="29"/>
      <c r="G18"/>
      <c r="H18"/>
      <c r="I18"/>
      <c r="J18"/>
      <c r="K18"/>
      <c r="L18"/>
      <c r="M18"/>
    </row>
    <row r="19" spans="1:13" ht="21.5" x14ac:dyDescent="0.65">
      <c r="A19" s="26" t="s">
        <v>135</v>
      </c>
      <c r="B19" s="82"/>
      <c r="C19" s="35">
        <v>0</v>
      </c>
      <c r="D19" s="35"/>
      <c r="E19" s="35">
        <v>0</v>
      </c>
      <c r="F19" s="29"/>
      <c r="G19" s="35">
        <v>0</v>
      </c>
      <c r="H19" s="29"/>
      <c r="I19" s="29">
        <f>'PL9M 10-11'!G52</f>
        <v>770404</v>
      </c>
      <c r="J19" s="35"/>
      <c r="K19" s="35">
        <v>0</v>
      </c>
      <c r="L19" s="29"/>
      <c r="M19" s="35">
        <f>SUM(C19:K19)</f>
        <v>770404</v>
      </c>
    </row>
    <row r="20" spans="1:13" ht="21.5" x14ac:dyDescent="0.65">
      <c r="A20" s="32" t="s">
        <v>127</v>
      </c>
      <c r="B20" s="82"/>
      <c r="C20" s="78">
        <v>0</v>
      </c>
      <c r="D20" s="29"/>
      <c r="E20" s="78">
        <v>0</v>
      </c>
      <c r="F20" s="29"/>
      <c r="G20" s="78">
        <v>0</v>
      </c>
      <c r="H20" s="29"/>
      <c r="I20" s="78">
        <v>0</v>
      </c>
      <c r="J20" s="29"/>
      <c r="K20" s="78">
        <f>'PL9M 10-11'!G38</f>
        <v>785</v>
      </c>
      <c r="L20" s="29"/>
      <c r="M20" s="78">
        <f>SUM(C20:K20)</f>
        <v>785</v>
      </c>
    </row>
    <row r="21" spans="1:13" ht="22" x14ac:dyDescent="0.7">
      <c r="A21" s="14" t="s">
        <v>128</v>
      </c>
      <c r="B21" s="24"/>
      <c r="C21" s="64">
        <f>SUM(C19:C20)</f>
        <v>0</v>
      </c>
      <c r="D21" s="17"/>
      <c r="E21" s="64">
        <f>SUM(E19:E20)</f>
        <v>0</v>
      </c>
      <c r="F21" s="16"/>
      <c r="G21" s="64">
        <f>SUM(G19:G20)</f>
        <v>0</v>
      </c>
      <c r="H21" s="16"/>
      <c r="I21" s="64">
        <f>SUM(I19:I20)</f>
        <v>770404</v>
      </c>
      <c r="J21" s="16"/>
      <c r="K21" s="64">
        <f>SUM(K19:K20)</f>
        <v>785</v>
      </c>
      <c r="L21" s="16"/>
      <c r="M21" s="64">
        <f>SUM(M19:M20)</f>
        <v>771189</v>
      </c>
    </row>
    <row r="22" spans="1:13" ht="3" customHeight="1" x14ac:dyDescent="0.7">
      <c r="A22" s="14"/>
      <c r="B22" s="24"/>
      <c r="C22" s="17"/>
      <c r="D22" s="17"/>
      <c r="E22" s="17"/>
      <c r="F22" s="16"/>
      <c r="G22" s="49"/>
      <c r="H22" s="50"/>
      <c r="I22" s="50"/>
      <c r="J22" s="16"/>
      <c r="K22" s="16"/>
      <c r="L22" s="16"/>
      <c r="M22" s="16"/>
    </row>
    <row r="23" spans="1:13" ht="22" hidden="1" x14ac:dyDescent="0.7">
      <c r="A23" s="32" t="s">
        <v>136</v>
      </c>
      <c r="B23" s="24"/>
      <c r="C23" s="97">
        <v>0</v>
      </c>
      <c r="D23" s="98"/>
      <c r="E23" s="97">
        <v>0</v>
      </c>
      <c r="F23" s="99"/>
      <c r="G23" s="100"/>
      <c r="H23" s="101"/>
      <c r="I23" s="100"/>
      <c r="J23" s="99"/>
      <c r="K23" s="97">
        <v>0</v>
      </c>
      <c r="L23" s="99"/>
      <c r="M23" s="97">
        <f>SUM(C23:K23)</f>
        <v>0</v>
      </c>
    </row>
    <row r="24" spans="1:13" ht="11.5" customHeight="1" x14ac:dyDescent="0.7">
      <c r="A24" s="32"/>
      <c r="B24" s="24"/>
      <c r="C24" s="99"/>
      <c r="D24" s="98"/>
      <c r="E24" s="99"/>
      <c r="F24" s="99"/>
      <c r="G24" s="101"/>
      <c r="H24" s="101"/>
      <c r="I24" s="101"/>
      <c r="J24" s="99"/>
      <c r="K24" s="99"/>
      <c r="L24" s="99"/>
      <c r="M24" s="99"/>
    </row>
    <row r="25" spans="1:13" ht="18.649999999999999" customHeight="1" x14ac:dyDescent="0.7">
      <c r="A25" s="32" t="s">
        <v>137</v>
      </c>
      <c r="B25" s="24"/>
      <c r="C25" s="99"/>
      <c r="D25" s="98"/>
      <c r="E25" s="99"/>
      <c r="F25" s="99"/>
      <c r="G25" s="101"/>
      <c r="H25" s="101"/>
      <c r="I25" s="101"/>
      <c r="J25" s="99"/>
      <c r="K25" s="99"/>
      <c r="L25" s="99"/>
      <c r="M25" s="99"/>
    </row>
    <row r="26" spans="1:13" ht="22" x14ac:dyDescent="0.7">
      <c r="A26" s="32" t="s">
        <v>138</v>
      </c>
      <c r="B26" s="24"/>
      <c r="C26" s="97">
        <v>0</v>
      </c>
      <c r="D26" s="99"/>
      <c r="E26" s="97">
        <v>0</v>
      </c>
      <c r="F26" s="99"/>
      <c r="G26" s="100">
        <v>0</v>
      </c>
      <c r="H26" s="101"/>
      <c r="I26" s="97">
        <v>-8609.6</v>
      </c>
      <c r="J26" s="99"/>
      <c r="K26" s="97">
        <v>8609.6</v>
      </c>
      <c r="L26" s="99"/>
      <c r="M26" s="97">
        <f>I26+K26</f>
        <v>0</v>
      </c>
    </row>
    <row r="27" spans="1:13" ht="12.65" customHeight="1" x14ac:dyDescent="0.7">
      <c r="A27" s="32"/>
      <c r="B27" s="24"/>
      <c r="C27" s="99"/>
      <c r="D27" s="98"/>
      <c r="E27" s="99"/>
      <c r="F27" s="99"/>
      <c r="G27" s="101"/>
      <c r="H27" s="101"/>
      <c r="I27" s="101"/>
      <c r="J27" s="99"/>
      <c r="K27" s="99"/>
      <c r="L27" s="99"/>
      <c r="M27" s="99"/>
    </row>
    <row r="28" spans="1:13" ht="22.5" thickBot="1" x14ac:dyDescent="0.75">
      <c r="A28" s="14" t="s">
        <v>132</v>
      </c>
      <c r="C28" s="65">
        <f>C12+C17+C21+C23+C26</f>
        <v>6142411</v>
      </c>
      <c r="D28" s="16"/>
      <c r="E28" s="65">
        <f>E12+E17+E21+E23+E26</f>
        <v>1448520</v>
      </c>
      <c r="F28" s="29"/>
      <c r="G28" s="65">
        <f>G12+G17+G21+G23+G26</f>
        <v>614241</v>
      </c>
      <c r="H28" s="16"/>
      <c r="I28" s="65">
        <f>I12+I16+I21+I23+I26</f>
        <v>393216.4</v>
      </c>
      <c r="J28" s="16"/>
      <c r="K28" s="65">
        <f>K12+K17+K21+K2+K26</f>
        <v>-7755.4</v>
      </c>
      <c r="L28" s="29"/>
      <c r="M28" s="65">
        <f>M12+M16+M21+M23+M26</f>
        <v>8590633</v>
      </c>
    </row>
    <row r="29" spans="1:13" ht="21.75" customHeight="1" thickTop="1" x14ac:dyDescent="0.65">
      <c r="G29" s="85"/>
      <c r="I29" s="47"/>
      <c r="K29" s="47"/>
      <c r="M29" s="47"/>
    </row>
    <row r="30" spans="1:13" ht="21.75" customHeight="1" x14ac:dyDescent="0.65">
      <c r="C30" s="133"/>
      <c r="D30" s="43"/>
      <c r="E30" s="133"/>
      <c r="F30" s="43"/>
      <c r="G30" s="133"/>
      <c r="H30" s="43"/>
      <c r="I30" s="133"/>
      <c r="J30" s="43"/>
      <c r="K30" s="133"/>
      <c r="L30" s="43"/>
      <c r="M30" s="133"/>
    </row>
    <row r="31" spans="1:13" ht="21.75" customHeight="1" x14ac:dyDescent="0.65">
      <c r="C31" s="43"/>
      <c r="D31" s="43"/>
      <c r="E31" s="43"/>
      <c r="F31" s="43"/>
      <c r="G31" s="43"/>
      <c r="H31" s="43"/>
      <c r="I31" s="43"/>
      <c r="J31" s="43"/>
      <c r="K31" s="133"/>
      <c r="L31" s="43"/>
      <c r="M31" s="43"/>
    </row>
    <row r="32" spans="1:13" ht="21.75" customHeight="1" x14ac:dyDescent="0.65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3:13" ht="21.75" customHeight="1" x14ac:dyDescent="0.65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</row>
    <row r="34" spans="3:13" ht="21.75" customHeight="1" x14ac:dyDescent="0.65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3:13" ht="21.75" customHeight="1" x14ac:dyDescent="0.65"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3:13" ht="21.75" customHeight="1" x14ac:dyDescent="0.65"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5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I79"/>
  <sheetViews>
    <sheetView showGridLines="0" tabSelected="1" topLeftCell="A38" zoomScale="80" zoomScaleNormal="80" zoomScaleSheetLayoutView="110" workbookViewId="0">
      <selection activeCell="O67" sqref="O67"/>
    </sheetView>
  </sheetViews>
  <sheetFormatPr defaultColWidth="9.09765625" defaultRowHeight="22.5" customHeight="1" x14ac:dyDescent="0.65"/>
  <cols>
    <col min="1" max="1" width="56.09765625" style="20" customWidth="1"/>
    <col min="2" max="2" width="15.09765625" style="135" customWidth="1"/>
    <col min="3" max="3" width="2.3984375" style="20" customWidth="1"/>
    <col min="4" max="4" width="15" style="63" customWidth="1"/>
    <col min="5" max="5" width="1.3984375" style="13" customWidth="1"/>
    <col min="6" max="6" width="15.09765625" style="63" customWidth="1"/>
    <col min="7" max="7" width="1.3984375" style="13" customWidth="1"/>
    <col min="8" max="8" width="15.09765625" style="63" customWidth="1"/>
    <col min="9" max="16384" width="9.09765625" style="13"/>
  </cols>
  <sheetData>
    <row r="1" spans="1:9" s="23" customFormat="1" ht="23" x14ac:dyDescent="0.7">
      <c r="A1" s="2" t="s">
        <v>0</v>
      </c>
      <c r="B1" s="136"/>
      <c r="C1" s="2"/>
      <c r="D1" s="63"/>
      <c r="E1" s="46"/>
      <c r="F1" s="63"/>
      <c r="G1" s="46"/>
      <c r="H1" s="63"/>
      <c r="I1" s="46"/>
    </row>
    <row r="2" spans="1:9" s="21" customFormat="1" ht="23" x14ac:dyDescent="0.7">
      <c r="A2" s="2" t="s">
        <v>139</v>
      </c>
      <c r="B2" s="136"/>
      <c r="C2" s="2"/>
      <c r="D2" s="63"/>
      <c r="E2" s="46"/>
      <c r="F2" s="63"/>
      <c r="G2" s="46"/>
      <c r="H2" s="63"/>
      <c r="I2" s="46"/>
    </row>
    <row r="3" spans="1:9" s="21" customFormat="1" ht="26" x14ac:dyDescent="0.8">
      <c r="A3" s="2"/>
      <c r="B3" s="136"/>
      <c r="C3" s="2"/>
      <c r="D3" s="142"/>
      <c r="E3" s="46"/>
      <c r="F3" s="142"/>
      <c r="G3" s="46"/>
      <c r="H3" s="142"/>
      <c r="I3" s="46"/>
    </row>
    <row r="4" spans="1:9" s="21" customFormat="1" ht="23" x14ac:dyDescent="0.7">
      <c r="A4" s="2"/>
      <c r="B4" s="234" t="s">
        <v>2</v>
      </c>
      <c r="C4" s="234"/>
      <c r="D4" s="234"/>
      <c r="E4"/>
      <c r="F4" s="234" t="s">
        <v>3</v>
      </c>
      <c r="G4" s="234"/>
      <c r="H4" s="234"/>
      <c r="I4" s="46"/>
    </row>
    <row r="5" spans="1:9" s="21" customFormat="1" ht="23" x14ac:dyDescent="0.7">
      <c r="A5" s="2"/>
      <c r="B5" s="236" t="s">
        <v>98</v>
      </c>
      <c r="C5" s="236"/>
      <c r="D5" s="236"/>
      <c r="E5" s="46"/>
      <c r="F5" s="236" t="s">
        <v>98</v>
      </c>
      <c r="G5" s="236"/>
      <c r="H5" s="236"/>
      <c r="I5" s="46"/>
    </row>
    <row r="6" spans="1:9" s="5" customFormat="1" ht="22" x14ac:dyDescent="0.7">
      <c r="A6" s="3"/>
      <c r="B6" s="236" t="s">
        <v>140</v>
      </c>
      <c r="C6" s="236"/>
      <c r="D6" s="236"/>
      <c r="E6" s="46"/>
      <c r="F6" s="236" t="s">
        <v>140</v>
      </c>
      <c r="G6" s="236"/>
      <c r="H6" s="236"/>
      <c r="I6" s="46"/>
    </row>
    <row r="7" spans="1:9" ht="23" x14ac:dyDescent="0.7">
      <c r="A7" s="2"/>
      <c r="B7" s="144" t="s">
        <v>141</v>
      </c>
      <c r="C7" s="2"/>
      <c r="D7" s="144">
        <v>2566</v>
      </c>
      <c r="E7" s="46"/>
      <c r="F7" s="144">
        <v>2567</v>
      </c>
      <c r="G7" s="46"/>
      <c r="H7" s="144">
        <v>2566</v>
      </c>
      <c r="I7" s="46"/>
    </row>
    <row r="8" spans="1:9" ht="23" x14ac:dyDescent="0.7">
      <c r="A8" s="2"/>
      <c r="B8" s="233" t="s">
        <v>9</v>
      </c>
      <c r="C8" s="233"/>
      <c r="D8" s="233"/>
      <c r="E8" s="233"/>
      <c r="F8" s="233"/>
      <c r="G8" s="233"/>
      <c r="H8" s="233"/>
      <c r="I8" s="46"/>
    </row>
    <row r="9" spans="1:9" s="21" customFormat="1" ht="22" x14ac:dyDescent="0.7">
      <c r="A9" s="6" t="s">
        <v>142</v>
      </c>
      <c r="B9" s="137"/>
      <c r="C9" s="6"/>
      <c r="D9" s="143"/>
      <c r="E9" s="145"/>
      <c r="F9" s="143"/>
      <c r="G9" s="145"/>
      <c r="H9" s="143"/>
      <c r="I9" s="46"/>
    </row>
    <row r="10" spans="1:9" s="23" customFormat="1" ht="21.5" x14ac:dyDescent="0.65">
      <c r="A10" s="32" t="s">
        <v>82</v>
      </c>
      <c r="B10" s="98">
        <f>'PL9M 10-11'!C27</f>
        <v>769005</v>
      </c>
      <c r="C10" s="51"/>
      <c r="D10" s="44">
        <v>753893</v>
      </c>
      <c r="E10" s="145"/>
      <c r="F10" s="44">
        <f>'PL9M 10-11'!G27</f>
        <v>770404</v>
      </c>
      <c r="G10" s="145"/>
      <c r="H10" s="44">
        <v>756209</v>
      </c>
      <c r="I10" s="46"/>
    </row>
    <row r="11" spans="1:9" ht="21.5" x14ac:dyDescent="0.65">
      <c r="A11" s="8" t="s">
        <v>143</v>
      </c>
      <c r="B11" s="98"/>
      <c r="C11" s="8"/>
      <c r="D11" s="44"/>
      <c r="E11" s="145"/>
      <c r="F11" s="44"/>
      <c r="G11" s="145"/>
      <c r="H11" s="44"/>
      <c r="I11" s="46"/>
    </row>
    <row r="12" spans="1:9" ht="21.5" x14ac:dyDescent="0.65">
      <c r="A12" t="s">
        <v>81</v>
      </c>
      <c r="B12" s="146">
        <f>-'PL9M 10-11'!C26</f>
        <v>197629</v>
      </c>
      <c r="C12" s="46"/>
      <c r="D12" s="28">
        <v>189327</v>
      </c>
      <c r="E12" s="145"/>
      <c r="F12" s="28">
        <f>-'PL9M 10-11'!G26</f>
        <v>197629</v>
      </c>
      <c r="G12" s="145"/>
      <c r="H12" s="28">
        <v>189327</v>
      </c>
      <c r="I12" s="46"/>
    </row>
    <row r="13" spans="1:9" ht="21.5" x14ac:dyDescent="0.65">
      <c r="A13" s="46" t="s">
        <v>79</v>
      </c>
      <c r="B13" s="146">
        <v>17476</v>
      </c>
      <c r="C13" s="46"/>
      <c r="D13" s="28">
        <v>12854</v>
      </c>
      <c r="E13" s="145"/>
      <c r="F13" s="28">
        <v>17263</v>
      </c>
      <c r="G13" s="145"/>
      <c r="H13" s="28">
        <v>12844</v>
      </c>
      <c r="I13" s="46"/>
    </row>
    <row r="14" spans="1:9" ht="21.5" x14ac:dyDescent="0.65">
      <c r="A14" s="46" t="s">
        <v>144</v>
      </c>
      <c r="B14" s="146">
        <v>396026</v>
      </c>
      <c r="C14" s="46"/>
      <c r="D14" s="28">
        <v>369748</v>
      </c>
      <c r="E14" s="145"/>
      <c r="F14" s="28">
        <v>396026</v>
      </c>
      <c r="G14" s="145"/>
      <c r="H14" s="28">
        <v>369748</v>
      </c>
      <c r="I14" s="46"/>
    </row>
    <row r="15" spans="1:9" ht="21.5" x14ac:dyDescent="0.65">
      <c r="A15" t="s">
        <v>145</v>
      </c>
      <c r="B15" s="146">
        <v>25815</v>
      </c>
      <c r="C15" s="46"/>
      <c r="D15" s="28">
        <v>21409</v>
      </c>
      <c r="E15" s="145"/>
      <c r="F15" s="28">
        <v>25129</v>
      </c>
      <c r="G15" s="145"/>
      <c r="H15" s="28">
        <v>21172</v>
      </c>
      <c r="I15" s="46"/>
    </row>
    <row r="16" spans="1:9" ht="21.5" x14ac:dyDescent="0.65">
      <c r="A16" t="s">
        <v>146</v>
      </c>
      <c r="B16" s="146">
        <v>43384</v>
      </c>
      <c r="C16" s="46"/>
      <c r="D16" s="28">
        <v>37990</v>
      </c>
      <c r="E16" s="145"/>
      <c r="F16" s="28">
        <v>43384</v>
      </c>
      <c r="G16" s="145"/>
      <c r="H16" s="28">
        <v>37990</v>
      </c>
      <c r="I16" s="46"/>
    </row>
    <row r="17" spans="1:9" ht="21.5" x14ac:dyDescent="0.65">
      <c r="A17" t="s">
        <v>147</v>
      </c>
      <c r="B17" s="146">
        <v>8837</v>
      </c>
      <c r="C17" s="46"/>
      <c r="D17" s="28">
        <v>8793</v>
      </c>
      <c r="E17" s="145"/>
      <c r="F17" s="28">
        <v>8832</v>
      </c>
      <c r="G17" s="145"/>
      <c r="H17" s="28">
        <v>8793</v>
      </c>
      <c r="I17" s="46"/>
    </row>
    <row r="18" spans="1:9" ht="21.5" x14ac:dyDescent="0.65">
      <c r="A18" s="46" t="s">
        <v>72</v>
      </c>
      <c r="B18" s="146">
        <v>-19196</v>
      </c>
      <c r="C18" s="46"/>
      <c r="D18" s="28">
        <v>-19955</v>
      </c>
      <c r="E18" s="145"/>
      <c r="F18" s="28">
        <v>-18926</v>
      </c>
      <c r="G18" s="145"/>
      <c r="H18" s="28">
        <v>-19955</v>
      </c>
      <c r="I18" s="46"/>
    </row>
    <row r="19" spans="1:9" ht="21.5" x14ac:dyDescent="0.65">
      <c r="A19" t="s">
        <v>148</v>
      </c>
      <c r="B19" s="146"/>
      <c r="C19" s="46"/>
      <c r="D19" s="28"/>
      <c r="E19" s="145"/>
      <c r="F19" s="28"/>
      <c r="G19" s="145"/>
      <c r="H19" s="28"/>
      <c r="I19" s="46"/>
    </row>
    <row r="20" spans="1:9" ht="21.5" x14ac:dyDescent="0.65">
      <c r="A20" t="s">
        <v>149</v>
      </c>
      <c r="B20" s="146">
        <v>-1881</v>
      </c>
      <c r="C20" s="46"/>
      <c r="D20" s="28">
        <v>0</v>
      </c>
      <c r="E20" s="145"/>
      <c r="F20" s="28">
        <v>-1881</v>
      </c>
      <c r="G20" s="145"/>
      <c r="H20" s="28">
        <v>0</v>
      </c>
      <c r="I20" s="46"/>
    </row>
    <row r="21" spans="1:9" ht="21.5" x14ac:dyDescent="0.65">
      <c r="A21" t="s">
        <v>150</v>
      </c>
      <c r="B21" s="98">
        <v>-705</v>
      </c>
      <c r="C21" s="221"/>
      <c r="D21" s="28">
        <v>296</v>
      </c>
      <c r="E21" s="223"/>
      <c r="F21" s="28">
        <v>-705</v>
      </c>
      <c r="G21" s="223"/>
      <c r="H21" s="28">
        <v>296</v>
      </c>
      <c r="I21" s="46"/>
    </row>
    <row r="22" spans="1:9" s="5" customFormat="1" ht="22" x14ac:dyDescent="0.7">
      <c r="A22" s="68"/>
      <c r="B22" s="147">
        <f>SUM(B10:B21)</f>
        <v>1436390</v>
      </c>
      <c r="C22" s="224"/>
      <c r="D22" s="147">
        <f>SUM(D10:D21)</f>
        <v>1374355</v>
      </c>
      <c r="E22" s="225"/>
      <c r="F22" s="147">
        <f>SUM(F10:F21)</f>
        <v>1437155</v>
      </c>
      <c r="G22" s="225"/>
      <c r="H22" s="147">
        <f>SUM(H10:H21)</f>
        <v>1376424</v>
      </c>
      <c r="I22" s="46"/>
    </row>
    <row r="23" spans="1:9" s="23" customFormat="1" ht="21.5" x14ac:dyDescent="0.65">
      <c r="A23" s="8" t="s">
        <v>151</v>
      </c>
      <c r="B23" s="99"/>
      <c r="C23" s="226"/>
      <c r="D23" s="99"/>
      <c r="E23" s="223"/>
      <c r="F23" s="99"/>
      <c r="G23" s="223"/>
      <c r="H23" s="99"/>
      <c r="I23" s="46"/>
    </row>
    <row r="24" spans="1:9" s="23" customFormat="1" ht="21.5" x14ac:dyDescent="0.65">
      <c r="A24" t="s">
        <v>12</v>
      </c>
      <c r="B24" s="99">
        <v>2701</v>
      </c>
      <c r="C24" s="226"/>
      <c r="D24" s="201">
        <v>-538</v>
      </c>
      <c r="E24" s="223"/>
      <c r="F24" s="201">
        <v>4710</v>
      </c>
      <c r="G24" s="223"/>
      <c r="H24" s="201">
        <v>-537</v>
      </c>
      <c r="I24" s="46"/>
    </row>
    <row r="25" spans="1:9" s="23" customFormat="1" ht="21.5" x14ac:dyDescent="0.65">
      <c r="A25" s="46" t="s">
        <v>13</v>
      </c>
      <c r="B25" s="99">
        <v>-9153</v>
      </c>
      <c r="C25" s="226"/>
      <c r="D25" s="201">
        <v>-3366</v>
      </c>
      <c r="E25" s="223"/>
      <c r="F25" s="201">
        <v>-9153</v>
      </c>
      <c r="G25" s="223"/>
      <c r="H25" s="201">
        <v>-3366</v>
      </c>
      <c r="I25" s="46"/>
    </row>
    <row r="26" spans="1:9" s="23" customFormat="1" ht="21.5" x14ac:dyDescent="0.65">
      <c r="A26" s="46" t="s">
        <v>17</v>
      </c>
      <c r="B26" s="227">
        <v>-112</v>
      </c>
      <c r="C26" s="221"/>
      <c r="D26" s="201">
        <v>46</v>
      </c>
      <c r="E26" s="223"/>
      <c r="F26" s="201">
        <f>2013-1</f>
        <v>2012</v>
      </c>
      <c r="G26" s="223"/>
      <c r="H26" s="201">
        <v>59</v>
      </c>
      <c r="I26" s="46"/>
    </row>
    <row r="27" spans="1:9" s="23" customFormat="1" ht="21.5" x14ac:dyDescent="0.65">
      <c r="A27" s="46" t="s">
        <v>27</v>
      </c>
      <c r="B27" s="227">
        <f>327+1</f>
        <v>328</v>
      </c>
      <c r="C27" s="221"/>
      <c r="D27" s="201">
        <v>462</v>
      </c>
      <c r="E27" s="223"/>
      <c r="F27" s="201">
        <v>360</v>
      </c>
      <c r="G27" s="223"/>
      <c r="H27" s="201">
        <v>462</v>
      </c>
      <c r="I27" s="46"/>
    </row>
    <row r="28" spans="1:9" s="23" customFormat="1" ht="21.5" x14ac:dyDescent="0.65">
      <c r="A28" t="s">
        <v>32</v>
      </c>
      <c r="B28" s="227">
        <v>15708</v>
      </c>
      <c r="C28" s="221"/>
      <c r="D28" s="201">
        <v>-14232</v>
      </c>
      <c r="E28" s="223"/>
      <c r="F28" s="201">
        <v>15399</v>
      </c>
      <c r="G28" s="223"/>
      <c r="H28" s="201">
        <v>-14235</v>
      </c>
      <c r="I28" s="46"/>
    </row>
    <row r="29" spans="1:9" s="23" customFormat="1" ht="21.5" x14ac:dyDescent="0.65">
      <c r="A29" t="s">
        <v>40</v>
      </c>
      <c r="B29" s="227">
        <v>12838</v>
      </c>
      <c r="C29" s="221"/>
      <c r="D29" s="201">
        <v>9126</v>
      </c>
      <c r="E29" s="223"/>
      <c r="F29" s="201">
        <v>12867</v>
      </c>
      <c r="G29" s="223"/>
      <c r="H29" s="201">
        <v>9118</v>
      </c>
      <c r="I29" s="46"/>
    </row>
    <row r="30" spans="1:9" s="23" customFormat="1" ht="21.5" x14ac:dyDescent="0.65">
      <c r="A30" t="s">
        <v>43</v>
      </c>
      <c r="B30" s="99">
        <v>2750</v>
      </c>
      <c r="C30" s="221"/>
      <c r="D30" s="201">
        <v>9924</v>
      </c>
      <c r="E30" s="223"/>
      <c r="F30" s="201">
        <v>2750</v>
      </c>
      <c r="G30" s="223"/>
      <c r="H30" s="201">
        <v>9924</v>
      </c>
      <c r="I30" s="46"/>
    </row>
    <row r="31" spans="1:9" s="23" customFormat="1" ht="21.5" x14ac:dyDescent="0.65">
      <c r="A31" t="s">
        <v>152</v>
      </c>
      <c r="B31" s="99"/>
      <c r="C31" s="221"/>
      <c r="D31" s="221"/>
      <c r="E31" s="221"/>
      <c r="F31" s="221"/>
      <c r="G31" s="221"/>
      <c r="H31" s="221"/>
      <c r="I31" s="46"/>
    </row>
    <row r="32" spans="1:9" s="23" customFormat="1" ht="21.5" x14ac:dyDescent="0.65">
      <c r="A32" t="s">
        <v>46</v>
      </c>
      <c r="B32" s="99">
        <v>-9723</v>
      </c>
      <c r="C32" s="221"/>
      <c r="D32" s="201">
        <v>-5486</v>
      </c>
      <c r="E32" s="223"/>
      <c r="F32" s="201">
        <v>-9723</v>
      </c>
      <c r="G32" s="223"/>
      <c r="H32" s="201">
        <v>-5486</v>
      </c>
      <c r="I32" s="46"/>
    </row>
    <row r="33" spans="1:9" s="23" customFormat="1" ht="21.5" x14ac:dyDescent="0.65">
      <c r="A33" t="s">
        <v>152</v>
      </c>
      <c r="B33" s="99"/>
      <c r="C33" s="221"/>
      <c r="D33" s="221"/>
      <c r="E33" s="221"/>
      <c r="F33" s="221"/>
      <c r="G33" s="221"/>
      <c r="H33" s="221"/>
      <c r="I33" s="46"/>
    </row>
    <row r="34" spans="1:9" s="23" customFormat="1" ht="21.5" x14ac:dyDescent="0.65">
      <c r="A34" t="s">
        <v>39</v>
      </c>
      <c r="B34" s="91">
        <v>-45036</v>
      </c>
      <c r="C34" s="221"/>
      <c r="D34" s="228">
        <v>-54288</v>
      </c>
      <c r="E34" s="229"/>
      <c r="F34" s="228">
        <v>-45036</v>
      </c>
      <c r="G34" s="229"/>
      <c r="H34" s="228">
        <v>-54288</v>
      </c>
      <c r="I34" s="46"/>
    </row>
    <row r="35" spans="1:9" s="21" customFormat="1" ht="21.5" x14ac:dyDescent="0.65">
      <c r="A35" t="s">
        <v>153</v>
      </c>
      <c r="B35" s="29">
        <f>SUM(B22:B34)</f>
        <v>1406691</v>
      </c>
      <c r="C35" s="221"/>
      <c r="D35" s="29">
        <f>SUM(D22:D34)</f>
        <v>1316003</v>
      </c>
      <c r="E35" s="229"/>
      <c r="F35" s="29">
        <f>SUM(F22:F34)</f>
        <v>1411341</v>
      </c>
      <c r="G35" s="229"/>
      <c r="H35" s="29">
        <f>SUM(H22:H34)</f>
        <v>1318075</v>
      </c>
      <c r="I35" s="46"/>
    </row>
    <row r="36" spans="1:9" s="21" customFormat="1" ht="21.5" x14ac:dyDescent="0.65">
      <c r="A36" t="s">
        <v>154</v>
      </c>
      <c r="B36" s="99">
        <v>-254472</v>
      </c>
      <c r="C36" s="221"/>
      <c r="D36" s="29">
        <v>-235866</v>
      </c>
      <c r="E36" s="229"/>
      <c r="F36" s="29">
        <v>-254472</v>
      </c>
      <c r="G36" s="229"/>
      <c r="H36" s="29">
        <v>-235866</v>
      </c>
      <c r="I36" s="46"/>
    </row>
    <row r="37" spans="1:9" s="5" customFormat="1" ht="22" x14ac:dyDescent="0.7">
      <c r="A37" s="9" t="s">
        <v>155</v>
      </c>
      <c r="B37" s="205">
        <f>SUM(B35:B36)</f>
        <v>1152219</v>
      </c>
      <c r="C37" s="218"/>
      <c r="D37" s="205">
        <f>SUM(D35:D36)</f>
        <v>1080137</v>
      </c>
      <c r="E37" s="223"/>
      <c r="F37" s="205">
        <f>SUM(F35:F36)</f>
        <v>1156869</v>
      </c>
      <c r="G37" s="223"/>
      <c r="H37" s="205">
        <f>SUM(H35:H36)</f>
        <v>1082209</v>
      </c>
      <c r="I37" s="46"/>
    </row>
    <row r="38" spans="1:9" s="5" customFormat="1" ht="22" x14ac:dyDescent="0.7">
      <c r="A38" s="9"/>
      <c r="B38" s="28"/>
      <c r="C38" s="230"/>
      <c r="D38" s="16"/>
      <c r="E38" s="223"/>
      <c r="F38" s="16"/>
      <c r="G38" s="223"/>
      <c r="H38" s="16"/>
      <c r="I38" s="46"/>
    </row>
    <row r="39" spans="1:9" s="23" customFormat="1" ht="23" x14ac:dyDescent="0.7">
      <c r="A39" s="2" t="s">
        <v>0</v>
      </c>
      <c r="B39" s="138"/>
      <c r="C39" s="231"/>
      <c r="D39" s="63"/>
      <c r="E39" s="221"/>
      <c r="F39" s="63"/>
      <c r="G39" s="221"/>
      <c r="H39" s="63"/>
      <c r="I39" s="46"/>
    </row>
    <row r="40" spans="1:9" s="21" customFormat="1" ht="23" x14ac:dyDescent="0.7">
      <c r="A40" s="2" t="s">
        <v>139</v>
      </c>
      <c r="B40" s="138"/>
      <c r="C40" s="231"/>
      <c r="D40" s="63"/>
      <c r="E40" s="221"/>
      <c r="F40" s="63"/>
      <c r="G40" s="221"/>
      <c r="H40" s="63"/>
      <c r="I40" s="46"/>
    </row>
    <row r="41" spans="1:9" s="21" customFormat="1" ht="26" x14ac:dyDescent="0.8">
      <c r="A41" s="2"/>
      <c r="B41" s="138"/>
      <c r="C41" s="231"/>
      <c r="D41" s="142"/>
      <c r="E41" s="221"/>
      <c r="F41" s="142"/>
      <c r="G41" s="221"/>
      <c r="H41" s="142"/>
      <c r="I41" s="46"/>
    </row>
    <row r="42" spans="1:9" s="21" customFormat="1" ht="23" x14ac:dyDescent="0.7">
      <c r="A42" s="2"/>
      <c r="B42" s="235" t="s">
        <v>2</v>
      </c>
      <c r="C42" s="235"/>
      <c r="D42" s="235"/>
      <c r="E42" s="195"/>
      <c r="F42" s="235" t="s">
        <v>3</v>
      </c>
      <c r="G42" s="235"/>
      <c r="H42" s="235"/>
      <c r="I42" s="46"/>
    </row>
    <row r="43" spans="1:9" s="21" customFormat="1" ht="23" x14ac:dyDescent="0.7">
      <c r="A43" s="2"/>
      <c r="B43" s="240" t="s">
        <v>98</v>
      </c>
      <c r="C43" s="240"/>
      <c r="D43" s="240"/>
      <c r="E43" s="221"/>
      <c r="F43" s="240" t="s">
        <v>98</v>
      </c>
      <c r="G43" s="240"/>
      <c r="H43" s="240"/>
      <c r="I43" s="46"/>
    </row>
    <row r="44" spans="1:9" s="5" customFormat="1" ht="22" x14ac:dyDescent="0.7">
      <c r="A44" s="3"/>
      <c r="B44" s="240" t="s">
        <v>140</v>
      </c>
      <c r="C44" s="240"/>
      <c r="D44" s="240"/>
      <c r="E44" s="221"/>
      <c r="F44" s="240" t="s">
        <v>140</v>
      </c>
      <c r="G44" s="240"/>
      <c r="H44" s="240"/>
      <c r="I44" s="46"/>
    </row>
    <row r="45" spans="1:9" ht="23" x14ac:dyDescent="0.7">
      <c r="A45" s="2"/>
      <c r="B45" s="138" t="s">
        <v>141</v>
      </c>
      <c r="C45" s="231"/>
      <c r="D45" s="153">
        <v>2566</v>
      </c>
      <c r="E45" s="138"/>
      <c r="F45" s="153">
        <v>2567</v>
      </c>
      <c r="G45" s="138"/>
      <c r="H45" s="153">
        <v>2566</v>
      </c>
      <c r="I45" s="46"/>
    </row>
    <row r="46" spans="1:9" ht="23" x14ac:dyDescent="0.7">
      <c r="A46" s="2"/>
      <c r="B46" s="239" t="s">
        <v>9</v>
      </c>
      <c r="C46" s="239"/>
      <c r="D46" s="239"/>
      <c r="E46" s="239"/>
      <c r="F46" s="239"/>
      <c r="G46" s="239"/>
      <c r="H46" s="239"/>
      <c r="I46" s="46"/>
    </row>
    <row r="47" spans="1:9" s="23" customFormat="1" ht="22" x14ac:dyDescent="0.7">
      <c r="A47" s="7" t="s">
        <v>156</v>
      </c>
      <c r="B47" s="139"/>
      <c r="C47" s="232"/>
      <c r="D47" s="35"/>
      <c r="E47" s="223"/>
      <c r="F47" s="35"/>
      <c r="G47" s="223"/>
      <c r="H47" s="35"/>
      <c r="I47" s="46"/>
    </row>
    <row r="48" spans="1:9" s="23" customFormat="1" ht="21.5" x14ac:dyDescent="0.65">
      <c r="A48" t="s">
        <v>157</v>
      </c>
      <c r="B48" s="98">
        <v>0</v>
      </c>
      <c r="C48" s="221"/>
      <c r="D48" s="174">
        <v>0</v>
      </c>
      <c r="E48" s="223"/>
      <c r="F48" s="174">
        <v>0</v>
      </c>
      <c r="G48" s="223"/>
      <c r="H48" s="201">
        <v>-27400</v>
      </c>
      <c r="I48" s="46"/>
    </row>
    <row r="49" spans="1:9" s="23" customFormat="1" ht="21.5" x14ac:dyDescent="0.65">
      <c r="A49" t="s">
        <v>158</v>
      </c>
      <c r="B49" s="98">
        <v>239320</v>
      </c>
      <c r="C49" s="221"/>
      <c r="D49" s="35">
        <v>172133</v>
      </c>
      <c r="E49" s="223"/>
      <c r="F49" s="35">
        <v>239320</v>
      </c>
      <c r="G49" s="223"/>
      <c r="H49" s="35">
        <v>172133</v>
      </c>
      <c r="I49" s="46"/>
    </row>
    <row r="50" spans="1:9" s="23" customFormat="1" ht="21.5" x14ac:dyDescent="0.65">
      <c r="A50" t="s">
        <v>159</v>
      </c>
      <c r="B50" s="98">
        <v>355413</v>
      </c>
      <c r="C50" s="221"/>
      <c r="D50" s="35">
        <v>0</v>
      </c>
      <c r="E50" s="223"/>
      <c r="F50" s="35">
        <v>355413</v>
      </c>
      <c r="G50" s="223"/>
      <c r="H50" s="35">
        <v>0</v>
      </c>
      <c r="I50" s="46"/>
    </row>
    <row r="51" spans="1:9" s="23" customFormat="1" ht="21.5" x14ac:dyDescent="0.65">
      <c r="A51" t="s">
        <v>160</v>
      </c>
      <c r="B51" s="98">
        <v>-119556</v>
      </c>
      <c r="C51" s="221"/>
      <c r="D51" s="35">
        <v>-70283</v>
      </c>
      <c r="E51" s="223"/>
      <c r="F51" s="35">
        <v>-119556</v>
      </c>
      <c r="G51" s="223"/>
      <c r="H51" s="35">
        <v>-70283</v>
      </c>
      <c r="I51" s="46"/>
    </row>
    <row r="52" spans="1:9" s="23" customFormat="1" ht="21.5" x14ac:dyDescent="0.65">
      <c r="A52" t="s">
        <v>161</v>
      </c>
      <c r="B52" s="179">
        <f>-392116+1</f>
        <v>-392115</v>
      </c>
      <c r="C52" s="221"/>
      <c r="D52" s="35">
        <v>-165040</v>
      </c>
      <c r="E52" s="223"/>
      <c r="F52" s="35">
        <v>-392116</v>
      </c>
      <c r="G52" s="223"/>
      <c r="H52" s="35">
        <v>-165040</v>
      </c>
      <c r="I52" s="46"/>
    </row>
    <row r="53" spans="1:9" s="23" customFormat="1" ht="21.5" x14ac:dyDescent="0.65">
      <c r="A53" t="s">
        <v>162</v>
      </c>
      <c r="B53" s="98">
        <v>-21696</v>
      </c>
      <c r="C53" s="221"/>
      <c r="D53" s="35">
        <v>-31072</v>
      </c>
      <c r="E53" s="223"/>
      <c r="F53" s="35">
        <v>-21696</v>
      </c>
      <c r="G53" s="223"/>
      <c r="H53" s="35">
        <v>-31072</v>
      </c>
      <c r="I53" s="46"/>
    </row>
    <row r="54" spans="1:9" s="23" customFormat="1" ht="21.5" x14ac:dyDescent="0.65">
      <c r="A54" t="s">
        <v>163</v>
      </c>
      <c r="B54" s="98">
        <v>744</v>
      </c>
      <c r="C54" s="221"/>
      <c r="D54" s="35">
        <v>136</v>
      </c>
      <c r="E54" s="223"/>
      <c r="F54" s="35">
        <v>744</v>
      </c>
      <c r="G54" s="223"/>
      <c r="H54" s="35">
        <v>136</v>
      </c>
      <c r="I54" s="46"/>
    </row>
    <row r="55" spans="1:9" s="23" customFormat="1" ht="21.5" x14ac:dyDescent="0.65">
      <c r="A55" t="s">
        <v>164</v>
      </c>
      <c r="B55" s="179">
        <v>-70625</v>
      </c>
      <c r="C55" s="221"/>
      <c r="D55" s="35">
        <v>-35828</v>
      </c>
      <c r="E55" s="223"/>
      <c r="F55" s="35">
        <v>-70165</v>
      </c>
      <c r="G55" s="223"/>
      <c r="H55" s="35">
        <v>-35291</v>
      </c>
      <c r="I55" s="46"/>
    </row>
    <row r="56" spans="1:9" s="23" customFormat="1" ht="21.5" x14ac:dyDescent="0.65">
      <c r="A56" t="s">
        <v>165</v>
      </c>
      <c r="B56" s="98">
        <v>20027</v>
      </c>
      <c r="C56" s="221"/>
      <c r="D56" s="35">
        <v>19252</v>
      </c>
      <c r="E56" s="223"/>
      <c r="F56" s="35">
        <v>20022</v>
      </c>
      <c r="G56" s="223"/>
      <c r="H56" s="35">
        <v>19252</v>
      </c>
      <c r="I56" s="46"/>
    </row>
    <row r="57" spans="1:9" s="5" customFormat="1" ht="22" x14ac:dyDescent="0.7">
      <c r="A57" s="53" t="s">
        <v>166</v>
      </c>
      <c r="B57" s="64">
        <f>SUM(B48:B56)</f>
        <v>11512</v>
      </c>
      <c r="C57" s="218"/>
      <c r="D57" s="64">
        <f>SUM(D48:D56)</f>
        <v>-110702</v>
      </c>
      <c r="E57" s="225"/>
      <c r="F57" s="64">
        <f>SUM(F48:F56)</f>
        <v>11966</v>
      </c>
      <c r="G57" s="225"/>
      <c r="H57" s="64">
        <f>SUM(H48:H56)</f>
        <v>-137565</v>
      </c>
      <c r="I57" s="46"/>
    </row>
    <row r="58" spans="1:9" s="5" customFormat="1" ht="22" x14ac:dyDescent="0.7">
      <c r="A58" s="9"/>
      <c r="B58" s="16"/>
      <c r="C58" s="230"/>
      <c r="D58" s="16"/>
      <c r="E58" s="223"/>
      <c r="F58" s="16"/>
      <c r="G58" s="223"/>
      <c r="H58" s="16"/>
      <c r="I58" s="46"/>
    </row>
    <row r="59" spans="1:9" s="23" customFormat="1" ht="22" x14ac:dyDescent="0.7">
      <c r="A59" s="7" t="s">
        <v>167</v>
      </c>
      <c r="B59" s="98"/>
      <c r="C59" s="232"/>
      <c r="D59" s="98"/>
      <c r="E59" s="223"/>
      <c r="F59" s="98"/>
      <c r="G59" s="223"/>
      <c r="H59" s="98"/>
      <c r="I59" s="46"/>
    </row>
    <row r="60" spans="1:9" s="23" customFormat="1" ht="21.5" x14ac:dyDescent="0.65">
      <c r="A60" t="s">
        <v>168</v>
      </c>
      <c r="B60" s="98">
        <v>0</v>
      </c>
      <c r="C60" s="221"/>
      <c r="D60" s="35">
        <v>12600</v>
      </c>
      <c r="E60" s="150"/>
      <c r="F60" s="35">
        <v>0</v>
      </c>
      <c r="G60" s="150"/>
      <c r="H60" s="35">
        <v>0</v>
      </c>
      <c r="I60" s="46"/>
    </row>
    <row r="61" spans="1:9" s="23" customFormat="1" ht="21.5" x14ac:dyDescent="0.65">
      <c r="A61" t="s">
        <v>169</v>
      </c>
      <c r="B61" s="98">
        <v>1020642</v>
      </c>
      <c r="C61" s="221"/>
      <c r="D61" s="35">
        <v>2050000</v>
      </c>
      <c r="E61" s="150"/>
      <c r="F61" s="35">
        <v>1020642</v>
      </c>
      <c r="G61" s="150"/>
      <c r="H61" s="35">
        <v>2050000</v>
      </c>
      <c r="I61" s="46"/>
    </row>
    <row r="62" spans="1:9" s="23" customFormat="1" ht="21.5" x14ac:dyDescent="0.65">
      <c r="A62" t="s">
        <v>170</v>
      </c>
      <c r="B62" s="179">
        <v>-1400000</v>
      </c>
      <c r="C62" s="221"/>
      <c r="D62" s="211">
        <v>-1150000</v>
      </c>
      <c r="E62" s="223"/>
      <c r="F62" s="211">
        <v>-1400000</v>
      </c>
      <c r="G62" s="150"/>
      <c r="H62" s="211">
        <v>-1150000</v>
      </c>
      <c r="I62" s="46"/>
    </row>
    <row r="63" spans="1:9" s="23" customFormat="1" ht="21.5" x14ac:dyDescent="0.65">
      <c r="A63" t="s">
        <v>171</v>
      </c>
      <c r="B63" s="132">
        <f>-11579</f>
        <v>-11579</v>
      </c>
      <c r="C63" s="221"/>
      <c r="D63" s="35">
        <v>-10076</v>
      </c>
      <c r="E63" s="150"/>
      <c r="F63" s="35">
        <f>-11040+1</f>
        <v>-11039</v>
      </c>
      <c r="G63" s="223"/>
      <c r="H63" s="35">
        <v>-9869</v>
      </c>
      <c r="I63" s="46"/>
    </row>
    <row r="64" spans="1:9" s="23" customFormat="1" ht="21.5" x14ac:dyDescent="0.65">
      <c r="A64" t="s">
        <v>172</v>
      </c>
      <c r="B64" s="98">
        <v>-693068</v>
      </c>
      <c r="C64" s="46"/>
      <c r="D64" s="44">
        <v>-1861228</v>
      </c>
      <c r="E64" s="145"/>
      <c r="F64" s="44">
        <v>-693068</v>
      </c>
      <c r="G64" s="145"/>
      <c r="H64" s="44">
        <v>-1861228</v>
      </c>
      <c r="I64" s="46"/>
    </row>
    <row r="65" spans="1:9" s="23" customFormat="1" ht="21.5" x14ac:dyDescent="0.65">
      <c r="A65" t="s">
        <v>173</v>
      </c>
      <c r="B65" s="98">
        <v>-15376</v>
      </c>
      <c r="C65" s="46"/>
      <c r="D65" s="44">
        <v>-11380</v>
      </c>
      <c r="E65" s="145"/>
      <c r="F65" s="44">
        <v>-15163</v>
      </c>
      <c r="G65" s="145"/>
      <c r="H65" s="44">
        <v>-11370</v>
      </c>
      <c r="I65" s="46"/>
    </row>
    <row r="66" spans="1:9" s="5" customFormat="1" ht="22" x14ac:dyDescent="0.7">
      <c r="A66" s="9" t="s">
        <v>174</v>
      </c>
      <c r="B66" s="64">
        <f>SUM(B60:B65)</f>
        <v>-1099381</v>
      </c>
      <c r="C66" s="120"/>
      <c r="D66" s="64">
        <f>SUM(D60:D65)</f>
        <v>-970084</v>
      </c>
      <c r="E66" s="148"/>
      <c r="F66" s="64">
        <f>SUM(F60:F65)</f>
        <v>-1098628</v>
      </c>
      <c r="G66" s="148"/>
      <c r="H66" s="64">
        <f>SUM(H60:H65)</f>
        <v>-982467</v>
      </c>
      <c r="I66" s="46"/>
    </row>
    <row r="67" spans="1:9" s="23" customFormat="1" ht="22" x14ac:dyDescent="0.7">
      <c r="A67" s="4"/>
      <c r="B67" s="99"/>
      <c r="C67" s="122"/>
      <c r="D67" s="99"/>
      <c r="E67" s="151"/>
      <c r="F67" s="99"/>
      <c r="G67" s="151"/>
      <c r="H67" s="99"/>
      <c r="I67" s="46"/>
    </row>
    <row r="68" spans="1:9" s="5" customFormat="1" ht="22" x14ac:dyDescent="0.7">
      <c r="A68" s="53" t="s">
        <v>175</v>
      </c>
      <c r="B68" s="17">
        <f>B66+B57+B37</f>
        <v>64350</v>
      </c>
      <c r="C68" s="129"/>
      <c r="D68" s="17">
        <f>D66+D57+D37</f>
        <v>-649</v>
      </c>
      <c r="E68" s="130"/>
      <c r="F68" s="17">
        <f>F66+F57+F37</f>
        <v>70207</v>
      </c>
      <c r="G68" s="130"/>
      <c r="H68" s="17">
        <f>H66+H57+H37</f>
        <v>-37823</v>
      </c>
      <c r="I68" s="46"/>
    </row>
    <row r="69" spans="1:9" s="23" customFormat="1" ht="21.5" x14ac:dyDescent="0.65">
      <c r="A69" s="187" t="s">
        <v>176</v>
      </c>
      <c r="B69" s="97">
        <v>252872</v>
      </c>
      <c r="C69" s="152"/>
      <c r="D69" s="97">
        <v>306938</v>
      </c>
      <c r="E69" s="148"/>
      <c r="F69" s="97">
        <v>217788</v>
      </c>
      <c r="G69" s="148"/>
      <c r="H69" s="97">
        <v>306938</v>
      </c>
      <c r="I69" s="46"/>
    </row>
    <row r="70" spans="1:9" s="5" customFormat="1" thickBot="1" x14ac:dyDescent="0.75">
      <c r="A70" s="3" t="s">
        <v>177</v>
      </c>
      <c r="B70" s="65">
        <f>SUM(B68:B69)</f>
        <v>317222</v>
      </c>
      <c r="C70" s="120"/>
      <c r="D70" s="65">
        <f>SUM(D68:D69)</f>
        <v>306289</v>
      </c>
      <c r="E70" s="148"/>
      <c r="F70" s="65">
        <f>SUM(F68:F69)</f>
        <v>287995</v>
      </c>
      <c r="G70" s="148"/>
      <c r="H70" s="65">
        <f>SUM(H68:H69)</f>
        <v>269115</v>
      </c>
      <c r="I70" s="46"/>
    </row>
    <row r="71" spans="1:9" ht="22" thickTop="1" x14ac:dyDescent="0.65">
      <c r="A71" s="131"/>
      <c r="B71" s="132"/>
      <c r="C71" s="131"/>
      <c r="D71" s="132"/>
      <c r="E71" s="46"/>
      <c r="F71" s="132"/>
      <c r="G71" s="46"/>
      <c r="H71" s="132"/>
      <c r="I71" s="46"/>
    </row>
    <row r="72" spans="1:9" ht="22" x14ac:dyDescent="0.7">
      <c r="A72" s="61" t="s">
        <v>178</v>
      </c>
      <c r="B72" s="132"/>
      <c r="C72" s="61"/>
      <c r="D72" s="132"/>
      <c r="E72" s="46"/>
      <c r="F72" s="132"/>
      <c r="G72" s="46"/>
      <c r="H72" s="132"/>
      <c r="I72" s="46"/>
    </row>
    <row r="73" spans="1:9" ht="21.5" x14ac:dyDescent="0.65">
      <c r="A73" s="62" t="s">
        <v>179</v>
      </c>
      <c r="B73" s="132">
        <v>812</v>
      </c>
      <c r="C73" s="131"/>
      <c r="D73" s="132">
        <v>14275</v>
      </c>
      <c r="E73" s="46"/>
      <c r="F73" s="132">
        <v>812</v>
      </c>
      <c r="G73" s="46"/>
      <c r="H73" s="132">
        <v>14275</v>
      </c>
      <c r="I73" s="46"/>
    </row>
    <row r="74" spans="1:9" ht="21.5" x14ac:dyDescent="0.65">
      <c r="A74" s="62" t="s">
        <v>24</v>
      </c>
      <c r="B74" s="63">
        <f>'BS5-7'!C45+'BS5-7'!C55</f>
        <v>37954</v>
      </c>
      <c r="C74" s="220"/>
      <c r="D74" s="35">
        <v>37981</v>
      </c>
      <c r="E74" s="221"/>
      <c r="F74" s="63">
        <f>'BS5-7'!G45+'BS5-7'!G55</f>
        <v>32553</v>
      </c>
      <c r="G74" s="46"/>
      <c r="H74" s="35">
        <v>35578</v>
      </c>
      <c r="I74" s="46"/>
    </row>
    <row r="75" spans="1:9" ht="22.5" customHeight="1" x14ac:dyDescent="0.65">
      <c r="A75" s="131"/>
      <c r="C75" s="131"/>
      <c r="E75" s="46"/>
      <c r="G75" s="46"/>
      <c r="I75" s="46"/>
    </row>
    <row r="78" spans="1:9" ht="22.5" customHeight="1" x14ac:dyDescent="0.65">
      <c r="A78" s="69"/>
      <c r="B78" s="140"/>
      <c r="C78" s="69"/>
      <c r="E78" s="46"/>
      <c r="G78" s="46"/>
      <c r="I78" s="46"/>
    </row>
    <row r="79" spans="1:9" ht="22.5" customHeight="1" x14ac:dyDescent="0.65">
      <c r="A79" s="30"/>
      <c r="B79" s="141"/>
      <c r="C79" s="30"/>
      <c r="E79" s="46"/>
      <c r="G79" s="46"/>
      <c r="I79" s="46"/>
    </row>
  </sheetData>
  <mergeCells count="14">
    <mergeCell ref="B46:H46"/>
    <mergeCell ref="F5:H5"/>
    <mergeCell ref="F6:H6"/>
    <mergeCell ref="F4:H4"/>
    <mergeCell ref="F42:H42"/>
    <mergeCell ref="F43:H43"/>
    <mergeCell ref="F44:H44"/>
    <mergeCell ref="B4:D4"/>
    <mergeCell ref="B5:D5"/>
    <mergeCell ref="B6:D6"/>
    <mergeCell ref="B42:D42"/>
    <mergeCell ref="B43:D43"/>
    <mergeCell ref="B44:D44"/>
    <mergeCell ref="B8:H8"/>
  </mergeCells>
  <pageMargins left="0.8" right="0.8" top="0.48" bottom="0.5" header="0.5" footer="0.5"/>
  <pageSetup paperSize="9" scale="80" firstPageNumber="16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PL3M 8-9</vt:lpstr>
      <vt:lpstr>PL9M 10-11</vt:lpstr>
      <vt:lpstr>SH23 12(Consol)</vt:lpstr>
      <vt:lpstr>SH24 13(Consol)</vt:lpstr>
      <vt:lpstr>SH23 14(Sep)</vt:lpstr>
      <vt:lpstr>SH24 15(Sep)</vt:lpstr>
      <vt:lpstr>CF 16-17</vt:lpstr>
      <vt:lpstr>'BS5-7'!Print_Area</vt:lpstr>
      <vt:lpstr>'CF 16-17'!Print_Area</vt:lpstr>
      <vt:lpstr>'PL3M 8-9'!Print_Area</vt:lpstr>
      <vt:lpstr>'PL9M 10-11'!Print_Area</vt:lpstr>
      <vt:lpstr>'SH23 12(Consol)'!Print_Area</vt:lpstr>
      <vt:lpstr>'SH23 14(Sep)'!Print_Area</vt:lpstr>
      <vt:lpstr>'SH24 13(Consol)'!Print_Area</vt:lpstr>
      <vt:lpstr>'SH24 15(Sep)'!Print_Area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Pasit, Janedittakarn</dc:creator>
  <cp:keywords/>
  <dc:description/>
  <cp:lastModifiedBy>Kornsiri, Chongaksorn</cp:lastModifiedBy>
  <cp:revision/>
  <cp:lastPrinted>2024-11-08T02:28:27Z</cp:lastPrinted>
  <dcterms:created xsi:type="dcterms:W3CDTF">2005-01-23T11:35:08Z</dcterms:created>
  <dcterms:modified xsi:type="dcterms:W3CDTF">2024-11-08T02:47:25Z</dcterms:modified>
  <cp:category/>
  <cp:contentStatus/>
</cp:coreProperties>
</file>