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B8008D3-FD5D-49A4-8202-262D1EB1137E}" xr6:coauthVersionLast="47" xr6:coauthVersionMax="47" xr10:uidLastSave="{00000000-0000-0000-0000-000000000000}"/>
  <bookViews>
    <workbookView xWindow="-110" yWindow="-110" windowWidth="19420" windowHeight="11500" tabRatio="800" activeTab="7" xr2:uid="{5412FCBB-685D-4635-B8A9-CAB6B052692C}"/>
  </bookViews>
  <sheets>
    <sheet name="BS4-5" sheetId="6" r:id="rId1"/>
    <sheet name="PL3M 6-7" sheetId="1" r:id="rId2"/>
    <sheet name="PL6M 8-9" sheetId="17" r:id="rId3"/>
    <sheet name="SH23 10(Consol)" sheetId="13" r:id="rId4"/>
    <sheet name="SH24 11(Consol)" sheetId="18" r:id="rId5"/>
    <sheet name="SH23 12(Sep)" sheetId="15" r:id="rId6"/>
    <sheet name="SH24 13(Sep)" sheetId="14" r:id="rId7"/>
    <sheet name="CF 14-15" sheetId="19" r:id="rId8"/>
  </sheets>
  <externalReferences>
    <externalReference r:id="rId9"/>
  </externalReferences>
  <definedNames>
    <definedName name="\a" localSheetId="7">'[1]BS PL 6-8'!#REF!</definedName>
    <definedName name="\a">'[1]BS PL 6-8'!#REF!</definedName>
    <definedName name="\c" localSheetId="7">'[1]BS PL 6-8'!#REF!</definedName>
    <definedName name="\c">'[1]BS PL 6-8'!#REF!</definedName>
    <definedName name="_xlnm._FilterDatabase" localSheetId="4" hidden="1">'SH24 11(Consol)'!$M$15:$O$15</definedName>
    <definedName name="_xlnm.Print_Area" localSheetId="0">'BS4-5'!$A$1:$I$77</definedName>
    <definedName name="_xlnm.Print_Area" localSheetId="7">'CF 14-15'!$A$1:$H$75</definedName>
    <definedName name="_xlnm.Print_Area" localSheetId="1">'PL3M 6-7'!$A$1:$I$63</definedName>
    <definedName name="_xlnm.Print_Area" localSheetId="2">'PL6M 8-9'!$A$1:$I$61</definedName>
    <definedName name="_xlnm.Print_Area" localSheetId="3">'SH23 10(Consol)'!$A$1:$Q$26</definedName>
    <definedName name="_xlnm.Print_Area" localSheetId="5">'SH23 12(Sep)'!$A$1:$M$24</definedName>
    <definedName name="_xlnm.Print_Area" localSheetId="4">'SH24 11(Consol)'!$A$1:$Q$30</definedName>
    <definedName name="_xlnm.Print_Area" localSheetId="6">'SH24 13(Sep)'!$A$1:$M$30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1" l="1"/>
  <c r="C16" i="6"/>
  <c r="E16" i="6" l="1"/>
  <c r="I12" i="17"/>
  <c r="I15" i="17" s="1"/>
  <c r="G12" i="17"/>
  <c r="G15" i="17" s="1"/>
  <c r="E12" i="17"/>
  <c r="E15" i="17" s="1"/>
  <c r="C12" i="17"/>
  <c r="C15" i="17" s="1"/>
  <c r="I12" i="1"/>
  <c r="I15" i="1" s="1"/>
  <c r="G12" i="1"/>
  <c r="G15" i="1" s="1"/>
  <c r="E12" i="1"/>
  <c r="E15" i="1" s="1"/>
  <c r="C12" i="1"/>
  <c r="C15" i="1" s="1"/>
  <c r="H66" i="19" l="1"/>
  <c r="D66" i="19"/>
  <c r="H57" i="19"/>
  <c r="D57" i="19"/>
  <c r="H23" i="19"/>
  <c r="H34" i="19" s="1"/>
  <c r="H36" i="19" s="1"/>
  <c r="D23" i="19"/>
  <c r="D34" i="19" s="1"/>
  <c r="D36" i="19" s="1"/>
  <c r="I60" i="17"/>
  <c r="I53" i="17"/>
  <c r="E60" i="17"/>
  <c r="E58" i="17"/>
  <c r="E53" i="17"/>
  <c r="I36" i="17"/>
  <c r="I38" i="17" s="1"/>
  <c r="E36" i="17"/>
  <c r="E38" i="17" s="1"/>
  <c r="I21" i="17"/>
  <c r="I26" i="17" s="1"/>
  <c r="I28" i="17" s="1"/>
  <c r="G21" i="17"/>
  <c r="G26" i="17" s="1"/>
  <c r="G28" i="17" s="1"/>
  <c r="C21" i="17"/>
  <c r="C26" i="17" s="1"/>
  <c r="C28" i="17" s="1"/>
  <c r="E21" i="17"/>
  <c r="E26" i="17" s="1"/>
  <c r="E28" i="17" s="1"/>
  <c r="G58" i="17"/>
  <c r="C58" i="17"/>
  <c r="G53" i="17"/>
  <c r="C53" i="17"/>
  <c r="G36" i="17"/>
  <c r="G38" i="17" s="1"/>
  <c r="C36" i="17"/>
  <c r="C38" i="17" s="1"/>
  <c r="I60" i="1"/>
  <c r="G60" i="1"/>
  <c r="C60" i="1"/>
  <c r="C62" i="1" s="1"/>
  <c r="E60" i="1"/>
  <c r="I55" i="1"/>
  <c r="G55" i="1"/>
  <c r="C55" i="1"/>
  <c r="E55" i="1"/>
  <c r="I36" i="1"/>
  <c r="I38" i="1" s="1"/>
  <c r="G36" i="1"/>
  <c r="G38" i="1" s="1"/>
  <c r="C36" i="1"/>
  <c r="C38" i="1" s="1"/>
  <c r="E36" i="1"/>
  <c r="E38" i="1" s="1"/>
  <c r="C21" i="1"/>
  <c r="C26" i="1" s="1"/>
  <c r="C28" i="1" s="1"/>
  <c r="E21" i="1"/>
  <c r="E26" i="1" s="1"/>
  <c r="E28" i="1" s="1"/>
  <c r="E39" i="1" s="1"/>
  <c r="G21" i="1"/>
  <c r="G26" i="1" s="1"/>
  <c r="G28" i="1" s="1"/>
  <c r="I21" i="1"/>
  <c r="D68" i="19" l="1"/>
  <c r="D70" i="19" s="1"/>
  <c r="C39" i="17"/>
  <c r="I26" i="1"/>
  <c r="I28" i="1" s="1"/>
  <c r="I39" i="1" s="1"/>
  <c r="I39" i="17"/>
  <c r="I58" i="17" s="1"/>
  <c r="E39" i="17"/>
  <c r="G39" i="1"/>
  <c r="H68" i="19"/>
  <c r="H70" i="19" s="1"/>
  <c r="C39" i="1"/>
  <c r="G39" i="17"/>
  <c r="F66" i="19" l="1"/>
  <c r="B66" i="19"/>
  <c r="F57" i="19"/>
  <c r="B57" i="19"/>
  <c r="F23" i="19"/>
  <c r="F34" i="19" s="1"/>
  <c r="F36" i="19" s="1"/>
  <c r="B23" i="19"/>
  <c r="B34" i="19" s="1"/>
  <c r="B36" i="19" s="1"/>
  <c r="B68" i="19" l="1"/>
  <c r="B70" i="19" s="1"/>
  <c r="F68" i="19"/>
  <c r="F70" i="19" s="1"/>
  <c r="M12" i="15"/>
  <c r="I15" i="15"/>
  <c r="I16" i="15" s="1"/>
  <c r="C16" i="15"/>
  <c r="E16" i="15"/>
  <c r="G16" i="15"/>
  <c r="K16" i="15"/>
  <c r="M19" i="15"/>
  <c r="M20" i="15"/>
  <c r="C21" i="15"/>
  <c r="E21" i="15"/>
  <c r="G21" i="15"/>
  <c r="G23" i="15" s="1"/>
  <c r="I21" i="15"/>
  <c r="K21" i="15"/>
  <c r="K23" i="15" s="1"/>
  <c r="E23" i="15"/>
  <c r="M20" i="18"/>
  <c r="Q20" i="18" s="1"/>
  <c r="M21" i="18"/>
  <c r="Q21" i="18" s="1"/>
  <c r="G56" i="6"/>
  <c r="G48" i="6"/>
  <c r="M21" i="15" l="1"/>
  <c r="I23" i="15"/>
  <c r="C23" i="15"/>
  <c r="M15" i="15"/>
  <c r="M16" i="15" s="1"/>
  <c r="M23" i="15" s="1"/>
  <c r="Q15" i="13" l="1"/>
  <c r="M16" i="13"/>
  <c r="Q16" i="13" s="1"/>
  <c r="M15" i="13"/>
  <c r="M18" i="13" s="1"/>
  <c r="Q18" i="13" s="1"/>
  <c r="C18" i="13"/>
  <c r="E18" i="13"/>
  <c r="G18" i="13"/>
  <c r="I18" i="13"/>
  <c r="K18" i="13"/>
  <c r="O18" i="13"/>
  <c r="G22" i="18" l="1"/>
  <c r="E22" i="18"/>
  <c r="C22" i="18"/>
  <c r="O22" i="18"/>
  <c r="I22" i="18"/>
  <c r="O17" i="18"/>
  <c r="K17" i="18"/>
  <c r="I17" i="18"/>
  <c r="I27" i="18" s="1"/>
  <c r="G17" i="18"/>
  <c r="G27" i="18" s="1"/>
  <c r="E17" i="18"/>
  <c r="E27" i="18" s="1"/>
  <c r="C17" i="18"/>
  <c r="C27" i="18" s="1"/>
  <c r="M15" i="18"/>
  <c r="M17" i="18" s="1"/>
  <c r="M12" i="18"/>
  <c r="I66" i="6"/>
  <c r="I72" i="6" s="1"/>
  <c r="I74" i="6" s="1"/>
  <c r="G72" i="6"/>
  <c r="G74" i="6" s="1"/>
  <c r="E66" i="6"/>
  <c r="E72" i="6" s="1"/>
  <c r="E74" i="6" s="1"/>
  <c r="C72" i="6"/>
  <c r="C74" i="6" s="1"/>
  <c r="I56" i="6"/>
  <c r="C56" i="6"/>
  <c r="E56" i="6"/>
  <c r="I48" i="6"/>
  <c r="E48" i="6"/>
  <c r="C48" i="6"/>
  <c r="I27" i="6"/>
  <c r="G27" i="6"/>
  <c r="C27" i="6"/>
  <c r="E19" i="6"/>
  <c r="E27" i="6" s="1"/>
  <c r="I16" i="6"/>
  <c r="G16" i="6"/>
  <c r="E15" i="6"/>
  <c r="O27" i="18" l="1"/>
  <c r="Q12" i="18"/>
  <c r="I57" i="6"/>
  <c r="I76" i="6" s="1"/>
  <c r="E57" i="6"/>
  <c r="Q17" i="18"/>
  <c r="K22" i="18"/>
  <c r="K27" i="18" s="1"/>
  <c r="Q15" i="18"/>
  <c r="C57" i="6"/>
  <c r="C76" i="6" s="1"/>
  <c r="G57" i="6"/>
  <c r="G76" i="6" s="1"/>
  <c r="E76" i="6"/>
  <c r="G29" i="6"/>
  <c r="C29" i="6"/>
  <c r="I29" i="6"/>
  <c r="I78" i="6" s="1"/>
  <c r="E29" i="6"/>
  <c r="E78" i="6" l="1"/>
  <c r="G78" i="6"/>
  <c r="C78" i="6"/>
  <c r="M22" i="18"/>
  <c r="Q22" i="18" l="1"/>
  <c r="Q27" i="18" s="1"/>
  <c r="M27" i="18"/>
  <c r="A32" i="6"/>
  <c r="A31" i="6"/>
  <c r="M12" i="13" l="1"/>
  <c r="Q12" i="13" s="1"/>
  <c r="O23" i="13" l="1"/>
  <c r="K23" i="13" l="1"/>
  <c r="M22" i="13"/>
  <c r="M23" i="14"/>
  <c r="O25" i="13" l="1"/>
  <c r="Q22" i="13"/>
  <c r="G21" i="14" l="1"/>
  <c r="E21" i="14"/>
  <c r="C21" i="14"/>
  <c r="K16" i="14"/>
  <c r="I16" i="14"/>
  <c r="G16" i="14"/>
  <c r="G27" i="14" s="1"/>
  <c r="E16" i="14"/>
  <c r="E27" i="14" s="1"/>
  <c r="C16" i="14"/>
  <c r="C27" i="14" s="1"/>
  <c r="M15" i="14"/>
  <c r="M16" i="14" s="1"/>
  <c r="M12" i="14"/>
  <c r="G23" i="13"/>
  <c r="G25" i="13" s="1"/>
  <c r="E23" i="13"/>
  <c r="E25" i="13" s="1"/>
  <c r="C23" i="13"/>
  <c r="C25" i="13" s="1"/>
  <c r="M21" i="13" l="1"/>
  <c r="I23" i="13"/>
  <c r="I25" i="13" s="1"/>
  <c r="Q21" i="13" l="1"/>
  <c r="M23" i="13"/>
  <c r="Q23" i="13" s="1"/>
  <c r="K25" i="13" l="1"/>
  <c r="K21" i="14"/>
  <c r="K27" i="14" s="1"/>
  <c r="M20" i="14"/>
  <c r="I21" i="14"/>
  <c r="I27" i="14" s="1"/>
  <c r="M19" i="14"/>
  <c r="M25" i="13" l="1"/>
  <c r="Q25" i="13" s="1"/>
  <c r="M21" i="14"/>
  <c r="M2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Rattanakamon, Nakkaew</author>
  </authors>
  <commentList>
    <comment ref="E19" authorId="0" shapeId="0" xr:uid="{1B3C17CE-D67F-4209-B699-C1A65EF01B26}">
      <text>
        <r>
          <rPr>
            <sz val="9"/>
            <color indexed="81"/>
            <rFont val="Tahoma"/>
            <family val="2"/>
          </rPr>
          <t xml:space="preserve">+1
</t>
        </r>
      </text>
    </comment>
    <comment ref="I19" authorId="0" shapeId="0" xr:uid="{EFA955F5-E642-4FC7-A756-5A4E835C45D6}">
      <text>
        <r>
          <rPr>
            <sz val="9"/>
            <color indexed="81"/>
            <rFont val="Tahoma"/>
            <family val="2"/>
          </rPr>
          <t xml:space="preserve">+1
</t>
        </r>
      </text>
    </comment>
  </commentList>
</comments>
</file>

<file path=xl/sharedStrings.xml><?xml version="1.0" encoding="utf-8"?>
<sst xmlns="http://schemas.openxmlformats.org/spreadsheetml/2006/main" count="439" uniqueCount="184">
  <si>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</si>
  <si>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</si>
  <si>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</si>
  <si>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</si>
  <si>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</si>
  <si>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</si>
  <si>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</si>
  <si>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</si>
  <si>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</si>
  <si>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</si>
  <si>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</si>
  <si>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</si>
  <si>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</si>
  <si>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</si>
  <si>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</si>
  <si>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</si>
  <si>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</si>
  <si>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</si>
  <si>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</si>
  <si>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</si>
  <si>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</si>
  <si>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</si>
  <si>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</si>
  <si>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</si>
  <si>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</si>
  <si>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</si>
  <si>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</si>
  <si>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</si>
  <si>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</si>
  <si>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</si>
  <si>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</si>
  <si>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</si>
  <si>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</si>
  <si>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</si>
  <si>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Retained earnings</t>
  </si>
  <si>
    <t>Other components of equity</t>
  </si>
  <si>
    <t>Total equity</t>
  </si>
  <si>
    <t>Total liabilities and equity</t>
  </si>
  <si>
    <t>Toll revenue</t>
  </si>
  <si>
    <t>Cost of toll road operations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</si>
  <si>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</si>
  <si>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</si>
  <si>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</si>
  <si>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</si>
  <si>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</si>
  <si>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</si>
  <si>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</si>
  <si>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t>Profit for the period</t>
  </si>
  <si>
    <t>Total comprehensive income for the period</t>
  </si>
  <si>
    <t>Other components</t>
  </si>
  <si>
    <t xml:space="preserve">Issued and </t>
  </si>
  <si>
    <t>Total</t>
  </si>
  <si>
    <t>paid-up</t>
  </si>
  <si>
    <t>Legal</t>
  </si>
  <si>
    <t>Fair value</t>
  </si>
  <si>
    <t>share capital</t>
  </si>
  <si>
    <t>reserve</t>
  </si>
  <si>
    <t xml:space="preserve">Unappropriated </t>
  </si>
  <si>
    <t>equity</t>
  </si>
  <si>
    <t>Transfer to legal reserve</t>
  </si>
  <si>
    <t>Cash flows from operating activities</t>
  </si>
  <si>
    <t>Tax expense</t>
  </si>
  <si>
    <t>Depreciation and amortisation</t>
  </si>
  <si>
    <t>Amortisation of toll road concession</t>
  </si>
  <si>
    <t>Maintenance expenses of toll road</t>
  </si>
  <si>
    <t>Changes in operating assets and liabilities</t>
  </si>
  <si>
    <t>Taxes paid</t>
  </si>
  <si>
    <t>Net cash from operating activities</t>
  </si>
  <si>
    <t>Cash flows from investing activities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</si>
  <si>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</si>
  <si>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</si>
  <si>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</si>
  <si>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</si>
  <si>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</si>
  <si>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</si>
  <si>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</si>
  <si>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</si>
  <si>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</si>
  <si>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</si>
  <si>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</si>
  <si>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</si>
  <si>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Transaction with owners, recorded directly in equity</t>
  </si>
  <si>
    <t>Share</t>
  </si>
  <si>
    <t>Other comprehensive income</t>
  </si>
  <si>
    <t>3</t>
  </si>
  <si>
    <t>2023</t>
  </si>
  <si>
    <t>Balance at 1 January 2023</t>
  </si>
  <si>
    <t>Non-current provisions for employee benefits paid</t>
  </si>
  <si>
    <t>Non-cash transactions</t>
  </si>
  <si>
    <t>Consolidated financial statements</t>
  </si>
  <si>
    <t>Separate financial statements</t>
  </si>
  <si>
    <t xml:space="preserve">Non-current provisions for maintenance </t>
  </si>
  <si>
    <t xml:space="preserve">   of toll road</t>
  </si>
  <si>
    <t>Current provisions for maintenance</t>
  </si>
  <si>
    <t xml:space="preserve">   to profit or loss</t>
  </si>
  <si>
    <t xml:space="preserve">   Unappropriated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</si>
  <si>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</si>
  <si>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</si>
  <si>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</si>
  <si>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</si>
  <si>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 xml:space="preserve">Payables for purchase of assets under </t>
  </si>
  <si>
    <t xml:space="preserve">   concession agreement</t>
  </si>
  <si>
    <t>Acquisition of investment in subsidiary</t>
  </si>
  <si>
    <t xml:space="preserve">   Owners of parent</t>
  </si>
  <si>
    <t xml:space="preserve">   Non-controlling interests</t>
  </si>
  <si>
    <t>Equity attributable to owners of the parent</t>
  </si>
  <si>
    <t>Non-controlling interests</t>
  </si>
  <si>
    <t>interests</t>
  </si>
  <si>
    <t xml:space="preserve">Non-controlling </t>
  </si>
  <si>
    <t xml:space="preserve">   Dividends to owners of the Company</t>
  </si>
  <si>
    <t xml:space="preserve">   Acquisition of non-controlling interests</t>
  </si>
  <si>
    <t xml:space="preserve">   directly in equity</t>
  </si>
  <si>
    <t xml:space="preserve">Total transactions with owners, recorded </t>
  </si>
  <si>
    <t xml:space="preserve">   Profit</t>
  </si>
  <si>
    <t>Investment in subsidiary</t>
  </si>
  <si>
    <t>Profit (loss) attributable to:</t>
  </si>
  <si>
    <t>the parent</t>
  </si>
  <si>
    <t xml:space="preserve"> to owners of </t>
  </si>
  <si>
    <t>Equity attributable</t>
  </si>
  <si>
    <t>2</t>
  </si>
  <si>
    <t>financial statements</t>
  </si>
  <si>
    <t xml:space="preserve">Consolidated </t>
  </si>
  <si>
    <t xml:space="preserve">Separate </t>
  </si>
  <si>
    <t>Statements of financial position</t>
  </si>
  <si>
    <t>Don Muang Tollway Public Company Limited and its subsidiary</t>
  </si>
  <si>
    <t>Statements of comprehensive income (Unaudited)</t>
  </si>
  <si>
    <t>Statements of changes in equity (Unaudited)</t>
  </si>
  <si>
    <t>Statements of cash flows (Unaudited)</t>
  </si>
  <si>
    <t>Trade and other receivables</t>
  </si>
  <si>
    <t>Trade and other payables</t>
  </si>
  <si>
    <t>Short-term loans from financial institutions</t>
  </si>
  <si>
    <t>5</t>
  </si>
  <si>
    <t>Corporate income tax payable</t>
  </si>
  <si>
    <t>2024</t>
  </si>
  <si>
    <t>Share premium on ordinary shares</t>
  </si>
  <si>
    <t xml:space="preserve">   Appropriated to legal reserve</t>
  </si>
  <si>
    <t>Balance at 1 January 2024</t>
  </si>
  <si>
    <t xml:space="preserve"> </t>
  </si>
  <si>
    <t>premium on</t>
  </si>
  <si>
    <t>ordinary shares</t>
  </si>
  <si>
    <t xml:space="preserve">   Profit (loss)</t>
  </si>
  <si>
    <t>Comprehensive income (expense) for the period</t>
  </si>
  <si>
    <t>Total comprehensive income (expense) for the period</t>
  </si>
  <si>
    <t>Three-month period ended</t>
  </si>
  <si>
    <t xml:space="preserve"> of equity</t>
  </si>
  <si>
    <t>Total transactions with owners, recorded directly in equity</t>
  </si>
  <si>
    <t xml:space="preserve">   Other comprehensive income (expense)</t>
  </si>
  <si>
    <t>Net increase (decrease) in cash and cash equivalents</t>
  </si>
  <si>
    <t xml:space="preserve">Transfer of gain on disposal of equity securities </t>
  </si>
  <si>
    <t xml:space="preserve">   measured at FVOCI to retained earnings, net of tax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</si>
  <si>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</si>
  <si>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</si>
  <si>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</si>
  <si>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</si>
  <si>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</si>
  <si>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</si>
  <si>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</si>
  <si>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Revenue from rendering of intranstructure repair services</t>
  </si>
  <si>
    <t>Cost of rendering of intranstructure repair services</t>
  </si>
  <si>
    <t>Gain arising from disposal of financial assets</t>
  </si>
  <si>
    <t xml:space="preserve">   measured at amortised cost</t>
  </si>
  <si>
    <t xml:space="preserve">   reclassified subsequently to profit or loss</t>
  </si>
  <si>
    <t xml:space="preserve">   net of tax</t>
  </si>
  <si>
    <t>Total comprehensive income (expense) attributable to:</t>
  </si>
  <si>
    <t xml:space="preserve">Gain arising from disposal of financial assets </t>
  </si>
  <si>
    <t>Income tax relating to items that will not be</t>
  </si>
  <si>
    <t xml:space="preserve">    net of tax</t>
  </si>
  <si>
    <t>Adjustments to reconcile profit to cash receipts (payments)</t>
  </si>
  <si>
    <t>(Gain) loss on disposal of equipment</t>
  </si>
  <si>
    <t>Provisions for maintenance of toll road paid</t>
  </si>
  <si>
    <t>Proceeds from sale of current investments</t>
  </si>
  <si>
    <t>Proceeds from sale of long-term investments</t>
  </si>
  <si>
    <t>Proceed from non-controlling interest in subsidiary</t>
  </si>
  <si>
    <t>Proceeds from short-term loans from financial institutions</t>
  </si>
  <si>
    <t>Repayment of short-term loans from financial institutions</t>
  </si>
  <si>
    <t>Net cash generated from operatings</t>
  </si>
  <si>
    <t>Investments income</t>
  </si>
  <si>
    <t>Items that will not be reclassified subsequently to profit or loss</t>
  </si>
  <si>
    <t>Loss on investments in equity instruments designated at FVOCI</t>
  </si>
  <si>
    <t>Total items that will not be reclassified subsequently</t>
  </si>
  <si>
    <t>Other comprehensive income (expense) for the period,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</si>
  <si>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</si>
  <si>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from (used in) investing activites</t>
  </si>
  <si>
    <t>Profit (loss) on investments in equity instruments designated at FVOCI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</si>
</sst>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9"/>
      <color indexed="81"/>
      <name val="Tahoma"/>
      <family val="2"/>
    </font>
    <font>
      <sz val="14"/>
      <name val="Times New Roman"/>
      <family val="1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334">
    <xf numFmtId="0" fontId="0" fillId="0" borderId="0" xfId="0"/>
    <xf numFmtId="0" fontId="9" fillId="0" borderId="0" xfId="0" applyFont="1" applyAlignment="1">
      <alignment horizontal="center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0" fontId="4" fillId="0" borderId="0" xfId="3" applyNumberFormat="1" applyFont="1" applyAlignment="1">
      <alignment vertical="center"/>
    </xf>
    <xf numFmtId="39" fontId="9" fillId="0" borderId="0" xfId="3" applyFont="1" applyAlignment="1">
      <alignment horizontal="center" vertical="center"/>
    </xf>
    <xf numFmtId="39" fontId="4" fillId="0" borderId="0" xfId="3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0" fontId="9" fillId="0" borderId="0" xfId="3" applyNumberFormat="1" applyFont="1" applyAlignment="1">
      <alignment horizontal="center" vertical="center"/>
    </xf>
    <xf numFmtId="39" fontId="8" fillId="0" borderId="0" xfId="3" applyFont="1"/>
    <xf numFmtId="49" fontId="8" fillId="0" borderId="0" xfId="3" applyNumberFormat="1" applyFont="1" applyAlignment="1">
      <alignment horizontal="center"/>
    </xf>
    <xf numFmtId="49" fontId="8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39" fontId="8" fillId="0" borderId="0" xfId="3" applyFont="1" applyAlignment="1">
      <alignment vertical="center"/>
    </xf>
    <xf numFmtId="0" fontId="8" fillId="0" borderId="0" xfId="3" applyNumberFormat="1" applyFont="1" applyAlignment="1">
      <alignment vertical="center"/>
    </xf>
    <xf numFmtId="37" fontId="8" fillId="0" borderId="0" xfId="3" applyNumberFormat="1" applyFont="1"/>
    <xf numFmtId="164" fontId="4" fillId="0" borderId="0" xfId="5" applyNumberFormat="1" applyFont="1" applyFill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4" xfId="4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8" fillId="0" borderId="0" xfId="3" applyNumberFormat="1" applyFont="1" applyAlignment="1">
      <alignment vertical="center"/>
    </xf>
    <xf numFmtId="37" fontId="8" fillId="2" borderId="0" xfId="3" applyNumberFormat="1" applyFont="1" applyFill="1" applyAlignment="1">
      <alignment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center" vertical="center"/>
    </xf>
    <xf numFmtId="49" fontId="8" fillId="0" borderId="0" xfId="3" applyNumberFormat="1" applyFont="1" applyBorder="1" applyAlignment="1">
      <alignment horizontal="center"/>
    </xf>
    <xf numFmtId="39" fontId="8" fillId="0" borderId="0" xfId="3" applyFont="1" applyBorder="1" applyAlignment="1">
      <alignment horizont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center" vertical="center"/>
    </xf>
    <xf numFmtId="37" fontId="4" fillId="2" borderId="0" xfId="3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37" fontId="11" fillId="0" borderId="4" xfId="0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164" fontId="11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vertical="center" wrapText="1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9" fillId="2" borderId="0" xfId="0" quotePrefix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37" fontId="8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7" fontId="8" fillId="2" borderId="0" xfId="0" applyNumberFormat="1" applyFont="1" applyFill="1" applyAlignment="1">
      <alignment vertical="center"/>
    </xf>
    <xf numFmtId="37" fontId="1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11" fillId="2" borderId="0" xfId="1" applyNumberFormat="1" applyFont="1" applyFill="1" applyAlignment="1">
      <alignment vertical="center"/>
    </xf>
    <xf numFmtId="164" fontId="11" fillId="2" borderId="4" xfId="1" applyNumberFormat="1" applyFont="1" applyFill="1" applyBorder="1" applyAlignment="1">
      <alignment vertical="center"/>
    </xf>
    <xf numFmtId="37" fontId="11" fillId="2" borderId="4" xfId="0" applyNumberFormat="1" applyFont="1" applyFill="1" applyBorder="1" applyAlignment="1">
      <alignment horizontal="right" vertical="center"/>
    </xf>
    <xf numFmtId="37" fontId="4" fillId="2" borderId="4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vertical="center"/>
    </xf>
    <xf numFmtId="43" fontId="11" fillId="2" borderId="0" xfId="1" applyFont="1" applyFill="1" applyAlignment="1">
      <alignment vertical="center"/>
    </xf>
    <xf numFmtId="164" fontId="11" fillId="2" borderId="0" xfId="1" applyNumberFormat="1" applyFont="1" applyFill="1" applyBorder="1" applyAlignment="1">
      <alignment vertical="center"/>
    </xf>
    <xf numFmtId="166" fontId="4" fillId="2" borderId="4" xfId="0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43" fontId="8" fillId="0" borderId="0" xfId="1" applyFont="1"/>
    <xf numFmtId="37" fontId="11" fillId="0" borderId="0" xfId="1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8" fillId="0" borderId="4" xfId="3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11" fillId="0" borderId="0" xfId="0" quotePrefix="1" applyNumberFormat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11" fillId="0" borderId="0" xfId="4" applyNumberFormat="1" applyFont="1" applyFill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1" fontId="4" fillId="2" borderId="4" xfId="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8" fillId="0" borderId="0" xfId="1" applyNumberFormat="1" applyFont="1"/>
    <xf numFmtId="167" fontId="8" fillId="2" borderId="0" xfId="1" applyNumberFormat="1" applyFont="1" applyFill="1" applyAlignment="1">
      <alignment vertical="center"/>
    </xf>
    <xf numFmtId="37" fontId="4" fillId="0" borderId="0" xfId="3" applyNumberFormat="1" applyFont="1" applyBorder="1" applyAlignment="1">
      <alignment vertical="center"/>
    </xf>
    <xf numFmtId="164" fontId="8" fillId="0" borderId="4" xfId="1" applyNumberFormat="1" applyFont="1" applyBorder="1"/>
    <xf numFmtId="164" fontId="8" fillId="0" borderId="0" xfId="1" applyNumberFormat="1" applyFont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horizontal="right" vertical="center"/>
    </xf>
    <xf numFmtId="164" fontId="8" fillId="2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8" fillId="2" borderId="0" xfId="3" applyNumberFormat="1" applyFill="1" applyAlignment="1">
      <alignment horizontal="center"/>
    </xf>
    <xf numFmtId="49" fontId="8" fillId="2" borderId="0" xfId="3" quotePrefix="1" applyNumberFormat="1" applyFill="1" applyAlignment="1">
      <alignment horizontal="center"/>
    </xf>
    <xf numFmtId="39" fontId="8" fillId="2" borderId="0" xfId="3" applyFill="1"/>
    <xf numFmtId="39" fontId="8" fillId="2" borderId="0" xfId="3" applyFill="1" applyAlignment="1">
      <alignment horizontal="center"/>
    </xf>
    <xf numFmtId="49" fontId="8" fillId="2" borderId="0" xfId="3" applyNumberFormat="1" applyFill="1" applyAlignment="1">
      <alignment horizontal="center"/>
    </xf>
    <xf numFmtId="37" fontId="8" fillId="2" borderId="0" xfId="3" applyNumberFormat="1" applyFill="1" applyAlignment="1">
      <alignment horizontal="center"/>
    </xf>
    <xf numFmtId="0" fontId="8" fillId="0" borderId="0" xfId="3" applyNumberFormat="1" applyFill="1" applyAlignment="1">
      <alignment horizontal="center"/>
    </xf>
    <xf numFmtId="49" fontId="8" fillId="0" borderId="0" xfId="3" quotePrefix="1" applyNumberFormat="1" applyFill="1" applyAlignment="1">
      <alignment horizontal="center"/>
    </xf>
    <xf numFmtId="39" fontId="8" fillId="0" borderId="0" xfId="3" applyFill="1"/>
    <xf numFmtId="39" fontId="8" fillId="0" borderId="0" xfId="3" applyFill="1" applyAlignment="1">
      <alignment horizontal="center"/>
    </xf>
    <xf numFmtId="49" fontId="8" fillId="0" borderId="0" xfId="3" applyNumberFormat="1" applyFill="1" applyAlignment="1">
      <alignment horizontal="center"/>
    </xf>
    <xf numFmtId="37" fontId="8" fillId="0" borderId="0" xfId="3" applyNumberFormat="1" applyFill="1" applyAlignment="1">
      <alignment horizontal="center"/>
    </xf>
    <xf numFmtId="0" fontId="8" fillId="2" borderId="0" xfId="3" applyNumberFormat="1" applyFill="1" applyAlignment="1">
      <alignment vertical="center"/>
    </xf>
    <xf numFmtId="0" fontId="4" fillId="2" borderId="0" xfId="3" applyNumberFormat="1" applyFont="1" applyFill="1" applyAlignment="1">
      <alignment vertical="center"/>
    </xf>
    <xf numFmtId="39" fontId="4" fillId="0" borderId="0" xfId="3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8" fillId="0" borderId="0" xfId="3" applyNumberForma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1" fillId="0" borderId="0" xfId="5" applyNumberFormat="1" applyFont="1" applyFill="1" applyAlignment="1">
      <alignment horizontal="right"/>
    </xf>
    <xf numFmtId="164" fontId="11" fillId="0" borderId="0" xfId="5" applyNumberFormat="1" applyFont="1" applyFill="1" applyAlignment="1"/>
    <xf numFmtId="164" fontId="11" fillId="0" borderId="0" xfId="5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/>
    <xf numFmtId="164" fontId="4" fillId="0" borderId="0" xfId="1" applyNumberFormat="1" applyFont="1" applyBorder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/>
    </xf>
    <xf numFmtId="37" fontId="11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" fontId="11" fillId="0" borderId="0" xfId="0" quotePrefix="1" applyNumberFormat="1" applyFont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164" fontId="8" fillId="2" borderId="4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14" fillId="0" borderId="4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9" fillId="0" borderId="0" xfId="1" quotePrefix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3" fontId="11" fillId="0" borderId="4" xfId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7" fontId="4" fillId="0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37" fontId="11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4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164" fontId="17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11" fillId="0" borderId="4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41" fontId="17" fillId="0" borderId="4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17" fillId="0" borderId="2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6" fontId="11" fillId="2" borderId="0" xfId="0" applyNumberFormat="1" applyFont="1" applyFill="1" applyAlignment="1">
      <alignment vertical="center"/>
    </xf>
    <xf numFmtId="37" fontId="14" fillId="2" borderId="0" xfId="1" applyNumberFormat="1" applyFont="1" applyFill="1" applyBorder="1" applyAlignment="1">
      <alignment vertical="center"/>
    </xf>
    <xf numFmtId="43" fontId="14" fillId="2" borderId="4" xfId="1" applyFont="1" applyFill="1" applyBorder="1" applyAlignment="1">
      <alignment vertical="center"/>
    </xf>
    <xf numFmtId="43" fontId="17" fillId="0" borderId="0" xfId="1" applyFont="1" applyAlignment="1">
      <alignment vertical="center"/>
    </xf>
    <xf numFmtId="164" fontId="20" fillId="0" borderId="4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37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 wrapText="1"/>
    </xf>
    <xf numFmtId="49" fontId="9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164" fontId="7" fillId="0" borderId="0" xfId="1" quotePrefix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1" fontId="8" fillId="2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4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49" fontId="8" fillId="0" borderId="4" xfId="3" quotePrefix="1" applyNumberFormat="1" applyFont="1" applyBorder="1" applyAlignment="1">
      <alignment horizontal="center"/>
    </xf>
    <xf numFmtId="39" fontId="9" fillId="0" borderId="0" xfId="3" applyFont="1" applyAlignment="1">
      <alignment horizontal="center"/>
    </xf>
    <xf numFmtId="39" fontId="9" fillId="0" borderId="0" xfId="3" applyFont="1" applyFill="1" applyAlignment="1">
      <alignment horizontal="center"/>
    </xf>
    <xf numFmtId="37" fontId="4" fillId="0" borderId="0" xfId="0" applyNumberFormat="1" applyFont="1" applyAlignment="1">
      <alignment horizontal="center" vertical="center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lerdthanavaranont/Desktop/Jobs/Don%20Muang%20Plc/2021/YE/DMT%20YE%202021/DMT%20Draft%20YE/Draft%20Eng%20Excel%20YE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dimension ref="A1:L78"/>
  <sheetViews>
    <sheetView showGridLines="0" topLeftCell="A67" zoomScale="90" zoomScaleNormal="90" zoomScaleSheetLayoutView="72" workbookViewId="0">
      <selection activeCell="M77" sqref="M77"/>
    </sheetView>
  </sheetViews>
  <sheetFormatPr defaultColWidth="8.81640625" defaultRowHeight="18.5" customHeight="1" x14ac:dyDescent="0.35"/>
  <cols>
    <col min="1" max="1" width="37.90625" style="62" customWidth="1"/>
    <col min="2" max="2" width="8.54296875" style="62" customWidth="1"/>
    <col min="3" max="3" width="13.81640625" style="58" customWidth="1"/>
    <col min="4" max="4" width="1.81640625" style="58" customWidth="1"/>
    <col min="5" max="5" width="13.54296875" style="58" customWidth="1"/>
    <col min="6" max="6" width="1.81640625" style="58" customWidth="1"/>
    <col min="7" max="7" width="13.81640625" style="58" customWidth="1"/>
    <col min="8" max="8" width="2.6328125" style="58" customWidth="1"/>
    <col min="9" max="9" width="13.81640625" style="58" customWidth="1"/>
    <col min="10" max="16384" width="8.81640625" style="62"/>
  </cols>
  <sheetData>
    <row r="1" spans="1:9" s="93" customFormat="1" ht="18.5" customHeight="1" x14ac:dyDescent="0.35">
      <c r="A1" s="59" t="s">
        <v>124</v>
      </c>
      <c r="B1" s="60"/>
      <c r="C1" s="142"/>
      <c r="D1" s="92"/>
      <c r="E1" s="92"/>
      <c r="F1" s="92"/>
      <c r="G1" s="92"/>
      <c r="H1" s="92"/>
      <c r="I1" s="92"/>
    </row>
    <row r="2" spans="1:9" s="96" customFormat="1" ht="18.5" customHeight="1" x14ac:dyDescent="0.35">
      <c r="A2" s="94" t="s">
        <v>123</v>
      </c>
      <c r="B2" s="95"/>
      <c r="C2" s="143"/>
      <c r="D2" s="63"/>
      <c r="E2" s="63"/>
      <c r="F2" s="63"/>
      <c r="G2" s="63"/>
      <c r="H2" s="63"/>
      <c r="I2" s="63"/>
    </row>
    <row r="3" spans="1:9" s="96" customFormat="1" ht="18.5" customHeight="1" x14ac:dyDescent="0.35">
      <c r="A3" s="94"/>
      <c r="B3" s="95"/>
      <c r="C3" s="143"/>
      <c r="D3" s="63"/>
      <c r="E3" s="63"/>
      <c r="F3" s="63"/>
      <c r="G3" s="63"/>
      <c r="H3" s="63"/>
      <c r="I3" s="63"/>
    </row>
    <row r="4" spans="1:9" s="58" customFormat="1" ht="18.5" customHeight="1" x14ac:dyDescent="0.35">
      <c r="A4" s="97"/>
      <c r="B4" s="64"/>
      <c r="C4" s="321" t="s">
        <v>121</v>
      </c>
      <c r="D4" s="321"/>
      <c r="E4" s="321"/>
      <c r="F4" s="61"/>
      <c r="G4" s="321" t="s">
        <v>122</v>
      </c>
      <c r="H4" s="321"/>
      <c r="I4" s="321"/>
    </row>
    <row r="5" spans="1:9" s="58" customFormat="1" ht="18.5" customHeight="1" x14ac:dyDescent="0.35">
      <c r="A5" s="97"/>
      <c r="B5" s="64"/>
      <c r="C5" s="321" t="s">
        <v>120</v>
      </c>
      <c r="D5" s="321"/>
      <c r="E5" s="321"/>
      <c r="F5" s="61"/>
      <c r="G5" s="321" t="s">
        <v>120</v>
      </c>
      <c r="H5" s="321"/>
      <c r="I5" s="321"/>
    </row>
    <row r="6" spans="1:9" s="58" customFormat="1" ht="18.5" customHeight="1" x14ac:dyDescent="0.35">
      <c r="A6" s="97"/>
      <c r="B6" s="64"/>
      <c r="C6" s="279" t="s">
        <v>150</v>
      </c>
      <c r="D6" s="227"/>
      <c r="E6" s="227" t="s">
        <v>0</v>
      </c>
      <c r="F6" s="69"/>
      <c r="G6" s="279" t="s">
        <v>150</v>
      </c>
      <c r="H6" s="69"/>
      <c r="I6" s="69" t="s">
        <v>0</v>
      </c>
    </row>
    <row r="7" spans="1:9" s="58" customFormat="1" ht="18.5" customHeight="1" x14ac:dyDescent="0.35">
      <c r="A7" s="94" t="s">
        <v>1</v>
      </c>
      <c r="B7" s="98" t="s">
        <v>2</v>
      </c>
      <c r="C7" s="144">
        <v>2024</v>
      </c>
      <c r="D7" s="69"/>
      <c r="E7" s="68" t="s">
        <v>85</v>
      </c>
      <c r="F7" s="69"/>
      <c r="G7" s="68" t="s">
        <v>133</v>
      </c>
      <c r="H7" s="69"/>
      <c r="I7" s="68" t="s">
        <v>85</v>
      </c>
    </row>
    <row r="8" spans="1:9" s="58" customFormat="1" ht="18.5" customHeight="1" x14ac:dyDescent="0.35">
      <c r="A8" s="97"/>
      <c r="B8" s="98"/>
      <c r="C8" s="68" t="s">
        <v>3</v>
      </c>
      <c r="D8" s="69"/>
      <c r="E8" s="68"/>
      <c r="F8" s="69"/>
      <c r="G8" s="68" t="s">
        <v>3</v>
      </c>
      <c r="H8" s="69"/>
      <c r="I8" s="68"/>
    </row>
    <row r="9" spans="1:9" s="58" customFormat="1" ht="18.5" customHeight="1" x14ac:dyDescent="0.35">
      <c r="A9" s="97"/>
      <c r="B9" s="99"/>
      <c r="C9" s="323" t="s">
        <v>4</v>
      </c>
      <c r="D9" s="323"/>
      <c r="E9" s="323"/>
      <c r="F9" s="323"/>
      <c r="G9" s="323"/>
      <c r="H9" s="323"/>
      <c r="I9" s="323"/>
    </row>
    <row r="10" spans="1:9" s="58" customFormat="1" ht="18.5" customHeight="1" x14ac:dyDescent="0.35">
      <c r="A10" s="100" t="s">
        <v>5</v>
      </c>
      <c r="B10" s="139"/>
      <c r="C10" s="258"/>
      <c r="D10" s="258"/>
      <c r="E10" s="258"/>
      <c r="F10" s="258"/>
      <c r="G10" s="258"/>
      <c r="H10" s="258"/>
      <c r="I10" s="258"/>
    </row>
    <row r="11" spans="1:9" s="58" customFormat="1" ht="18.5" customHeight="1" x14ac:dyDescent="0.3">
      <c r="A11" s="52" t="s">
        <v>6</v>
      </c>
      <c r="B11" s="139"/>
      <c r="C11" s="259">
        <v>317222</v>
      </c>
      <c r="D11" s="260"/>
      <c r="E11" s="260">
        <v>252872</v>
      </c>
      <c r="F11" s="260"/>
      <c r="G11" s="210">
        <v>287995</v>
      </c>
      <c r="H11" s="260"/>
      <c r="I11" s="260">
        <v>217788</v>
      </c>
    </row>
    <row r="12" spans="1:9" s="58" customFormat="1" ht="18.5" customHeight="1" x14ac:dyDescent="0.3">
      <c r="A12" s="52" t="s">
        <v>128</v>
      </c>
      <c r="B12" s="145"/>
      <c r="C12" s="259">
        <v>8442</v>
      </c>
      <c r="D12" s="260"/>
      <c r="E12" s="260">
        <v>12240</v>
      </c>
      <c r="F12" s="260"/>
      <c r="G12" s="210">
        <v>6042</v>
      </c>
      <c r="H12" s="260"/>
      <c r="I12" s="260">
        <v>11848</v>
      </c>
    </row>
    <row r="13" spans="1:9" s="58" customFormat="1" ht="18.5" customHeight="1" x14ac:dyDescent="0.3">
      <c r="A13" s="52" t="s">
        <v>8</v>
      </c>
      <c r="B13" s="139"/>
      <c r="C13" s="259">
        <v>29973</v>
      </c>
      <c r="D13" s="260"/>
      <c r="E13" s="260">
        <v>20820</v>
      </c>
      <c r="F13" s="260"/>
      <c r="G13" s="210">
        <v>29973</v>
      </c>
      <c r="H13" s="260"/>
      <c r="I13" s="260">
        <v>20820</v>
      </c>
    </row>
    <row r="14" spans="1:9" s="58" customFormat="1" ht="18.5" customHeight="1" x14ac:dyDescent="0.3">
      <c r="A14" s="52" t="s">
        <v>7</v>
      </c>
      <c r="B14" s="145">
        <v>3</v>
      </c>
      <c r="C14" s="259">
        <v>116395</v>
      </c>
      <c r="D14" s="260"/>
      <c r="E14" s="260">
        <v>159632</v>
      </c>
      <c r="F14" s="260"/>
      <c r="G14" s="210">
        <v>116395</v>
      </c>
      <c r="H14" s="260"/>
      <c r="I14" s="260">
        <v>159632</v>
      </c>
    </row>
    <row r="15" spans="1:9" s="58" customFormat="1" ht="18.5" customHeight="1" x14ac:dyDescent="0.3">
      <c r="A15" s="52" t="s">
        <v>9</v>
      </c>
      <c r="B15" s="139"/>
      <c r="C15" s="210">
        <v>3663</v>
      </c>
      <c r="D15" s="260"/>
      <c r="E15" s="260">
        <f>3551</f>
        <v>3551</v>
      </c>
      <c r="F15" s="260"/>
      <c r="G15" s="210">
        <v>1203</v>
      </c>
      <c r="H15" s="260"/>
      <c r="I15" s="260">
        <v>3215</v>
      </c>
    </row>
    <row r="16" spans="1:9" s="58" customFormat="1" ht="18.5" customHeight="1" x14ac:dyDescent="0.35">
      <c r="A16" s="97" t="s">
        <v>10</v>
      </c>
      <c r="B16" s="55"/>
      <c r="C16" s="149">
        <f>SUM(C11:C15)</f>
        <v>475695</v>
      </c>
      <c r="D16" s="262"/>
      <c r="E16" s="263">
        <f>SUM(E11:E15)</f>
        <v>449115</v>
      </c>
      <c r="F16" s="262"/>
      <c r="G16" s="149">
        <f>SUM(G11:G15)</f>
        <v>441608</v>
      </c>
      <c r="H16" s="262"/>
      <c r="I16" s="263">
        <f>SUM(I11:I15)</f>
        <v>413303</v>
      </c>
    </row>
    <row r="17" spans="1:9" s="58" customFormat="1" ht="18.5" customHeight="1" x14ac:dyDescent="0.35">
      <c r="A17" s="150"/>
      <c r="B17" s="139"/>
      <c r="C17" s="147"/>
      <c r="D17" s="260"/>
      <c r="E17" s="260"/>
      <c r="F17" s="260"/>
      <c r="G17" s="147"/>
      <c r="H17" s="260"/>
      <c r="I17" s="260"/>
    </row>
    <row r="18" spans="1:9" s="58" customFormat="1" ht="18.5" customHeight="1" x14ac:dyDescent="0.35">
      <c r="A18" s="100" t="s">
        <v>11</v>
      </c>
      <c r="B18" s="55"/>
      <c r="C18" s="151"/>
      <c r="D18" s="264"/>
      <c r="E18" s="264"/>
      <c r="F18" s="264"/>
      <c r="G18" s="151"/>
      <c r="H18" s="264"/>
      <c r="I18" s="264"/>
    </row>
    <row r="19" spans="1:9" s="58" customFormat="1" ht="18.5" customHeight="1" x14ac:dyDescent="0.3">
      <c r="A19" s="71" t="s">
        <v>12</v>
      </c>
      <c r="B19" s="139" t="s">
        <v>84</v>
      </c>
      <c r="C19" s="210">
        <v>566092</v>
      </c>
      <c r="D19" s="260"/>
      <c r="E19" s="260">
        <f>603054+1</f>
        <v>603055</v>
      </c>
      <c r="F19" s="260"/>
      <c r="G19" s="210">
        <v>566092</v>
      </c>
      <c r="H19" s="260"/>
      <c r="I19" s="260">
        <v>603055</v>
      </c>
    </row>
    <row r="20" spans="1:9" s="58" customFormat="1" ht="18.5" customHeight="1" x14ac:dyDescent="0.3">
      <c r="A20" s="71" t="s">
        <v>114</v>
      </c>
      <c r="B20" s="139"/>
      <c r="C20" s="220">
        <v>0</v>
      </c>
      <c r="D20" s="147"/>
      <c r="E20" s="147">
        <v>0</v>
      </c>
      <c r="F20" s="260"/>
      <c r="G20" s="220">
        <v>27400</v>
      </c>
      <c r="H20" s="260"/>
      <c r="I20" s="148">
        <v>27400</v>
      </c>
    </row>
    <row r="21" spans="1:9" s="58" customFormat="1" ht="18.5" customHeight="1" x14ac:dyDescent="0.3">
      <c r="A21" s="71" t="s">
        <v>16</v>
      </c>
      <c r="B21" s="139">
        <v>4</v>
      </c>
      <c r="C21" s="210">
        <v>8233080</v>
      </c>
      <c r="D21" s="147"/>
      <c r="E21" s="148">
        <v>8629106</v>
      </c>
      <c r="F21" s="260"/>
      <c r="G21" s="210">
        <v>8233080</v>
      </c>
      <c r="H21" s="260"/>
      <c r="I21" s="148">
        <v>8629106</v>
      </c>
    </row>
    <row r="22" spans="1:9" s="58" customFormat="1" ht="18.5" customHeight="1" x14ac:dyDescent="0.3">
      <c r="A22" s="71" t="s">
        <v>13</v>
      </c>
      <c r="B22" s="139"/>
      <c r="C22" s="210">
        <v>88028</v>
      </c>
      <c r="D22" s="260"/>
      <c r="E22" s="260">
        <v>47315</v>
      </c>
      <c r="F22" s="260"/>
      <c r="G22" s="210">
        <v>87126</v>
      </c>
      <c r="H22" s="260"/>
      <c r="I22" s="260">
        <v>46762</v>
      </c>
    </row>
    <row r="23" spans="1:9" s="58" customFormat="1" ht="18.5" customHeight="1" x14ac:dyDescent="0.3">
      <c r="A23" s="71" t="s">
        <v>14</v>
      </c>
      <c r="B23" s="139"/>
      <c r="C23" s="211">
        <v>36006</v>
      </c>
      <c r="D23" s="260"/>
      <c r="E23" s="260">
        <v>36560</v>
      </c>
      <c r="F23" s="260"/>
      <c r="G23" s="211">
        <v>30765</v>
      </c>
      <c r="H23" s="260"/>
      <c r="I23" s="260">
        <v>31210</v>
      </c>
    </row>
    <row r="24" spans="1:9" s="58" customFormat="1" ht="18.5" customHeight="1" x14ac:dyDescent="0.3">
      <c r="A24" s="71" t="s">
        <v>15</v>
      </c>
      <c r="B24" s="139"/>
      <c r="C24" s="210">
        <v>57149</v>
      </c>
      <c r="D24" s="260"/>
      <c r="E24" s="260">
        <v>42062</v>
      </c>
      <c r="F24" s="260"/>
      <c r="G24" s="210">
        <v>57149</v>
      </c>
      <c r="H24" s="260"/>
      <c r="I24" s="260">
        <v>42062</v>
      </c>
    </row>
    <row r="25" spans="1:9" s="58" customFormat="1" ht="18.5" customHeight="1" x14ac:dyDescent="0.3">
      <c r="A25" s="52" t="s">
        <v>17</v>
      </c>
      <c r="B25" s="152"/>
      <c r="C25" s="210">
        <v>231523</v>
      </c>
      <c r="D25" s="148"/>
      <c r="E25" s="148">
        <v>227735</v>
      </c>
      <c r="F25" s="260"/>
      <c r="G25" s="210">
        <v>231523</v>
      </c>
      <c r="H25" s="260"/>
      <c r="I25" s="153">
        <v>227735</v>
      </c>
    </row>
    <row r="26" spans="1:9" s="58" customFormat="1" ht="18.5" customHeight="1" x14ac:dyDescent="0.3">
      <c r="A26" s="52" t="s">
        <v>18</v>
      </c>
      <c r="B26" s="139"/>
      <c r="C26" s="210">
        <v>1522</v>
      </c>
      <c r="D26" s="260"/>
      <c r="E26" s="260">
        <v>1850</v>
      </c>
      <c r="F26" s="260"/>
      <c r="G26" s="210">
        <v>1335</v>
      </c>
      <c r="H26" s="260"/>
      <c r="I26" s="260">
        <v>1695</v>
      </c>
    </row>
    <row r="27" spans="1:9" s="58" customFormat="1" ht="18.5" customHeight="1" x14ac:dyDescent="0.35">
      <c r="A27" s="53" t="s">
        <v>19</v>
      </c>
      <c r="B27" s="55"/>
      <c r="C27" s="149">
        <f>SUM(C19:C26)</f>
        <v>9213400</v>
      </c>
      <c r="D27" s="262"/>
      <c r="E27" s="263">
        <f>SUM(E19:E26)</f>
        <v>9587683</v>
      </c>
      <c r="F27" s="262"/>
      <c r="G27" s="149">
        <f>SUM(G19:G26)</f>
        <v>9234470</v>
      </c>
      <c r="H27" s="262"/>
      <c r="I27" s="263">
        <f>SUM(I19:I26)</f>
        <v>9609025</v>
      </c>
    </row>
    <row r="28" spans="1:9" s="58" customFormat="1" ht="18.5" customHeight="1" x14ac:dyDescent="0.35">
      <c r="A28" s="52"/>
      <c r="B28" s="154"/>
      <c r="C28" s="147"/>
      <c r="D28" s="260"/>
      <c r="E28" s="260"/>
      <c r="F28" s="260"/>
      <c r="G28" s="148"/>
      <c r="H28" s="260"/>
      <c r="I28" s="260"/>
    </row>
    <row r="29" spans="1:9" s="58" customFormat="1" ht="18.5" customHeight="1" thickBot="1" x14ac:dyDescent="0.4">
      <c r="A29" s="97" t="s">
        <v>20</v>
      </c>
      <c r="B29" s="55"/>
      <c r="C29" s="155">
        <f>SUM(C16+C27)</f>
        <v>9689095</v>
      </c>
      <c r="D29" s="262"/>
      <c r="E29" s="265">
        <f>SUM(E16+E27)</f>
        <v>10036798</v>
      </c>
      <c r="F29" s="262"/>
      <c r="G29" s="155">
        <f>SUM(G16+G27)</f>
        <v>9676078</v>
      </c>
      <c r="H29" s="262"/>
      <c r="I29" s="265">
        <f>SUM(I16+I27)</f>
        <v>10022328</v>
      </c>
    </row>
    <row r="30" spans="1:9" s="58" customFormat="1" ht="18.5" customHeight="1" thickTop="1" x14ac:dyDescent="0.35">
      <c r="C30" s="261"/>
      <c r="D30" s="261"/>
      <c r="E30" s="261"/>
      <c r="F30" s="261"/>
      <c r="G30" s="261"/>
      <c r="H30" s="261"/>
      <c r="I30" s="261"/>
    </row>
    <row r="31" spans="1:9" s="58" customFormat="1" ht="18.5" customHeight="1" x14ac:dyDescent="0.35">
      <c r="A31" s="107" t="str">
        <f>A1</f>
        <v>Don Muang Tollway Public Company Limited and its subsidiary</v>
      </c>
      <c r="B31" s="108"/>
      <c r="C31" s="266"/>
      <c r="D31" s="246"/>
      <c r="E31" s="246"/>
      <c r="F31" s="246"/>
      <c r="G31" s="246"/>
      <c r="H31" s="246"/>
      <c r="I31" s="246"/>
    </row>
    <row r="32" spans="1:9" s="58" customFormat="1" ht="18.5" customHeight="1" x14ac:dyDescent="0.35">
      <c r="A32" s="109" t="str">
        <f>A2</f>
        <v>Statements of financial position</v>
      </c>
      <c r="B32" s="108"/>
      <c r="C32" s="266"/>
      <c r="D32" s="246"/>
      <c r="E32" s="246"/>
      <c r="F32" s="246"/>
      <c r="G32" s="246"/>
      <c r="H32" s="246"/>
      <c r="I32" s="246"/>
    </row>
    <row r="33" spans="1:9" s="58" customFormat="1" ht="18.5" customHeight="1" x14ac:dyDescent="0.35">
      <c r="A33" s="104"/>
      <c r="B33" s="108"/>
      <c r="C33" s="266"/>
      <c r="D33" s="246"/>
      <c r="E33" s="246"/>
      <c r="F33" s="246"/>
      <c r="G33" s="246"/>
      <c r="H33" s="246"/>
      <c r="I33" s="246"/>
    </row>
    <row r="34" spans="1:9" s="58" customFormat="1" ht="18.5" customHeight="1" x14ac:dyDescent="0.35">
      <c r="A34" s="104"/>
      <c r="B34" s="108"/>
      <c r="C34" s="322" t="s">
        <v>121</v>
      </c>
      <c r="D34" s="322"/>
      <c r="E34" s="322"/>
      <c r="F34" s="246"/>
      <c r="G34" s="322" t="s">
        <v>122</v>
      </c>
      <c r="H34" s="322"/>
      <c r="I34" s="322"/>
    </row>
    <row r="35" spans="1:9" s="58" customFormat="1" ht="18.5" customHeight="1" x14ac:dyDescent="0.35">
      <c r="A35" s="104"/>
      <c r="B35" s="108"/>
      <c r="C35" s="322" t="s">
        <v>120</v>
      </c>
      <c r="D35" s="322"/>
      <c r="E35" s="322"/>
      <c r="F35" s="246"/>
      <c r="G35" s="322" t="s">
        <v>120</v>
      </c>
      <c r="H35" s="322"/>
      <c r="I35" s="322"/>
    </row>
    <row r="36" spans="1:9" s="58" customFormat="1" ht="18.5" customHeight="1" x14ac:dyDescent="0.35">
      <c r="A36" s="102"/>
      <c r="B36" s="98"/>
      <c r="C36" s="279" t="s">
        <v>150</v>
      </c>
      <c r="D36" s="279"/>
      <c r="E36" s="279" t="s">
        <v>0</v>
      </c>
      <c r="F36" s="69"/>
      <c r="G36" s="279" t="s">
        <v>150</v>
      </c>
      <c r="H36" s="69"/>
      <c r="I36" s="69" t="s">
        <v>0</v>
      </c>
    </row>
    <row r="37" spans="1:9" s="58" customFormat="1" ht="18.5" customHeight="1" x14ac:dyDescent="0.35">
      <c r="A37" s="109" t="s">
        <v>21</v>
      </c>
      <c r="B37" s="98" t="s">
        <v>2</v>
      </c>
      <c r="C37" s="144">
        <v>2024</v>
      </c>
      <c r="D37" s="69"/>
      <c r="E37" s="68" t="s">
        <v>85</v>
      </c>
      <c r="F37" s="69"/>
      <c r="G37" s="68" t="s">
        <v>133</v>
      </c>
      <c r="H37" s="69"/>
      <c r="I37" s="68" t="s">
        <v>85</v>
      </c>
    </row>
    <row r="38" spans="1:9" s="58" customFormat="1" ht="18.5" customHeight="1" x14ac:dyDescent="0.35">
      <c r="A38" s="104"/>
      <c r="C38" s="255" t="s">
        <v>3</v>
      </c>
      <c r="D38" s="240"/>
      <c r="E38" s="255"/>
      <c r="F38" s="240"/>
      <c r="G38" s="255" t="s">
        <v>3</v>
      </c>
      <c r="H38" s="240"/>
      <c r="I38" s="255"/>
    </row>
    <row r="39" spans="1:9" s="58" customFormat="1" ht="18.5" customHeight="1" x14ac:dyDescent="0.35">
      <c r="A39" s="102"/>
      <c r="B39" s="99"/>
      <c r="C39" s="320" t="s">
        <v>4</v>
      </c>
      <c r="D39" s="320"/>
      <c r="E39" s="320"/>
      <c r="F39" s="320"/>
      <c r="G39" s="320"/>
      <c r="H39" s="320"/>
      <c r="I39" s="320"/>
    </row>
    <row r="40" spans="1:9" s="58" customFormat="1" ht="18.5" customHeight="1" x14ac:dyDescent="0.35">
      <c r="A40" s="100" t="s">
        <v>22</v>
      </c>
      <c r="B40" s="139"/>
      <c r="C40" s="256"/>
      <c r="D40" s="256"/>
      <c r="E40" s="256"/>
      <c r="F40" s="256"/>
      <c r="G40" s="256"/>
      <c r="H40" s="256"/>
      <c r="I40" s="256"/>
    </row>
    <row r="41" spans="1:9" s="58" customFormat="1" ht="18.5" customHeight="1" x14ac:dyDescent="0.3">
      <c r="A41" s="71" t="s">
        <v>129</v>
      </c>
      <c r="B41" s="139" t="s">
        <v>119</v>
      </c>
      <c r="C41" s="210">
        <v>133049</v>
      </c>
      <c r="D41" s="260"/>
      <c r="E41" s="260">
        <v>158732</v>
      </c>
      <c r="F41" s="260"/>
      <c r="G41" s="210">
        <v>133754</v>
      </c>
      <c r="H41" s="260"/>
      <c r="I41" s="260">
        <v>159479</v>
      </c>
    </row>
    <row r="42" spans="1:9" s="58" customFormat="1" ht="18.5" customHeight="1" x14ac:dyDescent="0.3">
      <c r="A42" s="71" t="s">
        <v>130</v>
      </c>
      <c r="B42" s="139" t="s">
        <v>131</v>
      </c>
      <c r="C42" s="210">
        <v>420642</v>
      </c>
      <c r="D42" s="260"/>
      <c r="E42" s="260">
        <v>800000</v>
      </c>
      <c r="F42" s="260"/>
      <c r="G42" s="210">
        <v>420642</v>
      </c>
      <c r="H42" s="260"/>
      <c r="I42" s="148">
        <v>800000</v>
      </c>
    </row>
    <row r="43" spans="1:9" s="58" customFormat="1" ht="18.5" customHeight="1" x14ac:dyDescent="0.3">
      <c r="A43" s="71" t="s">
        <v>23</v>
      </c>
      <c r="B43" s="139" t="s">
        <v>119</v>
      </c>
      <c r="C43" s="259">
        <v>12795</v>
      </c>
      <c r="D43" s="260"/>
      <c r="E43" s="260">
        <v>11933</v>
      </c>
      <c r="F43" s="260"/>
      <c r="G43" s="259">
        <v>12123</v>
      </c>
      <c r="H43" s="260"/>
      <c r="I43" s="260">
        <v>11336</v>
      </c>
    </row>
    <row r="44" spans="1:9" s="58" customFormat="1" ht="18.5" customHeight="1" x14ac:dyDescent="0.3">
      <c r="A44" s="52" t="s">
        <v>132</v>
      </c>
      <c r="B44" s="139"/>
      <c r="C44" s="259">
        <v>69864</v>
      </c>
      <c r="D44" s="260"/>
      <c r="E44" s="260">
        <v>122458</v>
      </c>
      <c r="F44" s="260"/>
      <c r="G44" s="259">
        <v>69864</v>
      </c>
      <c r="H44" s="260"/>
      <c r="I44" s="260">
        <v>122458</v>
      </c>
    </row>
    <row r="45" spans="1:9" s="58" customFormat="1" ht="18.5" customHeight="1" x14ac:dyDescent="0.35">
      <c r="A45" s="71" t="s">
        <v>93</v>
      </c>
      <c r="B45" s="139"/>
      <c r="C45" s="261"/>
      <c r="D45" s="261"/>
      <c r="E45" s="261"/>
      <c r="F45" s="261"/>
      <c r="G45" s="261"/>
      <c r="H45" s="261"/>
      <c r="I45" s="261"/>
    </row>
    <row r="46" spans="1:9" s="58" customFormat="1" ht="18.5" customHeight="1" x14ac:dyDescent="0.3">
      <c r="A46" s="71" t="s">
        <v>92</v>
      </c>
      <c r="B46" s="139"/>
      <c r="C46" s="259">
        <v>83580</v>
      </c>
      <c r="D46" s="260"/>
      <c r="E46" s="260">
        <v>75442</v>
      </c>
      <c r="F46" s="260"/>
      <c r="G46" s="259">
        <v>83580</v>
      </c>
      <c r="H46" s="260"/>
      <c r="I46" s="260">
        <v>75442</v>
      </c>
    </row>
    <row r="47" spans="1:9" s="58" customFormat="1" ht="18.5" customHeight="1" x14ac:dyDescent="0.3">
      <c r="A47" s="52" t="s">
        <v>24</v>
      </c>
      <c r="B47" s="152"/>
      <c r="C47" s="259">
        <v>14145</v>
      </c>
      <c r="D47" s="260"/>
      <c r="E47" s="260">
        <v>1307</v>
      </c>
      <c r="F47" s="260"/>
      <c r="G47" s="259">
        <v>14066</v>
      </c>
      <c r="H47" s="260"/>
      <c r="I47" s="260">
        <v>1199</v>
      </c>
    </row>
    <row r="48" spans="1:9" s="58" customFormat="1" ht="18.5" customHeight="1" x14ac:dyDescent="0.35">
      <c r="A48" s="53" t="s">
        <v>25</v>
      </c>
      <c r="B48" s="139"/>
      <c r="C48" s="149">
        <f>SUM(C41:C47)</f>
        <v>734075</v>
      </c>
      <c r="D48" s="262"/>
      <c r="E48" s="263">
        <f>SUM(E41:E47)</f>
        <v>1169872</v>
      </c>
      <c r="F48" s="262"/>
      <c r="G48" s="149">
        <f>SUM(G41:G47)</f>
        <v>734029</v>
      </c>
      <c r="H48" s="262"/>
      <c r="I48" s="263">
        <f>SUM(I41:I47)</f>
        <v>1169914</v>
      </c>
    </row>
    <row r="49" spans="1:12" s="58" customFormat="1" ht="18.5" customHeight="1" x14ac:dyDescent="0.35">
      <c r="A49" s="53"/>
      <c r="B49" s="139"/>
      <c r="C49" s="156"/>
      <c r="D49" s="262"/>
      <c r="E49" s="262"/>
      <c r="F49" s="262"/>
      <c r="G49" s="156"/>
      <c r="H49" s="262"/>
      <c r="I49" s="262"/>
    </row>
    <row r="50" spans="1:12" s="58" customFormat="1" ht="18.5" customHeight="1" x14ac:dyDescent="0.35">
      <c r="A50" s="128" t="s">
        <v>26</v>
      </c>
      <c r="B50" s="139"/>
      <c r="C50" s="146"/>
      <c r="D50" s="242"/>
      <c r="E50" s="242"/>
      <c r="F50" s="242"/>
      <c r="G50" s="146"/>
      <c r="H50" s="242"/>
      <c r="I50" s="242"/>
    </row>
    <row r="51" spans="1:12" s="58" customFormat="1" ht="18.5" customHeight="1" x14ac:dyDescent="0.3">
      <c r="A51" s="52" t="s">
        <v>27</v>
      </c>
      <c r="B51" s="67"/>
      <c r="C51" s="210">
        <v>46693</v>
      </c>
      <c r="D51" s="260"/>
      <c r="E51" s="260">
        <v>43943</v>
      </c>
      <c r="F51" s="260"/>
      <c r="G51" s="210">
        <v>46693</v>
      </c>
      <c r="H51" s="260"/>
      <c r="I51" s="153">
        <v>43943</v>
      </c>
    </row>
    <row r="52" spans="1:12" s="58" customFormat="1" ht="18.5" customHeight="1" x14ac:dyDescent="0.3">
      <c r="A52" s="116" t="s">
        <v>28</v>
      </c>
      <c r="B52" s="139" t="s">
        <v>119</v>
      </c>
      <c r="C52" s="210">
        <v>25159</v>
      </c>
      <c r="D52" s="260"/>
      <c r="E52" s="260">
        <v>25626</v>
      </c>
      <c r="F52" s="260"/>
      <c r="G52" s="210">
        <v>20430</v>
      </c>
      <c r="H52" s="260"/>
      <c r="I52" s="153">
        <v>20749</v>
      </c>
    </row>
    <row r="53" spans="1:12" s="58" customFormat="1" ht="18.5" customHeight="1" x14ac:dyDescent="0.3">
      <c r="A53" s="52" t="s">
        <v>29</v>
      </c>
      <c r="B53" s="152"/>
      <c r="C53" s="210">
        <v>105610</v>
      </c>
      <c r="D53" s="260"/>
      <c r="E53" s="260">
        <v>106495</v>
      </c>
      <c r="F53" s="260"/>
      <c r="G53" s="210">
        <v>105603</v>
      </c>
      <c r="H53" s="260"/>
      <c r="I53" s="153">
        <v>106494</v>
      </c>
    </row>
    <row r="54" spans="1:12" s="58" customFormat="1" ht="18.5" customHeight="1" x14ac:dyDescent="0.3">
      <c r="A54" s="52" t="s">
        <v>91</v>
      </c>
      <c r="B54" s="67"/>
      <c r="C54" s="211"/>
      <c r="D54" s="261"/>
      <c r="E54" s="261"/>
      <c r="F54" s="261"/>
      <c r="G54" s="211"/>
      <c r="H54" s="261"/>
      <c r="I54" s="261"/>
    </row>
    <row r="55" spans="1:12" s="58" customFormat="1" ht="18.5" customHeight="1" x14ac:dyDescent="0.3">
      <c r="A55" s="52" t="s">
        <v>92</v>
      </c>
      <c r="B55" s="67"/>
      <c r="C55" s="210">
        <v>178690</v>
      </c>
      <c r="D55" s="260"/>
      <c r="E55" s="260">
        <v>188481</v>
      </c>
      <c r="F55" s="260"/>
      <c r="G55" s="210">
        <v>178690</v>
      </c>
      <c r="H55" s="260"/>
      <c r="I55" s="153">
        <v>188481</v>
      </c>
    </row>
    <row r="56" spans="1:12" s="58" customFormat="1" ht="18.5" customHeight="1" x14ac:dyDescent="0.35">
      <c r="A56" s="97" t="s">
        <v>30</v>
      </c>
      <c r="B56" s="139"/>
      <c r="C56" s="158">
        <f>SUM(C51:C55)</f>
        <v>356152</v>
      </c>
      <c r="D56" s="262"/>
      <c r="E56" s="267">
        <f>SUM(E51:E55)</f>
        <v>364545</v>
      </c>
      <c r="F56" s="264"/>
      <c r="G56" s="158">
        <f>SUM(G51:G55)</f>
        <v>351416</v>
      </c>
      <c r="H56" s="264"/>
      <c r="I56" s="267">
        <f>SUM(I51:I55)</f>
        <v>359667</v>
      </c>
    </row>
    <row r="57" spans="1:12" s="58" customFormat="1" ht="18.5" customHeight="1" x14ac:dyDescent="0.35">
      <c r="A57" s="106" t="s">
        <v>31</v>
      </c>
      <c r="B57" s="101"/>
      <c r="C57" s="76">
        <f>C56+C48</f>
        <v>1090227</v>
      </c>
      <c r="D57" s="264"/>
      <c r="E57" s="268">
        <f>E56+E48</f>
        <v>1534417</v>
      </c>
      <c r="F57" s="264"/>
      <c r="G57" s="76">
        <f>G56+G48</f>
        <v>1085445</v>
      </c>
      <c r="H57" s="264"/>
      <c r="I57" s="268">
        <f>I56+I48</f>
        <v>1529581</v>
      </c>
    </row>
    <row r="58" spans="1:12" s="58" customFormat="1" ht="18.5" customHeight="1" x14ac:dyDescent="0.35">
      <c r="A58" s="106"/>
      <c r="B58" s="101"/>
      <c r="C58" s="264"/>
      <c r="D58" s="264"/>
      <c r="E58" s="264"/>
      <c r="F58" s="264"/>
      <c r="G58" s="264"/>
      <c r="H58" s="264"/>
      <c r="I58" s="264"/>
    </row>
    <row r="59" spans="1:12" s="58" customFormat="1" ht="18.5" customHeight="1" x14ac:dyDescent="0.35">
      <c r="A59" s="105" t="s">
        <v>32</v>
      </c>
      <c r="B59" s="101"/>
      <c r="C59" s="256"/>
      <c r="D59" s="256"/>
      <c r="E59" s="256"/>
      <c r="F59" s="256"/>
      <c r="G59" s="256"/>
      <c r="H59" s="256"/>
      <c r="I59" s="256"/>
    </row>
    <row r="60" spans="1:12" s="58" customFormat="1" ht="18.5" customHeight="1" x14ac:dyDescent="0.35">
      <c r="A60" s="102" t="s">
        <v>33</v>
      </c>
      <c r="B60" s="101"/>
      <c r="C60" s="242"/>
      <c r="D60" s="242"/>
      <c r="E60" s="242"/>
      <c r="F60" s="242"/>
      <c r="G60" s="242"/>
      <c r="H60" s="242"/>
      <c r="I60" s="242"/>
    </row>
    <row r="61" spans="1:12" s="58" customFormat="1" ht="18.5" customHeight="1" x14ac:dyDescent="0.35">
      <c r="A61" s="52" t="s">
        <v>96</v>
      </c>
      <c r="B61" s="67"/>
      <c r="C61" s="261"/>
      <c r="D61" s="261"/>
      <c r="E61" s="261"/>
      <c r="F61" s="261"/>
      <c r="G61" s="261"/>
      <c r="H61" s="261"/>
      <c r="I61" s="261"/>
    </row>
    <row r="62" spans="1:12" s="58" customFormat="1" ht="18.5" customHeight="1" x14ac:dyDescent="0.35">
      <c r="A62" s="110" t="s">
        <v>97</v>
      </c>
      <c r="B62" s="67"/>
      <c r="C62" s="261"/>
      <c r="D62" s="261"/>
      <c r="E62" s="261"/>
      <c r="F62" s="261"/>
      <c r="G62" s="261"/>
      <c r="H62" s="261"/>
      <c r="I62" s="261"/>
    </row>
    <row r="63" spans="1:12" s="58" customFormat="1" ht="18.5" customHeight="1" thickBot="1" x14ac:dyDescent="0.4">
      <c r="A63" s="110" t="s">
        <v>98</v>
      </c>
      <c r="B63" s="67"/>
      <c r="C63" s="269">
        <v>6142411</v>
      </c>
      <c r="D63" s="260"/>
      <c r="E63" s="269">
        <v>6142411</v>
      </c>
      <c r="F63" s="260"/>
      <c r="G63" s="269">
        <v>6142411</v>
      </c>
      <c r="H63" s="260"/>
      <c r="I63" s="269">
        <v>6142411</v>
      </c>
    </row>
    <row r="64" spans="1:12" s="58" customFormat="1" ht="18.5" customHeight="1" thickTop="1" x14ac:dyDescent="0.35">
      <c r="A64" s="71" t="s">
        <v>99</v>
      </c>
      <c r="B64" s="139"/>
      <c r="C64" s="260"/>
      <c r="D64" s="260"/>
      <c r="E64" s="260"/>
      <c r="F64" s="260"/>
      <c r="G64" s="260"/>
      <c r="H64" s="260"/>
      <c r="I64" s="260"/>
      <c r="L64" s="261"/>
    </row>
    <row r="65" spans="1:9" s="58" customFormat="1" ht="18.5" customHeight="1" x14ac:dyDescent="0.35">
      <c r="A65" s="110" t="s">
        <v>97</v>
      </c>
      <c r="B65" s="139"/>
      <c r="C65" s="147"/>
      <c r="D65" s="260"/>
      <c r="E65" s="260"/>
      <c r="F65" s="260"/>
      <c r="G65" s="147"/>
      <c r="H65" s="260"/>
      <c r="I65" s="260"/>
    </row>
    <row r="66" spans="1:9" s="58" customFormat="1" ht="18.5" customHeight="1" x14ac:dyDescent="0.35">
      <c r="A66" s="110" t="s">
        <v>98</v>
      </c>
      <c r="B66" s="139"/>
      <c r="C66" s="270">
        <v>6142411</v>
      </c>
      <c r="D66" s="270"/>
      <c r="E66" s="270">
        <f>E63</f>
        <v>6142411</v>
      </c>
      <c r="F66" s="270"/>
      <c r="G66" s="270">
        <v>6142411</v>
      </c>
      <c r="H66" s="260"/>
      <c r="I66" s="260">
        <f>I63</f>
        <v>6142411</v>
      </c>
    </row>
    <row r="67" spans="1:9" s="58" customFormat="1" ht="18.5" customHeight="1" x14ac:dyDescent="0.35">
      <c r="A67" s="120" t="s">
        <v>134</v>
      </c>
      <c r="B67" s="139"/>
      <c r="C67" s="270">
        <v>1448520</v>
      </c>
      <c r="D67" s="270"/>
      <c r="E67" s="270">
        <v>1448520</v>
      </c>
      <c r="F67" s="270"/>
      <c r="G67" s="270">
        <v>1448520</v>
      </c>
      <c r="H67" s="260"/>
      <c r="I67" s="260">
        <v>1448520</v>
      </c>
    </row>
    <row r="68" spans="1:9" s="58" customFormat="1" ht="18.5" customHeight="1" x14ac:dyDescent="0.35">
      <c r="A68" s="52" t="s">
        <v>34</v>
      </c>
      <c r="B68" s="139"/>
      <c r="C68" s="148"/>
      <c r="D68" s="260"/>
      <c r="E68" s="260"/>
      <c r="F68" s="242"/>
      <c r="G68" s="148"/>
      <c r="H68" s="242"/>
      <c r="I68" s="260"/>
    </row>
    <row r="69" spans="1:9" s="58" customFormat="1" ht="18.5" customHeight="1" x14ac:dyDescent="0.3">
      <c r="A69" s="52" t="s">
        <v>135</v>
      </c>
      <c r="B69" s="139"/>
      <c r="C69" s="148">
        <v>614241</v>
      </c>
      <c r="D69" s="260"/>
      <c r="E69" s="260">
        <v>614241</v>
      </c>
      <c r="F69" s="260"/>
      <c r="G69" s="212">
        <v>614241</v>
      </c>
      <c r="H69" s="260"/>
      <c r="I69" s="260">
        <v>614241</v>
      </c>
    </row>
    <row r="70" spans="1:9" s="58" customFormat="1" ht="18.5" customHeight="1" x14ac:dyDescent="0.3">
      <c r="A70" s="52" t="s">
        <v>95</v>
      </c>
      <c r="B70" s="139"/>
      <c r="C70" s="111">
        <v>390226</v>
      </c>
      <c r="D70" s="260"/>
      <c r="E70" s="111">
        <v>302693</v>
      </c>
      <c r="F70" s="260"/>
      <c r="G70" s="212">
        <v>393216</v>
      </c>
      <c r="H70" s="260"/>
      <c r="I70" s="111">
        <v>304725</v>
      </c>
    </row>
    <row r="71" spans="1:9" s="58" customFormat="1" ht="18.5" customHeight="1" x14ac:dyDescent="0.3">
      <c r="A71" s="52" t="s">
        <v>35</v>
      </c>
      <c r="B71" s="139"/>
      <c r="C71" s="111">
        <v>-7755</v>
      </c>
      <c r="D71" s="111"/>
      <c r="E71" s="271">
        <v>-17150</v>
      </c>
      <c r="F71" s="260"/>
      <c r="G71" s="212">
        <v>-7755</v>
      </c>
      <c r="H71" s="260"/>
      <c r="I71" s="111">
        <v>-17150</v>
      </c>
    </row>
    <row r="72" spans="1:9" s="58" customFormat="1" ht="18.5" customHeight="1" x14ac:dyDescent="0.35">
      <c r="A72" s="53" t="s">
        <v>105</v>
      </c>
      <c r="B72" s="139"/>
      <c r="C72" s="158">
        <f>SUM(C64:C71)</f>
        <v>8587643</v>
      </c>
      <c r="D72" s="262"/>
      <c r="E72" s="267">
        <f>SUM(E64:E71)</f>
        <v>8490715</v>
      </c>
      <c r="F72" s="262"/>
      <c r="G72" s="158">
        <f>SUM(G64:G71)</f>
        <v>8590633</v>
      </c>
      <c r="H72" s="262"/>
      <c r="I72" s="267">
        <f>SUM(I64:I71)</f>
        <v>8492747</v>
      </c>
    </row>
    <row r="73" spans="1:9" s="58" customFormat="1" ht="18.5" customHeight="1" x14ac:dyDescent="0.35">
      <c r="A73" s="85" t="s">
        <v>106</v>
      </c>
      <c r="B73" s="139"/>
      <c r="C73" s="159">
        <v>11225</v>
      </c>
      <c r="D73" s="159"/>
      <c r="E73" s="159">
        <v>11666</v>
      </c>
      <c r="F73" s="272"/>
      <c r="G73" s="159">
        <v>0</v>
      </c>
      <c r="H73" s="272"/>
      <c r="I73" s="160">
        <v>0</v>
      </c>
    </row>
    <row r="74" spans="1:9" ht="18.5" customHeight="1" x14ac:dyDescent="0.35">
      <c r="A74" s="57" t="s">
        <v>36</v>
      </c>
      <c r="B74" s="139"/>
      <c r="C74" s="149">
        <f>SUM(C72:C73)</f>
        <v>8598868</v>
      </c>
      <c r="D74" s="262"/>
      <c r="E74" s="263">
        <f>SUM(E72:E73)</f>
        <v>8502381</v>
      </c>
      <c r="F74" s="262"/>
      <c r="G74" s="149">
        <f>SUM(G72:G73)</f>
        <v>8590633</v>
      </c>
      <c r="H74" s="262"/>
      <c r="I74" s="263">
        <f>SUM(I72:I73)</f>
        <v>8492747</v>
      </c>
    </row>
    <row r="75" spans="1:9" ht="18.5" customHeight="1" x14ac:dyDescent="0.35">
      <c r="A75" s="106"/>
      <c r="B75" s="101"/>
      <c r="C75" s="157"/>
      <c r="D75" s="242"/>
      <c r="E75" s="242"/>
      <c r="F75" s="242"/>
      <c r="G75" s="157"/>
      <c r="H75" s="242"/>
      <c r="I75" s="242"/>
    </row>
    <row r="76" spans="1:9" ht="18.5" customHeight="1" thickBot="1" x14ac:dyDescent="0.4">
      <c r="A76" s="53" t="s">
        <v>37</v>
      </c>
      <c r="B76" s="139"/>
      <c r="C76" s="56">
        <f>SUM(C57+C74)</f>
        <v>9689095</v>
      </c>
      <c r="D76" s="264"/>
      <c r="E76" s="273">
        <f>SUM(E57+E74)</f>
        <v>10036798</v>
      </c>
      <c r="F76" s="264"/>
      <c r="G76" s="56">
        <f>SUM(G57+G74)</f>
        <v>9676078</v>
      </c>
      <c r="H76" s="264"/>
      <c r="I76" s="273">
        <f>SUM(I57+I74)</f>
        <v>10022328</v>
      </c>
    </row>
    <row r="77" spans="1:9" ht="18.5" customHeight="1" thickTop="1" x14ac:dyDescent="0.35">
      <c r="C77" s="261"/>
      <c r="D77" s="261"/>
      <c r="E77" s="261"/>
      <c r="F77" s="261"/>
      <c r="G77" s="261"/>
      <c r="H77" s="261"/>
      <c r="I77" s="261"/>
    </row>
    <row r="78" spans="1:9" ht="18.5" customHeight="1" x14ac:dyDescent="0.35">
      <c r="C78" s="77">
        <f>C76-C29</f>
        <v>0</v>
      </c>
      <c r="E78" s="77">
        <f>E76-E29</f>
        <v>0</v>
      </c>
      <c r="G78" s="77">
        <f>G76-G29</f>
        <v>0</v>
      </c>
      <c r="I78" s="77">
        <f>I76-I29</f>
        <v>0</v>
      </c>
    </row>
  </sheetData>
  <mergeCells count="10">
    <mergeCell ref="C39:I39"/>
    <mergeCell ref="G4:I4"/>
    <mergeCell ref="G34:I34"/>
    <mergeCell ref="G5:I5"/>
    <mergeCell ref="G35:I35"/>
    <mergeCell ref="C4:E4"/>
    <mergeCell ref="C5:E5"/>
    <mergeCell ref="C9:I9"/>
    <mergeCell ref="C34:E34"/>
    <mergeCell ref="C35:E35"/>
  </mergeCells>
  <pageMargins left="0.8" right="0.5" top="0.48" bottom="0.5" header="0.5" footer="0.5"/>
  <pageSetup paperSize="9" scale="80" firstPageNumber="4" fitToHeight="4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dimension ref="A1:J131"/>
  <sheetViews>
    <sheetView showGridLines="0" view="pageBreakPreview" zoomScale="69" zoomScaleNormal="90" zoomScaleSheetLayoutView="85" workbookViewId="0">
      <selection activeCell="G26" activeCellId="1" sqref="C26 G26"/>
    </sheetView>
  </sheetViews>
  <sheetFormatPr defaultColWidth="8.81640625" defaultRowHeight="20" customHeight="1" x14ac:dyDescent="0.35"/>
  <cols>
    <col min="1" max="1" width="41.1796875" style="62" customWidth="1"/>
    <col min="2" max="2" width="10.36328125" style="62" customWidth="1"/>
    <col min="3" max="3" width="13.54296875" style="62" customWidth="1"/>
    <col min="4" max="4" width="1.1796875" style="218" customWidth="1"/>
    <col min="5" max="5" width="13.54296875" style="62" customWidth="1"/>
    <col min="6" max="6" width="1.1796875" style="218" customWidth="1"/>
    <col min="7" max="7" width="13.54296875" style="62" customWidth="1"/>
    <col min="8" max="8" width="1.1796875" style="62" customWidth="1"/>
    <col min="9" max="9" width="13.54296875" style="62" customWidth="1"/>
    <col min="10" max="16384" width="8.81640625" style="62"/>
  </cols>
  <sheetData>
    <row r="1" spans="1:9" ht="20" customHeight="1" x14ac:dyDescent="0.35">
      <c r="A1" s="59" t="s">
        <v>124</v>
      </c>
      <c r="B1" s="60"/>
      <c r="C1" s="161"/>
      <c r="D1" s="213"/>
      <c r="E1" s="61"/>
      <c r="F1" s="213"/>
      <c r="G1" s="61"/>
      <c r="H1" s="60"/>
      <c r="I1" s="61"/>
    </row>
    <row r="2" spans="1:9" ht="20" customHeight="1" x14ac:dyDescent="0.35">
      <c r="A2" s="63" t="s">
        <v>125</v>
      </c>
      <c r="B2" s="64"/>
      <c r="C2" s="141"/>
      <c r="D2" s="214"/>
      <c r="E2" s="61"/>
      <c r="F2" s="214"/>
      <c r="G2" s="61"/>
      <c r="H2" s="64"/>
      <c r="I2" s="61"/>
    </row>
    <row r="3" spans="1:9" s="58" customFormat="1" ht="19" customHeight="1" x14ac:dyDescent="0.35">
      <c r="A3" s="65"/>
      <c r="B3" s="66"/>
      <c r="C3" s="90"/>
      <c r="D3" s="215"/>
      <c r="E3" s="61"/>
      <c r="F3" s="215"/>
      <c r="G3" s="61"/>
      <c r="H3" s="66"/>
      <c r="I3" s="61"/>
    </row>
    <row r="4" spans="1:9" s="58" customFormat="1" ht="19" customHeight="1" x14ac:dyDescent="0.35">
      <c r="A4" s="104"/>
      <c r="B4" s="108"/>
      <c r="C4" s="321" t="s">
        <v>121</v>
      </c>
      <c r="D4" s="321"/>
      <c r="E4" s="321"/>
      <c r="F4" s="219"/>
      <c r="G4" s="321" t="s">
        <v>122</v>
      </c>
      <c r="H4" s="321"/>
      <c r="I4" s="321"/>
    </row>
    <row r="5" spans="1:9" s="58" customFormat="1" ht="19" customHeight="1" x14ac:dyDescent="0.35">
      <c r="A5" s="104"/>
      <c r="B5" s="108"/>
      <c r="C5" s="321" t="s">
        <v>120</v>
      </c>
      <c r="D5" s="321"/>
      <c r="E5" s="321"/>
      <c r="F5" s="219"/>
      <c r="G5" s="321" t="s">
        <v>120</v>
      </c>
      <c r="H5" s="321"/>
      <c r="I5" s="321"/>
    </row>
    <row r="6" spans="1:9" s="58" customFormat="1" ht="20" customHeight="1" x14ac:dyDescent="0.35">
      <c r="A6" s="65"/>
      <c r="B6" s="66"/>
      <c r="C6" s="327" t="s">
        <v>143</v>
      </c>
      <c r="D6" s="327"/>
      <c r="E6" s="327"/>
      <c r="F6" s="215"/>
      <c r="G6" s="327" t="s">
        <v>143</v>
      </c>
      <c r="H6" s="327"/>
      <c r="I6" s="327"/>
    </row>
    <row r="7" spans="1:9" s="58" customFormat="1" ht="20" customHeight="1" x14ac:dyDescent="0.35">
      <c r="A7" s="52"/>
      <c r="B7" s="67"/>
      <c r="C7" s="325" t="s">
        <v>150</v>
      </c>
      <c r="D7" s="326"/>
      <c r="E7" s="326"/>
      <c r="F7" s="281"/>
      <c r="G7" s="326" t="s">
        <v>150</v>
      </c>
      <c r="H7" s="326"/>
      <c r="I7" s="326"/>
    </row>
    <row r="8" spans="1:9" s="58" customFormat="1" ht="20" customHeight="1" x14ac:dyDescent="0.35">
      <c r="A8" s="52"/>
      <c r="B8" s="67"/>
      <c r="C8" s="141">
        <v>2024</v>
      </c>
      <c r="D8" s="216"/>
      <c r="E8" s="68" t="s">
        <v>85</v>
      </c>
      <c r="F8" s="216"/>
      <c r="G8" s="68" t="s">
        <v>133</v>
      </c>
      <c r="H8" s="67"/>
      <c r="I8" s="68" t="s">
        <v>85</v>
      </c>
    </row>
    <row r="9" spans="1:9" s="58" customFormat="1" ht="20" customHeight="1" x14ac:dyDescent="0.35">
      <c r="A9" s="52"/>
      <c r="B9" s="70"/>
      <c r="C9" s="320" t="s">
        <v>4</v>
      </c>
      <c r="D9" s="320"/>
      <c r="E9" s="320"/>
      <c r="F9" s="320"/>
      <c r="G9" s="320"/>
      <c r="H9" s="320"/>
      <c r="I9" s="320"/>
    </row>
    <row r="10" spans="1:9" s="58" customFormat="1" ht="20" customHeight="1" x14ac:dyDescent="0.35">
      <c r="A10" s="71" t="s">
        <v>38</v>
      </c>
      <c r="B10" s="72"/>
      <c r="C10" s="157">
        <v>618557</v>
      </c>
      <c r="D10" s="91"/>
      <c r="E10" s="157">
        <v>589854</v>
      </c>
      <c r="F10" s="91"/>
      <c r="G10" s="157">
        <v>618557</v>
      </c>
      <c r="H10" s="232"/>
      <c r="I10" s="157">
        <v>589854</v>
      </c>
    </row>
    <row r="11" spans="1:9" s="58" customFormat="1" ht="20" customHeight="1" x14ac:dyDescent="0.35">
      <c r="A11" s="71" t="s">
        <v>157</v>
      </c>
      <c r="B11" s="280"/>
      <c r="C11" s="233">
        <v>2155</v>
      </c>
      <c r="D11" s="301"/>
      <c r="E11" s="300">
        <v>0</v>
      </c>
      <c r="F11" s="301"/>
      <c r="G11" s="300">
        <v>0</v>
      </c>
      <c r="H11" s="234"/>
      <c r="I11" s="300">
        <v>0</v>
      </c>
    </row>
    <row r="12" spans="1:9" s="58" customFormat="1" ht="20" customHeight="1" x14ac:dyDescent="0.35">
      <c r="A12" s="71"/>
      <c r="B12" s="280"/>
      <c r="C12" s="73">
        <f>SUM(C10:C11)</f>
        <v>620712</v>
      </c>
      <c r="D12" s="84"/>
      <c r="E12" s="73">
        <f>SUM(E10:E11)</f>
        <v>589854</v>
      </c>
      <c r="F12" s="84"/>
      <c r="G12" s="73">
        <f>SUM(G10:G11)</f>
        <v>618557</v>
      </c>
      <c r="H12" s="234"/>
      <c r="I12" s="73">
        <f>SUM(I10:I11)</f>
        <v>589854</v>
      </c>
    </row>
    <row r="13" spans="1:9" s="58" customFormat="1" ht="20" customHeight="1" x14ac:dyDescent="0.35">
      <c r="A13" s="52" t="s">
        <v>39</v>
      </c>
      <c r="B13" s="278"/>
      <c r="C13" s="89">
        <v>-233038</v>
      </c>
      <c r="E13" s="237">
        <v>-194548</v>
      </c>
      <c r="G13" s="89">
        <v>-233376</v>
      </c>
      <c r="I13" s="237">
        <v>-194548</v>
      </c>
    </row>
    <row r="14" spans="1:9" s="58" customFormat="1" ht="20" customHeight="1" x14ac:dyDescent="0.35">
      <c r="A14" s="52" t="s">
        <v>158</v>
      </c>
      <c r="B14" s="280"/>
      <c r="C14" s="233">
        <v>-874</v>
      </c>
      <c r="D14" s="301"/>
      <c r="E14" s="300">
        <v>0</v>
      </c>
      <c r="F14" s="301"/>
      <c r="G14" s="233">
        <v>0</v>
      </c>
      <c r="H14" s="234"/>
      <c r="I14" s="300">
        <v>0</v>
      </c>
    </row>
    <row r="15" spans="1:9" s="58" customFormat="1" ht="20" customHeight="1" x14ac:dyDescent="0.35">
      <c r="A15" s="53" t="s">
        <v>40</v>
      </c>
      <c r="B15" s="72"/>
      <c r="C15" s="73">
        <f>SUM(C12:C14)</f>
        <v>386800</v>
      </c>
      <c r="D15" s="84"/>
      <c r="E15" s="73">
        <f>SUM(E12:E14)</f>
        <v>395306</v>
      </c>
      <c r="F15" s="84"/>
      <c r="G15" s="73">
        <f>SUM(G12:G14)</f>
        <v>385181</v>
      </c>
      <c r="H15" s="234"/>
      <c r="I15" s="73">
        <f>SUM(I12:I14)</f>
        <v>395306</v>
      </c>
    </row>
    <row r="16" spans="1:9" s="58" customFormat="1" ht="20" customHeight="1" x14ac:dyDescent="0.35">
      <c r="B16" s="55"/>
    </row>
    <row r="17" spans="1:10" s="58" customFormat="1" ht="20" customHeight="1" x14ac:dyDescent="0.35">
      <c r="A17" s="71" t="s">
        <v>176</v>
      </c>
      <c r="B17" s="55"/>
      <c r="C17" s="163">
        <v>6238</v>
      </c>
      <c r="D17" s="163"/>
      <c r="E17" s="163">
        <v>7069</v>
      </c>
      <c r="F17" s="163"/>
      <c r="G17" s="163">
        <v>6142</v>
      </c>
      <c r="H17" s="238"/>
      <c r="I17" s="163">
        <v>7069</v>
      </c>
      <c r="J17" s="217"/>
    </row>
    <row r="18" spans="1:10" s="58" customFormat="1" ht="20" customHeight="1" x14ac:dyDescent="0.35">
      <c r="A18" s="52" t="s">
        <v>41</v>
      </c>
      <c r="B18" s="55"/>
      <c r="C18" s="163">
        <v>335</v>
      </c>
      <c r="D18" s="163"/>
      <c r="E18" s="163">
        <v>118</v>
      </c>
      <c r="F18" s="163"/>
      <c r="G18" s="163">
        <v>335</v>
      </c>
      <c r="H18" s="238"/>
      <c r="I18" s="163">
        <v>118</v>
      </c>
      <c r="J18" s="217"/>
    </row>
    <row r="19" spans="1:10" s="58" customFormat="1" ht="20" customHeight="1" x14ac:dyDescent="0.35">
      <c r="A19" s="52" t="s">
        <v>42</v>
      </c>
      <c r="B19" s="55"/>
      <c r="C19" s="163">
        <v>-5599</v>
      </c>
      <c r="D19" s="163"/>
      <c r="E19" s="163">
        <v>-9883</v>
      </c>
      <c r="F19" s="163"/>
      <c r="G19" s="163">
        <v>-5599</v>
      </c>
      <c r="H19" s="238"/>
      <c r="I19" s="163">
        <v>-9883</v>
      </c>
      <c r="J19" s="217"/>
    </row>
    <row r="20" spans="1:10" s="58" customFormat="1" ht="20" customHeight="1" x14ac:dyDescent="0.35">
      <c r="A20" s="52" t="s">
        <v>43</v>
      </c>
      <c r="B20" s="55"/>
      <c r="C20" s="162">
        <v>-50133</v>
      </c>
      <c r="D20" s="163"/>
      <c r="E20" s="162">
        <v>-50093</v>
      </c>
      <c r="F20" s="163"/>
      <c r="G20" s="162">
        <v>-49332</v>
      </c>
      <c r="H20" s="238"/>
      <c r="I20" s="162">
        <v>-48755</v>
      </c>
      <c r="J20" s="217"/>
    </row>
    <row r="21" spans="1:10" s="58" customFormat="1" ht="20" customHeight="1" x14ac:dyDescent="0.35">
      <c r="A21" s="53" t="s">
        <v>44</v>
      </c>
      <c r="B21" s="55"/>
      <c r="C21" s="84">
        <f>SUM(C15:C20)</f>
        <v>337641</v>
      </c>
      <c r="D21" s="84"/>
      <c r="E21" s="84">
        <f>SUM(E15:E20)</f>
        <v>342517</v>
      </c>
      <c r="F21" s="84"/>
      <c r="G21" s="84">
        <f>SUM(G15:G20)</f>
        <v>336727</v>
      </c>
      <c r="H21" s="239"/>
      <c r="I21" s="84">
        <f>SUM(I15:I20)</f>
        <v>343855</v>
      </c>
      <c r="J21" s="217"/>
    </row>
    <row r="22" spans="1:10" s="58" customFormat="1" ht="20" customHeight="1" x14ac:dyDescent="0.35">
      <c r="A22" s="53"/>
      <c r="B22" s="55"/>
      <c r="C22" s="163"/>
      <c r="D22" s="84"/>
      <c r="E22" s="84"/>
      <c r="F22" s="84"/>
      <c r="G22" s="163"/>
      <c r="H22" s="239"/>
      <c r="I22" s="84"/>
      <c r="J22" s="217"/>
    </row>
    <row r="23" spans="1:10" s="58" customFormat="1" ht="20" customHeight="1" x14ac:dyDescent="0.35">
      <c r="A23" s="52" t="s">
        <v>159</v>
      </c>
      <c r="B23" s="55"/>
      <c r="C23" s="84"/>
      <c r="D23" s="84"/>
      <c r="E23" s="84"/>
      <c r="F23" s="84"/>
      <c r="G23" s="84"/>
      <c r="H23" s="239"/>
      <c r="I23" s="84"/>
      <c r="J23" s="217"/>
    </row>
    <row r="24" spans="1:10" s="58" customFormat="1" ht="20" customHeight="1" x14ac:dyDescent="0.35">
      <c r="A24" s="52" t="s">
        <v>160</v>
      </c>
      <c r="B24" s="55"/>
      <c r="C24" s="163">
        <v>120</v>
      </c>
      <c r="D24" s="163"/>
      <c r="E24" s="84">
        <v>0</v>
      </c>
      <c r="F24" s="163"/>
      <c r="G24" s="163">
        <v>120</v>
      </c>
      <c r="H24" s="238"/>
      <c r="I24" s="84">
        <v>0</v>
      </c>
      <c r="J24" s="217"/>
    </row>
    <row r="25" spans="1:10" s="58" customFormat="1" ht="20" customHeight="1" x14ac:dyDescent="0.35">
      <c r="A25" s="52" t="s">
        <v>45</v>
      </c>
      <c r="B25" s="72"/>
      <c r="C25" s="80">
        <v>-3979</v>
      </c>
      <c r="D25" s="91"/>
      <c r="E25" s="80">
        <v>-7009</v>
      </c>
      <c r="F25" s="91"/>
      <c r="G25" s="80">
        <v>-3909</v>
      </c>
      <c r="H25" s="238"/>
      <c r="I25" s="80">
        <v>-6999</v>
      </c>
      <c r="J25" s="217"/>
    </row>
    <row r="26" spans="1:10" s="58" customFormat="1" ht="20" customHeight="1" x14ac:dyDescent="0.35">
      <c r="A26" s="53" t="s">
        <v>46</v>
      </c>
      <c r="B26" s="67"/>
      <c r="C26" s="236">
        <f>SUM(C21:C25)</f>
        <v>333782</v>
      </c>
      <c r="D26" s="282"/>
      <c r="E26" s="236">
        <f>SUM(E21:E25)</f>
        <v>335508</v>
      </c>
      <c r="F26" s="282"/>
      <c r="G26" s="236">
        <f>SUM(G21:G25)</f>
        <v>332938</v>
      </c>
      <c r="H26" s="234"/>
      <c r="I26" s="236">
        <f>SUM(I21:I25)</f>
        <v>336856</v>
      </c>
    </row>
    <row r="27" spans="1:10" s="58" customFormat="1" ht="20" customHeight="1" x14ac:dyDescent="0.35">
      <c r="A27" s="52" t="s">
        <v>61</v>
      </c>
      <c r="B27" s="98"/>
      <c r="C27" s="80">
        <v>-68220</v>
      </c>
      <c r="D27" s="91"/>
      <c r="E27" s="80">
        <v>-67363</v>
      </c>
      <c r="F27" s="91"/>
      <c r="G27" s="80">
        <v>-68220</v>
      </c>
      <c r="H27" s="235"/>
      <c r="I27" s="80">
        <v>-67363</v>
      </c>
    </row>
    <row r="28" spans="1:10" s="58" customFormat="1" ht="20" customHeight="1" x14ac:dyDescent="0.35">
      <c r="A28" s="57" t="s">
        <v>47</v>
      </c>
      <c r="B28" s="113"/>
      <c r="C28" s="76">
        <f>SUM(C26:C27)</f>
        <v>265562</v>
      </c>
      <c r="D28" s="84"/>
      <c r="E28" s="76">
        <f>SUM(E26:E27)</f>
        <v>268145</v>
      </c>
      <c r="F28" s="84"/>
      <c r="G28" s="76">
        <f>SUM(G26:G27)</f>
        <v>264718</v>
      </c>
      <c r="H28" s="314"/>
      <c r="I28" s="76">
        <f>SUM(I26:I27)</f>
        <v>269493</v>
      </c>
    </row>
    <row r="29" spans="1:10" s="58" customFormat="1" ht="20" customHeight="1" x14ac:dyDescent="0.35">
      <c r="A29" s="53" t="s">
        <v>137</v>
      </c>
      <c r="B29" s="113"/>
    </row>
    <row r="30" spans="1:10" s="58" customFormat="1" ht="20" customHeight="1" x14ac:dyDescent="0.35">
      <c r="A30" s="78" t="s">
        <v>83</v>
      </c>
      <c r="B30" s="113"/>
    </row>
    <row r="31" spans="1:10" s="58" customFormat="1" ht="20" customHeight="1" x14ac:dyDescent="0.35">
      <c r="A31" s="66" t="s">
        <v>177</v>
      </c>
      <c r="B31" s="113"/>
    </row>
    <row r="32" spans="1:10" s="58" customFormat="1" ht="20" customHeight="1" x14ac:dyDescent="0.35">
      <c r="A32" s="79" t="s">
        <v>178</v>
      </c>
      <c r="B32" s="113"/>
      <c r="C32" s="77">
        <v>-1361</v>
      </c>
      <c r="D32" s="77"/>
      <c r="E32" s="77">
        <v>-3150</v>
      </c>
      <c r="F32" s="77"/>
      <c r="G32" s="77">
        <v>-1361</v>
      </c>
      <c r="H32" s="77"/>
      <c r="I32" s="77">
        <v>-3150</v>
      </c>
    </row>
    <row r="33" spans="1:10" s="58" customFormat="1" ht="20" customHeight="1" x14ac:dyDescent="0.35">
      <c r="A33" s="58" t="s">
        <v>165</v>
      </c>
      <c r="B33" s="113"/>
      <c r="C33" s="283"/>
      <c r="D33" s="284"/>
      <c r="E33" s="283"/>
      <c r="F33" s="284"/>
      <c r="G33" s="283"/>
      <c r="H33" s="285"/>
      <c r="I33" s="283"/>
    </row>
    <row r="34" spans="1:10" s="58" customFormat="1" ht="20" customHeight="1" x14ac:dyDescent="0.35">
      <c r="A34" s="58" t="s">
        <v>161</v>
      </c>
      <c r="B34" s="72"/>
      <c r="C34" s="286">
        <v>272</v>
      </c>
      <c r="D34" s="287"/>
      <c r="E34" s="286">
        <v>630</v>
      </c>
      <c r="F34" s="287"/>
      <c r="G34" s="286">
        <v>272</v>
      </c>
      <c r="H34" s="288"/>
      <c r="I34" s="286">
        <v>630</v>
      </c>
    </row>
    <row r="35" spans="1:10" s="58" customFormat="1" ht="20" customHeight="1" x14ac:dyDescent="0.35">
      <c r="A35" s="61" t="s">
        <v>179</v>
      </c>
      <c r="B35" s="72"/>
      <c r="C35" s="224"/>
      <c r="D35" s="287"/>
      <c r="E35" s="224"/>
      <c r="F35" s="287"/>
      <c r="G35" s="224"/>
      <c r="H35" s="288"/>
      <c r="I35" s="289"/>
    </row>
    <row r="36" spans="1:10" s="58" customFormat="1" ht="20" customHeight="1" x14ac:dyDescent="0.35">
      <c r="A36" s="54" t="s">
        <v>94</v>
      </c>
      <c r="B36" s="67"/>
      <c r="C36" s="290">
        <f>SUM(C32:C34)</f>
        <v>-1089</v>
      </c>
      <c r="D36" s="291"/>
      <c r="E36" s="290">
        <f>SUM(E32:E34)</f>
        <v>-2520</v>
      </c>
      <c r="F36" s="291"/>
      <c r="G36" s="290">
        <f>SUM(G32:G34)</f>
        <v>-1089</v>
      </c>
      <c r="H36" s="292"/>
      <c r="I36" s="290">
        <f>SUM(I32:I34)</f>
        <v>-2520</v>
      </c>
    </row>
    <row r="37" spans="1:10" s="58" customFormat="1" ht="20" customHeight="1" x14ac:dyDescent="0.35">
      <c r="A37" s="57" t="s">
        <v>180</v>
      </c>
      <c r="B37" s="67"/>
      <c r="C37" s="315"/>
      <c r="D37" s="291"/>
      <c r="E37" s="315"/>
      <c r="F37" s="291"/>
      <c r="G37" s="316"/>
      <c r="H37" s="292"/>
      <c r="I37" s="315"/>
    </row>
    <row r="38" spans="1:10" s="58" customFormat="1" ht="20" customHeight="1" x14ac:dyDescent="0.35">
      <c r="A38" s="54" t="s">
        <v>162</v>
      </c>
      <c r="B38" s="67"/>
      <c r="C38" s="290">
        <f>SUM(C36)</f>
        <v>-1089</v>
      </c>
      <c r="D38" s="291"/>
      <c r="E38" s="290">
        <f>SUM(E36)</f>
        <v>-2520</v>
      </c>
      <c r="F38" s="291"/>
      <c r="G38" s="290">
        <f>SUM(G36)</f>
        <v>-1089</v>
      </c>
      <c r="H38" s="291"/>
      <c r="I38" s="290">
        <f>SUM(I36)</f>
        <v>-2520</v>
      </c>
      <c r="J38" s="217"/>
    </row>
    <row r="39" spans="1:10" s="58" customFormat="1" ht="20" customHeight="1" thickBot="1" x14ac:dyDescent="0.4">
      <c r="A39" s="57" t="s">
        <v>48</v>
      </c>
      <c r="B39" s="67"/>
      <c r="C39" s="293">
        <f>SUM(C28+C38)</f>
        <v>264473</v>
      </c>
      <c r="D39" s="291"/>
      <c r="E39" s="293">
        <f>SUM(E28+E38)</f>
        <v>265625</v>
      </c>
      <c r="F39" s="291"/>
      <c r="G39" s="293">
        <f>SUM(G28+G38)</f>
        <v>263629</v>
      </c>
      <c r="H39" s="291"/>
      <c r="I39" s="293">
        <f>SUM(I28+I38)</f>
        <v>266973</v>
      </c>
      <c r="J39" s="217"/>
    </row>
    <row r="40" spans="1:10" s="58" customFormat="1" ht="20" customHeight="1" thickTop="1" x14ac:dyDescent="0.35">
      <c r="A40" s="54"/>
      <c r="B40" s="67"/>
      <c r="C40" s="84"/>
      <c r="D40" s="238"/>
      <c r="E40" s="84"/>
      <c r="F40" s="238"/>
      <c r="G40" s="84"/>
      <c r="H40" s="238"/>
      <c r="I40" s="84"/>
      <c r="J40" s="217"/>
    </row>
    <row r="41" spans="1:10" s="58" customFormat="1" ht="20" customHeight="1" x14ac:dyDescent="0.35">
      <c r="A41" s="57"/>
      <c r="B41" s="55"/>
      <c r="C41" s="84"/>
      <c r="D41" s="239"/>
      <c r="E41" s="84"/>
      <c r="F41" s="239"/>
      <c r="G41" s="84"/>
      <c r="H41" s="239"/>
      <c r="I41" s="84"/>
      <c r="J41" s="217"/>
    </row>
    <row r="42" spans="1:10" s="58" customFormat="1" ht="20" customHeight="1" x14ac:dyDescent="0.35">
      <c r="A42" s="52"/>
      <c r="B42" s="72"/>
      <c r="C42" s="240"/>
      <c r="D42" s="241"/>
      <c r="E42" s="242"/>
      <c r="F42" s="241"/>
      <c r="G42" s="242"/>
      <c r="H42" s="243"/>
      <c r="I42" s="242"/>
    </row>
    <row r="43" spans="1:10" ht="20" customHeight="1" x14ac:dyDescent="0.35">
      <c r="A43" s="59" t="s">
        <v>124</v>
      </c>
      <c r="B43" s="60"/>
      <c r="C43" s="244"/>
      <c r="D43" s="245"/>
      <c r="E43" s="246"/>
      <c r="F43" s="245"/>
      <c r="G43" s="246"/>
      <c r="H43" s="247"/>
      <c r="I43" s="246"/>
    </row>
    <row r="44" spans="1:10" ht="20" customHeight="1" x14ac:dyDescent="0.35">
      <c r="A44" s="63" t="s">
        <v>125</v>
      </c>
      <c r="B44" s="64"/>
      <c r="C44" s="248"/>
      <c r="D44" s="249"/>
      <c r="E44" s="246"/>
      <c r="F44" s="249"/>
      <c r="G44" s="246"/>
      <c r="H44" s="250"/>
      <c r="I44" s="246"/>
    </row>
    <row r="45" spans="1:10" s="58" customFormat="1" ht="19" customHeight="1" x14ac:dyDescent="0.35">
      <c r="A45" s="65"/>
      <c r="B45" s="66"/>
      <c r="C45" s="251"/>
      <c r="D45" s="252"/>
      <c r="E45" s="246"/>
      <c r="F45" s="252"/>
      <c r="G45" s="246"/>
      <c r="H45" s="253"/>
      <c r="I45" s="246"/>
    </row>
    <row r="46" spans="1:10" s="58" customFormat="1" ht="19" customHeight="1" x14ac:dyDescent="0.35">
      <c r="A46" s="104"/>
      <c r="B46" s="108"/>
      <c r="C46" s="322" t="s">
        <v>121</v>
      </c>
      <c r="D46" s="322"/>
      <c r="E46" s="322"/>
      <c r="F46" s="249"/>
      <c r="G46" s="322" t="s">
        <v>122</v>
      </c>
      <c r="H46" s="322"/>
      <c r="I46" s="322"/>
    </row>
    <row r="47" spans="1:10" s="58" customFormat="1" ht="19" customHeight="1" x14ac:dyDescent="0.35">
      <c r="A47" s="104"/>
      <c r="B47" s="108"/>
      <c r="C47" s="322" t="s">
        <v>120</v>
      </c>
      <c r="D47" s="322"/>
      <c r="E47" s="322"/>
      <c r="F47" s="249"/>
      <c r="G47" s="322" t="s">
        <v>120</v>
      </c>
      <c r="H47" s="322"/>
      <c r="I47" s="322"/>
    </row>
    <row r="48" spans="1:10" s="58" customFormat="1" ht="20" customHeight="1" x14ac:dyDescent="0.35">
      <c r="A48" s="65"/>
      <c r="B48" s="66"/>
      <c r="C48" s="324" t="s">
        <v>143</v>
      </c>
      <c r="D48" s="324"/>
      <c r="E48" s="324"/>
      <c r="F48" s="252"/>
      <c r="G48" s="324" t="s">
        <v>143</v>
      </c>
      <c r="H48" s="324"/>
      <c r="I48" s="324"/>
    </row>
    <row r="49" spans="1:9" s="58" customFormat="1" ht="20" customHeight="1" x14ac:dyDescent="0.35">
      <c r="A49" s="52"/>
      <c r="B49" s="67"/>
      <c r="C49" s="325" t="s">
        <v>150</v>
      </c>
      <c r="D49" s="326"/>
      <c r="E49" s="326"/>
      <c r="F49" s="281"/>
      <c r="G49" s="326" t="s">
        <v>150</v>
      </c>
      <c r="H49" s="326"/>
      <c r="I49" s="326"/>
    </row>
    <row r="50" spans="1:9" s="58" customFormat="1" ht="20" customHeight="1" x14ac:dyDescent="0.35">
      <c r="A50" s="52"/>
      <c r="B50" s="67"/>
      <c r="C50" s="248">
        <v>2024</v>
      </c>
      <c r="D50" s="254"/>
      <c r="E50" s="255" t="s">
        <v>85</v>
      </c>
      <c r="F50" s="254"/>
      <c r="G50" s="255" t="s">
        <v>133</v>
      </c>
      <c r="H50" s="256"/>
      <c r="I50" s="255" t="s">
        <v>85</v>
      </c>
    </row>
    <row r="51" spans="1:9" s="58" customFormat="1" ht="20" customHeight="1" x14ac:dyDescent="0.35">
      <c r="A51" s="52"/>
      <c r="B51" s="70"/>
      <c r="C51" s="320" t="s">
        <v>4</v>
      </c>
      <c r="D51" s="320"/>
      <c r="E51" s="320"/>
      <c r="F51" s="320"/>
      <c r="G51" s="320"/>
      <c r="H51" s="320"/>
      <c r="I51" s="320"/>
    </row>
    <row r="52" spans="1:9" s="58" customFormat="1" ht="20" customHeight="1" x14ac:dyDescent="0.35">
      <c r="A52" s="57" t="s">
        <v>115</v>
      </c>
      <c r="B52" s="72"/>
      <c r="C52" s="240"/>
      <c r="D52" s="241"/>
      <c r="E52" s="242"/>
      <c r="F52" s="241"/>
      <c r="G52" s="242"/>
      <c r="H52" s="243"/>
      <c r="I52" s="242"/>
    </row>
    <row r="53" spans="1:9" s="58" customFormat="1" ht="20" customHeight="1" x14ac:dyDescent="0.35">
      <c r="A53" s="90" t="s">
        <v>103</v>
      </c>
      <c r="B53" s="72"/>
      <c r="C53" s="242">
        <v>266710</v>
      </c>
      <c r="D53" s="241"/>
      <c r="E53" s="242">
        <v>268570</v>
      </c>
      <c r="F53" s="241"/>
      <c r="G53" s="242">
        <v>264718</v>
      </c>
      <c r="H53" s="243"/>
      <c r="I53" s="242">
        <v>269493</v>
      </c>
    </row>
    <row r="54" spans="1:9" s="58" customFormat="1" ht="20" customHeight="1" x14ac:dyDescent="0.35">
      <c r="A54" s="114" t="s">
        <v>104</v>
      </c>
      <c r="B54" s="72"/>
      <c r="C54" s="80">
        <v>-1148</v>
      </c>
      <c r="D54" s="241"/>
      <c r="E54" s="80">
        <v>-425</v>
      </c>
      <c r="F54" s="241"/>
      <c r="G54" s="257">
        <v>0</v>
      </c>
      <c r="H54" s="243"/>
      <c r="I54" s="257">
        <v>0</v>
      </c>
    </row>
    <row r="55" spans="1:9" s="58" customFormat="1" ht="20" customHeight="1" thickBot="1" x14ac:dyDescent="0.4">
      <c r="A55" s="57"/>
      <c r="B55" s="72"/>
      <c r="C55" s="56">
        <f>SUM(C53:C54)</f>
        <v>265562</v>
      </c>
      <c r="D55" s="317"/>
      <c r="E55" s="56">
        <f>SUM(E53:E54)</f>
        <v>268145</v>
      </c>
      <c r="F55" s="317"/>
      <c r="G55" s="56">
        <f>SUM(G53:G54)</f>
        <v>264718</v>
      </c>
      <c r="H55" s="243"/>
      <c r="I55" s="56">
        <f>SUM(I53:I54)</f>
        <v>269493</v>
      </c>
    </row>
    <row r="56" spans="1:9" s="58" customFormat="1" ht="20" customHeight="1" thickTop="1" x14ac:dyDescent="0.35">
      <c r="A56" s="57"/>
      <c r="B56" s="72"/>
      <c r="C56" s="242"/>
      <c r="D56" s="241"/>
      <c r="E56" s="242"/>
      <c r="F56" s="241"/>
      <c r="G56" s="242"/>
      <c r="H56" s="243"/>
      <c r="I56" s="242"/>
    </row>
    <row r="57" spans="1:9" s="58" customFormat="1" ht="20" customHeight="1" x14ac:dyDescent="0.35">
      <c r="A57" s="57" t="s">
        <v>163</v>
      </c>
      <c r="B57" s="278"/>
      <c r="C57" s="242"/>
      <c r="D57" s="241"/>
      <c r="E57" s="242"/>
      <c r="F57" s="241"/>
      <c r="G57" s="242"/>
      <c r="H57" s="277"/>
      <c r="I57" s="242"/>
    </row>
    <row r="58" spans="1:9" s="58" customFormat="1" ht="20" customHeight="1" x14ac:dyDescent="0.35">
      <c r="A58" s="90" t="s">
        <v>103</v>
      </c>
      <c r="B58" s="72"/>
      <c r="C58" s="242">
        <v>265621</v>
      </c>
      <c r="D58" s="241"/>
      <c r="E58" s="77">
        <v>266050</v>
      </c>
      <c r="F58" s="241"/>
      <c r="G58" s="242">
        <v>263629</v>
      </c>
      <c r="H58" s="243"/>
      <c r="I58" s="242">
        <v>266973</v>
      </c>
    </row>
    <row r="59" spans="1:9" s="58" customFormat="1" ht="20" customHeight="1" x14ac:dyDescent="0.35">
      <c r="A59" s="114" t="s">
        <v>104</v>
      </c>
      <c r="B59" s="72"/>
      <c r="C59" s="80">
        <v>-1148</v>
      </c>
      <c r="D59" s="241"/>
      <c r="E59" s="86">
        <v>-425</v>
      </c>
      <c r="F59" s="241"/>
      <c r="G59" s="257">
        <v>0</v>
      </c>
      <c r="H59" s="243"/>
      <c r="I59" s="257">
        <v>0</v>
      </c>
    </row>
    <row r="60" spans="1:9" s="58" customFormat="1" ht="20" customHeight="1" thickBot="1" x14ac:dyDescent="0.4">
      <c r="A60" s="57"/>
      <c r="B60" s="72"/>
      <c r="C60" s="56">
        <f>SUM(C58:C59)</f>
        <v>264473</v>
      </c>
      <c r="D60" s="317"/>
      <c r="E60" s="56">
        <f>SUM(E58:E59)</f>
        <v>265625</v>
      </c>
      <c r="F60" s="317"/>
      <c r="G60" s="56">
        <f>SUM(G58:G59)</f>
        <v>263629</v>
      </c>
      <c r="H60" s="243"/>
      <c r="I60" s="56">
        <f>SUM(I58:I59)</f>
        <v>266973</v>
      </c>
    </row>
    <row r="61" spans="1:9" s="58" customFormat="1" ht="20" customHeight="1" thickTop="1" x14ac:dyDescent="0.35">
      <c r="A61" s="54"/>
      <c r="B61" s="72"/>
      <c r="C61" s="242"/>
      <c r="D61" s="241"/>
      <c r="E61" s="242"/>
      <c r="F61" s="241"/>
      <c r="G61" s="242"/>
      <c r="H61" s="243"/>
      <c r="I61" s="242"/>
    </row>
    <row r="62" spans="1:9" s="58" customFormat="1" ht="20" customHeight="1" thickBot="1" x14ac:dyDescent="0.4">
      <c r="A62" s="57" t="s">
        <v>181</v>
      </c>
      <c r="B62" s="67"/>
      <c r="C62" s="88">
        <f>C60/1181232.8</f>
        <v>0.22389574688410277</v>
      </c>
      <c r="D62" s="254"/>
      <c r="E62" s="88">
        <v>0.23</v>
      </c>
      <c r="F62" s="254"/>
      <c r="G62" s="88">
        <f>G60/1181232.8</f>
        <v>0.22318123912576757</v>
      </c>
      <c r="H62" s="256"/>
      <c r="I62" s="88">
        <v>0.23</v>
      </c>
    </row>
    <row r="63" spans="1:9" s="58" customFormat="1" ht="20" customHeight="1" thickTop="1" x14ac:dyDescent="0.35">
      <c r="D63" s="217"/>
      <c r="F63" s="217"/>
    </row>
    <row r="64" spans="1:9" s="58" customFormat="1" ht="20" customHeight="1" x14ac:dyDescent="0.35">
      <c r="D64" s="217"/>
      <c r="F64" s="217"/>
    </row>
    <row r="65" spans="4:6" s="58" customFormat="1" ht="20" customHeight="1" x14ac:dyDescent="0.35">
      <c r="D65" s="217"/>
      <c r="F65" s="217"/>
    </row>
    <row r="66" spans="4:6" s="58" customFormat="1" ht="20" customHeight="1" x14ac:dyDescent="0.35">
      <c r="D66" s="217"/>
      <c r="F66" s="217"/>
    </row>
    <row r="67" spans="4:6" s="58" customFormat="1" ht="20" customHeight="1" x14ac:dyDescent="0.35">
      <c r="D67" s="217"/>
      <c r="F67" s="217"/>
    </row>
    <row r="68" spans="4:6" s="58" customFormat="1" ht="20" customHeight="1" x14ac:dyDescent="0.35">
      <c r="D68" s="217"/>
      <c r="F68" s="217"/>
    </row>
    <row r="69" spans="4:6" s="58" customFormat="1" ht="20" customHeight="1" x14ac:dyDescent="0.35">
      <c r="D69" s="217"/>
      <c r="F69" s="217"/>
    </row>
    <row r="70" spans="4:6" s="58" customFormat="1" ht="20" customHeight="1" x14ac:dyDescent="0.35">
      <c r="D70" s="217"/>
      <c r="F70" s="217"/>
    </row>
    <row r="71" spans="4:6" s="58" customFormat="1" ht="20" customHeight="1" x14ac:dyDescent="0.35">
      <c r="D71" s="217"/>
      <c r="F71" s="217"/>
    </row>
    <row r="72" spans="4:6" s="58" customFormat="1" ht="20" customHeight="1" x14ac:dyDescent="0.35">
      <c r="D72" s="217"/>
      <c r="F72" s="217"/>
    </row>
    <row r="73" spans="4:6" s="58" customFormat="1" ht="20" customHeight="1" x14ac:dyDescent="0.35">
      <c r="D73" s="217"/>
      <c r="F73" s="217"/>
    </row>
    <row r="74" spans="4:6" s="58" customFormat="1" ht="20" customHeight="1" x14ac:dyDescent="0.35">
      <c r="D74" s="217"/>
      <c r="F74" s="217"/>
    </row>
    <row r="75" spans="4:6" s="58" customFormat="1" ht="20" customHeight="1" x14ac:dyDescent="0.35">
      <c r="D75" s="217"/>
      <c r="F75" s="217"/>
    </row>
    <row r="76" spans="4:6" s="58" customFormat="1" ht="20" customHeight="1" x14ac:dyDescent="0.35">
      <c r="D76" s="217"/>
      <c r="F76" s="217"/>
    </row>
    <row r="77" spans="4:6" s="58" customFormat="1" ht="20" customHeight="1" x14ac:dyDescent="0.35">
      <c r="D77" s="217"/>
      <c r="F77" s="217"/>
    </row>
    <row r="78" spans="4:6" s="58" customFormat="1" ht="20" customHeight="1" x14ac:dyDescent="0.35">
      <c r="D78" s="217"/>
      <c r="F78" s="217"/>
    </row>
    <row r="79" spans="4:6" s="58" customFormat="1" ht="20" customHeight="1" x14ac:dyDescent="0.35">
      <c r="D79" s="217"/>
      <c r="F79" s="217"/>
    </row>
    <row r="80" spans="4:6" s="58" customFormat="1" ht="20" customHeight="1" x14ac:dyDescent="0.35">
      <c r="D80" s="217"/>
      <c r="F80" s="217"/>
    </row>
    <row r="81" spans="4:6" s="58" customFormat="1" ht="20" customHeight="1" x14ac:dyDescent="0.35">
      <c r="D81" s="217"/>
      <c r="F81" s="217"/>
    </row>
    <row r="82" spans="4:6" s="58" customFormat="1" ht="20" customHeight="1" x14ac:dyDescent="0.35">
      <c r="D82" s="217"/>
      <c r="F82" s="217"/>
    </row>
    <row r="83" spans="4:6" s="58" customFormat="1" ht="20" customHeight="1" x14ac:dyDescent="0.35">
      <c r="D83" s="217"/>
      <c r="F83" s="217"/>
    </row>
    <row r="84" spans="4:6" s="58" customFormat="1" ht="20" customHeight="1" x14ac:dyDescent="0.35">
      <c r="D84" s="217"/>
      <c r="F84" s="217"/>
    </row>
    <row r="85" spans="4:6" s="58" customFormat="1" ht="20" customHeight="1" x14ac:dyDescent="0.35">
      <c r="D85" s="217"/>
      <c r="F85" s="217"/>
    </row>
    <row r="86" spans="4:6" s="58" customFormat="1" ht="20" customHeight="1" x14ac:dyDescent="0.35">
      <c r="D86" s="217"/>
      <c r="F86" s="217"/>
    </row>
    <row r="87" spans="4:6" s="58" customFormat="1" ht="20" customHeight="1" x14ac:dyDescent="0.35">
      <c r="D87" s="217"/>
      <c r="F87" s="217"/>
    </row>
    <row r="88" spans="4:6" s="58" customFormat="1" ht="20" customHeight="1" x14ac:dyDescent="0.35">
      <c r="D88" s="217"/>
      <c r="F88" s="217"/>
    </row>
    <row r="89" spans="4:6" s="58" customFormat="1" ht="20" customHeight="1" x14ac:dyDescent="0.35">
      <c r="D89" s="217"/>
      <c r="F89" s="217"/>
    </row>
    <row r="90" spans="4:6" s="58" customFormat="1" ht="20" customHeight="1" x14ac:dyDescent="0.35">
      <c r="D90" s="217"/>
      <c r="F90" s="217"/>
    </row>
    <row r="91" spans="4:6" s="58" customFormat="1" ht="20" customHeight="1" x14ac:dyDescent="0.35">
      <c r="D91" s="217"/>
      <c r="F91" s="217"/>
    </row>
    <row r="92" spans="4:6" s="58" customFormat="1" ht="20" customHeight="1" x14ac:dyDescent="0.35">
      <c r="D92" s="217"/>
      <c r="F92" s="217"/>
    </row>
    <row r="93" spans="4:6" s="58" customFormat="1" ht="20" customHeight="1" x14ac:dyDescent="0.35">
      <c r="D93" s="217"/>
      <c r="F93" s="217"/>
    </row>
    <row r="94" spans="4:6" s="58" customFormat="1" ht="20" customHeight="1" x14ac:dyDescent="0.35">
      <c r="D94" s="217"/>
      <c r="F94" s="217"/>
    </row>
    <row r="95" spans="4:6" s="58" customFormat="1" ht="20" customHeight="1" x14ac:dyDescent="0.35">
      <c r="D95" s="217"/>
      <c r="F95" s="217"/>
    </row>
    <row r="96" spans="4:6" s="58" customFormat="1" ht="20" customHeight="1" x14ac:dyDescent="0.35">
      <c r="D96" s="217"/>
      <c r="F96" s="217"/>
    </row>
    <row r="97" spans="4:6" s="58" customFormat="1" ht="20" customHeight="1" x14ac:dyDescent="0.35">
      <c r="D97" s="217"/>
      <c r="F97" s="217"/>
    </row>
    <row r="98" spans="4:6" s="58" customFormat="1" ht="20" customHeight="1" x14ac:dyDescent="0.35">
      <c r="D98" s="217"/>
      <c r="F98" s="217"/>
    </row>
    <row r="99" spans="4:6" s="58" customFormat="1" ht="20" customHeight="1" x14ac:dyDescent="0.35">
      <c r="D99" s="217"/>
      <c r="F99" s="217"/>
    </row>
    <row r="100" spans="4:6" s="58" customFormat="1" ht="20" customHeight="1" x14ac:dyDescent="0.35">
      <c r="D100" s="217"/>
      <c r="F100" s="217"/>
    </row>
    <row r="101" spans="4:6" s="58" customFormat="1" ht="20" customHeight="1" x14ac:dyDescent="0.35">
      <c r="D101" s="217"/>
      <c r="F101" s="217"/>
    </row>
    <row r="102" spans="4:6" s="58" customFormat="1" ht="20" customHeight="1" x14ac:dyDescent="0.35">
      <c r="D102" s="217"/>
      <c r="F102" s="217"/>
    </row>
    <row r="103" spans="4:6" s="58" customFormat="1" ht="20" customHeight="1" x14ac:dyDescent="0.35">
      <c r="D103" s="217"/>
      <c r="F103" s="217"/>
    </row>
    <row r="104" spans="4:6" s="58" customFormat="1" ht="20" customHeight="1" x14ac:dyDescent="0.35">
      <c r="D104" s="217"/>
      <c r="F104" s="217"/>
    </row>
    <row r="105" spans="4:6" s="58" customFormat="1" ht="20" customHeight="1" x14ac:dyDescent="0.35">
      <c r="D105" s="217"/>
      <c r="F105" s="217"/>
    </row>
    <row r="106" spans="4:6" s="58" customFormat="1" ht="20" customHeight="1" x14ac:dyDescent="0.35">
      <c r="D106" s="217"/>
      <c r="F106" s="217"/>
    </row>
    <row r="107" spans="4:6" s="58" customFormat="1" ht="20" customHeight="1" x14ac:dyDescent="0.35">
      <c r="D107" s="217"/>
      <c r="F107" s="217"/>
    </row>
    <row r="108" spans="4:6" s="58" customFormat="1" ht="20" customHeight="1" x14ac:dyDescent="0.35">
      <c r="D108" s="217"/>
      <c r="F108" s="217"/>
    </row>
    <row r="109" spans="4:6" s="58" customFormat="1" ht="20" customHeight="1" x14ac:dyDescent="0.35">
      <c r="D109" s="217"/>
      <c r="F109" s="217"/>
    </row>
    <row r="110" spans="4:6" s="58" customFormat="1" ht="20" customHeight="1" x14ac:dyDescent="0.35">
      <c r="D110" s="217"/>
      <c r="F110" s="217"/>
    </row>
    <row r="111" spans="4:6" s="58" customFormat="1" ht="20" customHeight="1" x14ac:dyDescent="0.35">
      <c r="D111" s="217"/>
      <c r="F111" s="217"/>
    </row>
    <row r="112" spans="4:6" s="58" customFormat="1" ht="20" customHeight="1" x14ac:dyDescent="0.35">
      <c r="D112" s="217"/>
      <c r="F112" s="217"/>
    </row>
    <row r="113" spans="4:6" s="58" customFormat="1" ht="20" customHeight="1" x14ac:dyDescent="0.35">
      <c r="D113" s="217"/>
      <c r="F113" s="217"/>
    </row>
    <row r="114" spans="4:6" s="58" customFormat="1" ht="20" customHeight="1" x14ac:dyDescent="0.35">
      <c r="D114" s="217"/>
      <c r="F114" s="217"/>
    </row>
    <row r="115" spans="4:6" s="58" customFormat="1" ht="20" customHeight="1" x14ac:dyDescent="0.35">
      <c r="D115" s="217"/>
      <c r="F115" s="217"/>
    </row>
    <row r="116" spans="4:6" s="58" customFormat="1" ht="20" customHeight="1" x14ac:dyDescent="0.35">
      <c r="D116" s="217"/>
      <c r="F116" s="217"/>
    </row>
    <row r="117" spans="4:6" s="58" customFormat="1" ht="20" customHeight="1" x14ac:dyDescent="0.35">
      <c r="D117" s="217"/>
      <c r="F117" s="217"/>
    </row>
    <row r="118" spans="4:6" s="58" customFormat="1" ht="20" customHeight="1" x14ac:dyDescent="0.35">
      <c r="D118" s="217"/>
      <c r="F118" s="217"/>
    </row>
    <row r="119" spans="4:6" s="58" customFormat="1" ht="20" customHeight="1" x14ac:dyDescent="0.35">
      <c r="D119" s="217"/>
      <c r="F119" s="217"/>
    </row>
    <row r="120" spans="4:6" s="58" customFormat="1" ht="20" customHeight="1" x14ac:dyDescent="0.35">
      <c r="D120" s="217"/>
      <c r="F120" s="217"/>
    </row>
    <row r="121" spans="4:6" s="58" customFormat="1" ht="20" customHeight="1" x14ac:dyDescent="0.35">
      <c r="D121" s="217"/>
      <c r="F121" s="217"/>
    </row>
    <row r="122" spans="4:6" s="58" customFormat="1" ht="20" customHeight="1" x14ac:dyDescent="0.35">
      <c r="D122" s="217"/>
      <c r="F122" s="217"/>
    </row>
    <row r="123" spans="4:6" s="58" customFormat="1" ht="20" customHeight="1" x14ac:dyDescent="0.35">
      <c r="D123" s="217"/>
      <c r="F123" s="217"/>
    </row>
    <row r="124" spans="4:6" s="58" customFormat="1" ht="20" customHeight="1" x14ac:dyDescent="0.35">
      <c r="D124" s="217"/>
      <c r="F124" s="217"/>
    </row>
    <row r="125" spans="4:6" s="58" customFormat="1" ht="20" customHeight="1" x14ac:dyDescent="0.35">
      <c r="D125" s="217"/>
      <c r="F125" s="217"/>
    </row>
    <row r="126" spans="4:6" s="58" customFormat="1" ht="20" customHeight="1" x14ac:dyDescent="0.35">
      <c r="D126" s="217"/>
      <c r="F126" s="217"/>
    </row>
    <row r="127" spans="4:6" s="58" customFormat="1" ht="20" customHeight="1" x14ac:dyDescent="0.35">
      <c r="D127" s="217"/>
      <c r="F127" s="217"/>
    </row>
    <row r="128" spans="4:6" s="58" customFormat="1" ht="20" customHeight="1" x14ac:dyDescent="0.35">
      <c r="D128" s="217"/>
      <c r="F128" s="217"/>
    </row>
    <row r="129" spans="4:6" s="58" customFormat="1" ht="20" customHeight="1" x14ac:dyDescent="0.35">
      <c r="D129" s="217"/>
      <c r="F129" s="217"/>
    </row>
    <row r="130" spans="4:6" s="58" customFormat="1" ht="20" customHeight="1" x14ac:dyDescent="0.35">
      <c r="D130" s="217"/>
      <c r="F130" s="217"/>
    </row>
    <row r="131" spans="4:6" s="58" customFormat="1" ht="20" customHeight="1" x14ac:dyDescent="0.35">
      <c r="D131" s="217"/>
      <c r="F131" s="217"/>
    </row>
  </sheetData>
  <mergeCells count="18">
    <mergeCell ref="C4:E4"/>
    <mergeCell ref="C5:E5"/>
    <mergeCell ref="C6:E6"/>
    <mergeCell ref="C7:E7"/>
    <mergeCell ref="C9:I9"/>
    <mergeCell ref="G4:I4"/>
    <mergeCell ref="G5:I5"/>
    <mergeCell ref="G6:I6"/>
    <mergeCell ref="G7:I7"/>
    <mergeCell ref="C47:E47"/>
    <mergeCell ref="C48:E48"/>
    <mergeCell ref="C49:E49"/>
    <mergeCell ref="C51:I51"/>
    <mergeCell ref="G46:I46"/>
    <mergeCell ref="G47:I47"/>
    <mergeCell ref="C46:E46"/>
    <mergeCell ref="G48:I48"/>
    <mergeCell ref="G49:I49"/>
  </mergeCells>
  <pageMargins left="0.8" right="0.8" top="0.48" bottom="0.5" header="0.5" footer="0.5"/>
  <pageSetup paperSize="9" scale="77" firstPageNumber="6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dimension ref="A1:I63"/>
  <sheetViews>
    <sheetView showGridLines="0" view="pageBreakPreview" topLeftCell="A61" zoomScale="69" zoomScaleNormal="100" zoomScaleSheetLayoutView="100" workbookViewId="0">
      <selection activeCell="A33" sqref="A33"/>
    </sheetView>
  </sheetViews>
  <sheetFormatPr defaultColWidth="8.81640625" defaultRowHeight="20" customHeight="1" x14ac:dyDescent="0.35"/>
  <cols>
    <col min="1" max="1" width="42.1796875" style="58" customWidth="1"/>
    <col min="2" max="2" width="14.54296875" style="58" customWidth="1"/>
    <col min="3" max="3" width="13.54296875" style="58" customWidth="1"/>
    <col min="4" max="4" width="1.1796875" style="58" customWidth="1"/>
    <col min="5" max="5" width="13.54296875" style="58" customWidth="1"/>
    <col min="6" max="6" width="1.1796875" style="58" customWidth="1"/>
    <col min="7" max="7" width="13.54296875" style="58" customWidth="1"/>
    <col min="8" max="8" width="1.1796875" style="58" customWidth="1"/>
    <col min="9" max="9" width="13.54296875" style="58" customWidth="1"/>
    <col min="10" max="10" width="8.81640625" style="58"/>
    <col min="11" max="12" width="12.81640625" style="58" bestFit="1" customWidth="1"/>
    <col min="13" max="13" width="11.6328125" style="58" bestFit="1" customWidth="1"/>
    <col min="14" max="16384" width="8.81640625" style="58"/>
  </cols>
  <sheetData>
    <row r="1" spans="1:9" ht="20" customHeight="1" x14ac:dyDescent="0.35">
      <c r="A1" s="59" t="s">
        <v>124</v>
      </c>
      <c r="B1" s="60"/>
      <c r="C1" s="161"/>
      <c r="D1" s="60"/>
      <c r="E1" s="61"/>
      <c r="F1" s="61"/>
      <c r="G1" s="61"/>
      <c r="H1" s="61"/>
      <c r="I1" s="61"/>
    </row>
    <row r="2" spans="1:9" ht="20" customHeight="1" x14ac:dyDescent="0.35">
      <c r="A2" s="63" t="s">
        <v>125</v>
      </c>
      <c r="B2" s="64"/>
      <c r="C2" s="205"/>
      <c r="D2" s="64"/>
      <c r="E2" s="61"/>
      <c r="F2" s="61"/>
      <c r="G2" s="61"/>
      <c r="H2" s="61"/>
      <c r="I2" s="61"/>
    </row>
    <row r="3" spans="1:9" ht="19" customHeight="1" x14ac:dyDescent="0.35">
      <c r="A3" s="65"/>
      <c r="B3" s="66"/>
      <c r="C3" s="90"/>
      <c r="D3" s="66"/>
      <c r="E3" s="61"/>
      <c r="F3" s="61"/>
      <c r="G3" s="61"/>
      <c r="H3" s="61"/>
      <c r="I3" s="61"/>
    </row>
    <row r="4" spans="1:9" ht="19" customHeight="1" x14ac:dyDescent="0.35">
      <c r="A4" s="104"/>
      <c r="B4" s="108"/>
      <c r="C4" s="321" t="s">
        <v>121</v>
      </c>
      <c r="D4" s="321"/>
      <c r="E4" s="321"/>
      <c r="F4" s="61"/>
      <c r="G4" s="321" t="s">
        <v>122</v>
      </c>
      <c r="H4" s="321"/>
      <c r="I4" s="321"/>
    </row>
    <row r="5" spans="1:9" ht="19" customHeight="1" x14ac:dyDescent="0.35">
      <c r="A5" s="104"/>
      <c r="B5" s="108"/>
      <c r="C5" s="321" t="s">
        <v>120</v>
      </c>
      <c r="D5" s="321"/>
      <c r="E5" s="321"/>
      <c r="F5" s="61"/>
      <c r="G5" s="321" t="s">
        <v>120</v>
      </c>
      <c r="H5" s="321"/>
      <c r="I5" s="321"/>
    </row>
    <row r="6" spans="1:9" ht="20" customHeight="1" x14ac:dyDescent="0.35">
      <c r="A6" s="65"/>
      <c r="B6" s="66"/>
      <c r="C6" s="327" t="s">
        <v>151</v>
      </c>
      <c r="D6" s="327"/>
      <c r="E6" s="327"/>
      <c r="G6" s="327" t="s">
        <v>151</v>
      </c>
      <c r="H6" s="327"/>
      <c r="I6" s="327"/>
    </row>
    <row r="7" spans="1:9" ht="20" customHeight="1" x14ac:dyDescent="0.35">
      <c r="A7" s="52"/>
      <c r="B7" s="67"/>
      <c r="C7" s="325" t="s">
        <v>150</v>
      </c>
      <c r="D7" s="326"/>
      <c r="E7" s="326"/>
      <c r="F7" s="281"/>
      <c r="G7" s="326" t="s">
        <v>150</v>
      </c>
      <c r="H7" s="326"/>
      <c r="I7" s="326"/>
    </row>
    <row r="8" spans="1:9" ht="20" customHeight="1" x14ac:dyDescent="0.35">
      <c r="A8" s="52"/>
      <c r="B8" s="67" t="s">
        <v>2</v>
      </c>
      <c r="C8" s="205">
        <v>2024</v>
      </c>
      <c r="D8" s="67"/>
      <c r="E8" s="68" t="s">
        <v>85</v>
      </c>
      <c r="F8" s="69"/>
      <c r="G8" s="68" t="s">
        <v>133</v>
      </c>
      <c r="H8" s="69"/>
      <c r="I8" s="68" t="s">
        <v>85</v>
      </c>
    </row>
    <row r="9" spans="1:9" ht="20" customHeight="1" x14ac:dyDescent="0.35">
      <c r="A9" s="52"/>
      <c r="B9" s="70"/>
      <c r="C9" s="320" t="s">
        <v>4</v>
      </c>
      <c r="D9" s="320"/>
      <c r="E9" s="320"/>
      <c r="F9" s="320"/>
      <c r="G9" s="320"/>
      <c r="H9" s="320"/>
      <c r="I9" s="320"/>
    </row>
    <row r="10" spans="1:9" ht="20" customHeight="1" x14ac:dyDescent="0.35">
      <c r="A10" s="71" t="s">
        <v>38</v>
      </c>
      <c r="B10" s="278"/>
      <c r="C10" s="157">
        <v>1825485</v>
      </c>
      <c r="D10" s="91"/>
      <c r="E10" s="224">
        <v>1719885</v>
      </c>
      <c r="G10" s="224">
        <v>1825485</v>
      </c>
      <c r="I10" s="224">
        <v>1719885</v>
      </c>
    </row>
    <row r="11" spans="1:9" ht="20" customHeight="1" x14ac:dyDescent="0.35">
      <c r="A11" s="71" t="s">
        <v>157</v>
      </c>
      <c r="B11" s="280"/>
      <c r="C11" s="80">
        <v>2836</v>
      </c>
      <c r="D11" s="91"/>
      <c r="E11" s="298">
        <v>0</v>
      </c>
      <c r="G11" s="298">
        <v>0</v>
      </c>
      <c r="I11" s="298">
        <v>0</v>
      </c>
    </row>
    <row r="12" spans="1:9" ht="20" customHeight="1" x14ac:dyDescent="0.35">
      <c r="A12" s="71"/>
      <c r="B12" s="280"/>
      <c r="C12" s="73">
        <f>SUM(C10:C11)</f>
        <v>1828321</v>
      </c>
      <c r="D12" s="301"/>
      <c r="E12" s="73">
        <f>SUM(E10:E11)</f>
        <v>1719885</v>
      </c>
      <c r="F12" s="57"/>
      <c r="G12" s="73">
        <f>SUM(G10:G11)</f>
        <v>1825485</v>
      </c>
      <c r="H12" s="57"/>
      <c r="I12" s="73">
        <f>SUM(I10:I11)</f>
        <v>1719885</v>
      </c>
    </row>
    <row r="13" spans="1:9" ht="20" customHeight="1" x14ac:dyDescent="0.35">
      <c r="A13" s="52" t="s">
        <v>39</v>
      </c>
      <c r="B13" s="278"/>
      <c r="C13" s="157">
        <v>-681498</v>
      </c>
      <c r="D13" s="91"/>
      <c r="E13" s="297">
        <v>-606457</v>
      </c>
      <c r="F13" s="217"/>
      <c r="G13" s="289">
        <v>-681836</v>
      </c>
      <c r="H13" s="217"/>
      <c r="I13" s="297">
        <v>-606457</v>
      </c>
    </row>
    <row r="14" spans="1:9" ht="20" customHeight="1" x14ac:dyDescent="0.35">
      <c r="A14" s="52" t="s">
        <v>158</v>
      </c>
      <c r="B14" s="280"/>
      <c r="C14" s="80">
        <v>-2359</v>
      </c>
      <c r="D14" s="91"/>
      <c r="E14" s="298">
        <v>0</v>
      </c>
      <c r="G14" s="298">
        <v>0</v>
      </c>
      <c r="I14" s="298">
        <v>0</v>
      </c>
    </row>
    <row r="15" spans="1:9" ht="20" customHeight="1" x14ac:dyDescent="0.35">
      <c r="A15" s="53" t="s">
        <v>40</v>
      </c>
      <c r="B15" s="278"/>
      <c r="C15" s="73">
        <f>SUM(C12:C14)</f>
        <v>1144464</v>
      </c>
      <c r="D15" s="301"/>
      <c r="E15" s="73">
        <f>SUM(E12:E14)</f>
        <v>1113428</v>
      </c>
      <c r="F15" s="57"/>
      <c r="G15" s="73">
        <f>SUM(G12:G14)</f>
        <v>1143649</v>
      </c>
      <c r="H15" s="57"/>
      <c r="I15" s="73">
        <f>SUM(I12:I14)</f>
        <v>1113428</v>
      </c>
    </row>
    <row r="16" spans="1:9" ht="20" customHeight="1" x14ac:dyDescent="0.35">
      <c r="B16" s="55"/>
      <c r="C16" s="84"/>
      <c r="D16" s="84"/>
      <c r="E16" s="84"/>
      <c r="F16" s="84"/>
      <c r="G16" s="84"/>
      <c r="H16" s="239"/>
      <c r="I16" s="84"/>
    </row>
    <row r="17" spans="1:9" ht="20" customHeight="1" x14ac:dyDescent="0.35">
      <c r="A17" s="71" t="s">
        <v>176</v>
      </c>
      <c r="B17" s="55"/>
      <c r="C17" s="163">
        <v>19196</v>
      </c>
      <c r="D17" s="163"/>
      <c r="E17" s="224">
        <v>19955</v>
      </c>
      <c r="G17" s="224">
        <v>18926</v>
      </c>
      <c r="H17" s="238"/>
      <c r="I17" s="224">
        <v>19955</v>
      </c>
    </row>
    <row r="18" spans="1:9" ht="20" customHeight="1" x14ac:dyDescent="0.35">
      <c r="A18" s="52" t="s">
        <v>41</v>
      </c>
      <c r="B18" s="55"/>
      <c r="C18" s="163">
        <v>1910</v>
      </c>
      <c r="D18" s="163"/>
      <c r="E18" s="224">
        <v>660</v>
      </c>
      <c r="G18" s="224">
        <v>1910</v>
      </c>
      <c r="H18" s="238"/>
      <c r="I18" s="224">
        <v>660</v>
      </c>
    </row>
    <row r="19" spans="1:9" ht="20" customHeight="1" x14ac:dyDescent="0.35">
      <c r="A19" s="52" t="s">
        <v>42</v>
      </c>
      <c r="B19" s="55"/>
      <c r="C19" s="163">
        <v>-20812</v>
      </c>
      <c r="D19" s="163"/>
      <c r="E19" s="294">
        <v>-18326</v>
      </c>
      <c r="G19" s="294">
        <v>-20812</v>
      </c>
      <c r="H19" s="238"/>
      <c r="I19" s="294">
        <v>-18326</v>
      </c>
    </row>
    <row r="20" spans="1:9" ht="20" customHeight="1" x14ac:dyDescent="0.35">
      <c r="A20" s="52" t="s">
        <v>43</v>
      </c>
      <c r="B20" s="310" t="s">
        <v>119</v>
      </c>
      <c r="C20" s="162">
        <v>-162529</v>
      </c>
      <c r="D20" s="163"/>
      <c r="E20" s="286">
        <v>-159643</v>
      </c>
      <c r="G20" s="286">
        <v>-160258</v>
      </c>
      <c r="H20" s="238"/>
      <c r="I20" s="286">
        <v>-157337</v>
      </c>
    </row>
    <row r="21" spans="1:9" ht="20" customHeight="1" x14ac:dyDescent="0.35">
      <c r="A21" s="53" t="s">
        <v>44</v>
      </c>
      <c r="B21" s="55"/>
      <c r="C21" s="84">
        <f>SUM(C15:C20)</f>
        <v>982229</v>
      </c>
      <c r="D21" s="84"/>
      <c r="E21" s="84">
        <f>SUM(E15:E20)</f>
        <v>956074</v>
      </c>
      <c r="F21" s="84"/>
      <c r="G21" s="84">
        <f>SUM(G15:G20)</f>
        <v>983415</v>
      </c>
      <c r="H21" s="239"/>
      <c r="I21" s="84">
        <f>SUM(I15:I20)</f>
        <v>958380</v>
      </c>
    </row>
    <row r="22" spans="1:9" ht="20" customHeight="1" x14ac:dyDescent="0.35">
      <c r="A22" s="53"/>
      <c r="B22" s="55"/>
      <c r="C22" s="84"/>
      <c r="D22" s="84"/>
      <c r="E22" s="84"/>
      <c r="F22" s="84"/>
      <c r="G22" s="84"/>
      <c r="H22" s="239"/>
      <c r="I22" s="84"/>
    </row>
    <row r="23" spans="1:9" ht="20" customHeight="1" x14ac:dyDescent="0.35">
      <c r="A23" s="52" t="s">
        <v>164</v>
      </c>
      <c r="B23" s="55"/>
      <c r="C23" s="84"/>
      <c r="D23" s="84"/>
      <c r="E23" s="84"/>
      <c r="F23" s="84"/>
      <c r="G23" s="84"/>
      <c r="H23" s="239"/>
      <c r="I23" s="84"/>
    </row>
    <row r="24" spans="1:9" ht="20" customHeight="1" x14ac:dyDescent="0.35">
      <c r="A24" s="52" t="s">
        <v>160</v>
      </c>
      <c r="B24" s="55"/>
      <c r="C24" s="163">
        <v>1881</v>
      </c>
      <c r="D24" s="84"/>
      <c r="E24" s="84">
        <v>0</v>
      </c>
      <c r="F24" s="84"/>
      <c r="G24" s="163">
        <v>1881</v>
      </c>
      <c r="H24" s="239"/>
      <c r="I24" s="84">
        <v>0</v>
      </c>
    </row>
    <row r="25" spans="1:9" ht="20" customHeight="1" x14ac:dyDescent="0.35">
      <c r="A25" s="52" t="s">
        <v>45</v>
      </c>
      <c r="B25" s="278" t="s">
        <v>119</v>
      </c>
      <c r="C25" s="80">
        <v>-17476</v>
      </c>
      <c r="D25" s="91"/>
      <c r="E25" s="80">
        <v>-12854</v>
      </c>
      <c r="F25" s="91"/>
      <c r="G25" s="80">
        <v>-17263</v>
      </c>
      <c r="H25" s="238"/>
      <c r="I25" s="80">
        <v>-12844</v>
      </c>
    </row>
    <row r="26" spans="1:9" ht="20" customHeight="1" x14ac:dyDescent="0.35">
      <c r="A26" s="53" t="s">
        <v>46</v>
      </c>
      <c r="B26" s="67"/>
      <c r="C26" s="236">
        <f>SUM(C21:C25)</f>
        <v>966634</v>
      </c>
      <c r="D26" s="282"/>
      <c r="E26" s="236">
        <f>SUM(E21:E25)</f>
        <v>943220</v>
      </c>
      <c r="F26" s="282"/>
      <c r="G26" s="236">
        <f>SUM(G21:G25)</f>
        <v>968033</v>
      </c>
      <c r="H26" s="234"/>
      <c r="I26" s="236">
        <f>SUM(I21:I25)</f>
        <v>945536</v>
      </c>
    </row>
    <row r="27" spans="1:9" ht="20" customHeight="1" x14ac:dyDescent="0.35">
      <c r="A27" s="52" t="s">
        <v>61</v>
      </c>
      <c r="B27" s="98"/>
      <c r="C27" s="80">
        <v>-197629</v>
      </c>
      <c r="D27" s="91"/>
      <c r="E27" s="80">
        <v>-189327</v>
      </c>
      <c r="F27" s="91"/>
      <c r="G27" s="80">
        <v>-197629</v>
      </c>
      <c r="H27" s="235"/>
      <c r="I27" s="80">
        <v>-189327</v>
      </c>
    </row>
    <row r="28" spans="1:9" ht="20" customHeight="1" x14ac:dyDescent="0.35">
      <c r="A28" s="57" t="s">
        <v>47</v>
      </c>
      <c r="B28" s="113"/>
      <c r="C28" s="76">
        <f>SUM(C26:C27)</f>
        <v>769005</v>
      </c>
      <c r="D28" s="84"/>
      <c r="E28" s="76">
        <f>SUM(E26:E27)</f>
        <v>753893</v>
      </c>
      <c r="F28" s="84"/>
      <c r="G28" s="76">
        <f>SUM(G26:G27)</f>
        <v>770404</v>
      </c>
      <c r="H28" s="314"/>
      <c r="I28" s="76">
        <f>SUM(I26:I27)</f>
        <v>756209</v>
      </c>
    </row>
    <row r="29" spans="1:9" ht="20" customHeight="1" x14ac:dyDescent="0.35">
      <c r="A29" s="53" t="s">
        <v>137</v>
      </c>
      <c r="B29" s="113"/>
    </row>
    <row r="30" spans="1:9" ht="20" customHeight="1" x14ac:dyDescent="0.35">
      <c r="A30" s="78" t="s">
        <v>83</v>
      </c>
      <c r="B30" s="113"/>
    </row>
    <row r="31" spans="1:9" ht="20" customHeight="1" x14ac:dyDescent="0.35">
      <c r="A31" s="66" t="s">
        <v>177</v>
      </c>
      <c r="B31" s="113"/>
    </row>
    <row r="32" spans="1:9" ht="20" customHeight="1" x14ac:dyDescent="0.35">
      <c r="A32" s="79" t="s">
        <v>183</v>
      </c>
      <c r="B32" s="113"/>
      <c r="C32" s="77">
        <v>981</v>
      </c>
      <c r="D32" s="77"/>
      <c r="E32" s="157">
        <v>-3850</v>
      </c>
      <c r="F32" s="77"/>
      <c r="G32" s="77">
        <v>981</v>
      </c>
      <c r="H32" s="77"/>
      <c r="I32" s="295">
        <v>-3850</v>
      </c>
    </row>
    <row r="33" spans="1:9" ht="20" customHeight="1" x14ac:dyDescent="0.35">
      <c r="A33" s="58" t="s">
        <v>165</v>
      </c>
      <c r="B33" s="113"/>
      <c r="C33" s="283"/>
      <c r="D33" s="284"/>
      <c r="F33" s="284"/>
      <c r="G33" s="283"/>
      <c r="H33" s="285"/>
    </row>
    <row r="34" spans="1:9" ht="20" customHeight="1" x14ac:dyDescent="0.35">
      <c r="A34" s="58" t="s">
        <v>161</v>
      </c>
      <c r="B34" s="278"/>
      <c r="C34" s="286">
        <v>-196</v>
      </c>
      <c r="D34" s="287"/>
      <c r="E34" s="80">
        <v>770</v>
      </c>
      <c r="F34" s="287"/>
      <c r="G34" s="286">
        <v>-196</v>
      </c>
      <c r="H34" s="288"/>
      <c r="I34" s="80">
        <v>770</v>
      </c>
    </row>
    <row r="35" spans="1:9" ht="20" customHeight="1" x14ac:dyDescent="0.35">
      <c r="A35" s="61" t="s">
        <v>179</v>
      </c>
      <c r="B35" s="278"/>
      <c r="C35" s="224"/>
      <c r="D35" s="287"/>
      <c r="E35" s="81"/>
      <c r="F35" s="287"/>
      <c r="G35" s="224"/>
      <c r="H35" s="288"/>
      <c r="I35" s="81"/>
    </row>
    <row r="36" spans="1:9" ht="20" customHeight="1" x14ac:dyDescent="0.35">
      <c r="A36" s="54" t="s">
        <v>94</v>
      </c>
      <c r="B36" s="67"/>
      <c r="C36" s="290">
        <f>SUM(C32:C34)</f>
        <v>785</v>
      </c>
      <c r="D36" s="291"/>
      <c r="E36" s="82">
        <f>SUM(E32:E34)</f>
        <v>-3080</v>
      </c>
      <c r="F36" s="291"/>
      <c r="G36" s="290">
        <f>SUM(G32:G34)</f>
        <v>785</v>
      </c>
      <c r="H36" s="292"/>
      <c r="I36" s="82">
        <f>SUM(I32:I34)</f>
        <v>-3080</v>
      </c>
    </row>
    <row r="37" spans="1:9" ht="20" customHeight="1" x14ac:dyDescent="0.35">
      <c r="A37" s="57" t="s">
        <v>180</v>
      </c>
      <c r="B37" s="67"/>
      <c r="C37" s="315"/>
      <c r="D37" s="291"/>
      <c r="E37" s="54"/>
      <c r="F37" s="291"/>
      <c r="G37" s="316"/>
      <c r="H37" s="292"/>
    </row>
    <row r="38" spans="1:9" ht="20" customHeight="1" x14ac:dyDescent="0.35">
      <c r="A38" s="54" t="s">
        <v>166</v>
      </c>
      <c r="B38" s="67"/>
      <c r="C38" s="290">
        <f>SUM(C36)</f>
        <v>785</v>
      </c>
      <c r="D38" s="291"/>
      <c r="E38" s="82">
        <f>E36</f>
        <v>-3080</v>
      </c>
      <c r="F38" s="291"/>
      <c r="G38" s="290">
        <f>SUM(G36)</f>
        <v>785</v>
      </c>
      <c r="H38" s="291"/>
      <c r="I38" s="82">
        <f>I36</f>
        <v>-3080</v>
      </c>
    </row>
    <row r="39" spans="1:9" ht="20" customHeight="1" thickBot="1" x14ac:dyDescent="0.4">
      <c r="A39" s="54" t="s">
        <v>48</v>
      </c>
      <c r="B39" s="67"/>
      <c r="C39" s="293">
        <f>SUM(C28+C38)</f>
        <v>769790</v>
      </c>
      <c r="D39" s="291"/>
      <c r="E39" s="56">
        <f>SUM(E28,E38)</f>
        <v>750813</v>
      </c>
      <c r="F39" s="291"/>
      <c r="G39" s="293">
        <f>SUM(G28+G38)</f>
        <v>771189</v>
      </c>
      <c r="H39" s="291"/>
      <c r="I39" s="56">
        <f>SUM(I28,I38)</f>
        <v>753129</v>
      </c>
    </row>
    <row r="40" spans="1:9" ht="20" customHeight="1" thickTop="1" x14ac:dyDescent="0.35">
      <c r="A40" s="52"/>
      <c r="B40" s="204"/>
      <c r="C40" s="69"/>
      <c r="D40" s="204"/>
      <c r="E40" s="77"/>
      <c r="F40" s="77"/>
      <c r="G40" s="77"/>
      <c r="H40" s="77"/>
      <c r="I40" s="77"/>
    </row>
    <row r="41" spans="1:9" ht="20" customHeight="1" x14ac:dyDescent="0.35">
      <c r="A41" s="59" t="s">
        <v>124</v>
      </c>
      <c r="B41" s="60"/>
      <c r="C41" s="161"/>
      <c r="D41" s="60"/>
      <c r="E41" s="61"/>
      <c r="F41" s="61"/>
      <c r="G41" s="61"/>
      <c r="H41" s="61"/>
      <c r="I41" s="61"/>
    </row>
    <row r="42" spans="1:9" ht="20" customHeight="1" x14ac:dyDescent="0.35">
      <c r="A42" s="63" t="s">
        <v>125</v>
      </c>
      <c r="B42" s="64"/>
      <c r="C42" s="205"/>
      <c r="D42" s="64"/>
      <c r="E42" s="61"/>
      <c r="F42" s="61"/>
      <c r="G42" s="61"/>
      <c r="H42" s="61"/>
      <c r="I42" s="61"/>
    </row>
    <row r="43" spans="1:9" ht="19" customHeight="1" x14ac:dyDescent="0.35">
      <c r="A43" s="65"/>
      <c r="B43" s="66"/>
      <c r="C43" s="90"/>
      <c r="D43" s="66"/>
      <c r="E43" s="61"/>
      <c r="F43" s="61"/>
      <c r="G43" s="61"/>
      <c r="H43" s="61"/>
      <c r="I43" s="61"/>
    </row>
    <row r="44" spans="1:9" ht="19" customHeight="1" x14ac:dyDescent="0.35">
      <c r="A44" s="104"/>
      <c r="B44" s="108"/>
      <c r="C44" s="321" t="s">
        <v>121</v>
      </c>
      <c r="D44" s="321"/>
      <c r="E44" s="321"/>
      <c r="F44" s="61"/>
      <c r="G44" s="321" t="s">
        <v>122</v>
      </c>
      <c r="H44" s="321"/>
      <c r="I44" s="321"/>
    </row>
    <row r="45" spans="1:9" ht="19" customHeight="1" x14ac:dyDescent="0.35">
      <c r="A45" s="104"/>
      <c r="B45" s="108"/>
      <c r="C45" s="321" t="s">
        <v>120</v>
      </c>
      <c r="D45" s="321"/>
      <c r="E45" s="321"/>
      <c r="F45" s="61"/>
      <c r="G45" s="321" t="s">
        <v>120</v>
      </c>
      <c r="H45" s="321"/>
      <c r="I45" s="321"/>
    </row>
    <row r="46" spans="1:9" ht="20" customHeight="1" x14ac:dyDescent="0.35">
      <c r="A46" s="65"/>
      <c r="B46" s="66"/>
      <c r="C46" s="327" t="s">
        <v>151</v>
      </c>
      <c r="D46" s="327"/>
      <c r="E46" s="327"/>
      <c r="G46" s="327" t="s">
        <v>151</v>
      </c>
      <c r="H46" s="327"/>
      <c r="I46" s="327"/>
    </row>
    <row r="47" spans="1:9" ht="20" customHeight="1" x14ac:dyDescent="0.35">
      <c r="A47" s="52"/>
      <c r="B47" s="67"/>
      <c r="C47" s="325" t="s">
        <v>150</v>
      </c>
      <c r="D47" s="326"/>
      <c r="E47" s="326"/>
      <c r="F47" s="281"/>
      <c r="G47" s="326" t="s">
        <v>150</v>
      </c>
      <c r="H47" s="326"/>
      <c r="I47" s="326"/>
    </row>
    <row r="48" spans="1:9" ht="20" customHeight="1" x14ac:dyDescent="0.35">
      <c r="A48" s="52"/>
      <c r="B48" s="67"/>
      <c r="C48" s="205">
        <v>2024</v>
      </c>
      <c r="D48" s="67"/>
      <c r="E48" s="68" t="s">
        <v>85</v>
      </c>
      <c r="F48" s="69"/>
      <c r="G48" s="68" t="s">
        <v>133</v>
      </c>
      <c r="H48" s="69"/>
      <c r="I48" s="68" t="s">
        <v>85</v>
      </c>
    </row>
    <row r="49" spans="1:9" ht="20" customHeight="1" x14ac:dyDescent="0.35">
      <c r="A49" s="52"/>
      <c r="B49" s="70"/>
      <c r="C49" s="323" t="s">
        <v>4</v>
      </c>
      <c r="D49" s="323"/>
      <c r="E49" s="323"/>
      <c r="F49" s="323"/>
      <c r="G49" s="323"/>
      <c r="H49" s="323"/>
      <c r="I49" s="323"/>
    </row>
    <row r="50" spans="1:9" ht="20" customHeight="1" x14ac:dyDescent="0.35">
      <c r="A50" s="57" t="s">
        <v>115</v>
      </c>
      <c r="B50" s="278"/>
      <c r="C50" s="240"/>
      <c r="D50" s="241"/>
      <c r="E50" s="242"/>
      <c r="F50" s="241"/>
      <c r="G50" s="242"/>
      <c r="H50" s="277"/>
      <c r="I50" s="242"/>
    </row>
    <row r="51" spans="1:9" ht="20" customHeight="1" x14ac:dyDescent="0.35">
      <c r="A51" s="90" t="s">
        <v>103</v>
      </c>
      <c r="B51" s="278"/>
      <c r="C51" s="242">
        <v>769446</v>
      </c>
      <c r="D51" s="241"/>
      <c r="E51" s="77">
        <v>754623</v>
      </c>
      <c r="F51" s="241"/>
      <c r="G51" s="242">
        <v>770404</v>
      </c>
      <c r="H51" s="277"/>
      <c r="I51" s="77">
        <v>756209</v>
      </c>
    </row>
    <row r="52" spans="1:9" ht="20" customHeight="1" x14ac:dyDescent="0.35">
      <c r="A52" s="114" t="s">
        <v>104</v>
      </c>
      <c r="B52" s="278"/>
      <c r="C52" s="80">
        <v>-441</v>
      </c>
      <c r="D52" s="241"/>
      <c r="E52" s="86">
        <v>-730</v>
      </c>
      <c r="F52" s="241"/>
      <c r="G52" s="257">
        <v>0</v>
      </c>
      <c r="H52" s="277"/>
      <c r="I52" s="87">
        <v>0</v>
      </c>
    </row>
    <row r="53" spans="1:9" ht="20" customHeight="1" thickBot="1" x14ac:dyDescent="0.4">
      <c r="A53" s="57"/>
      <c r="B53" s="278"/>
      <c r="C53" s="56">
        <f>SUM(C51:C52)</f>
        <v>769005</v>
      </c>
      <c r="D53" s="317"/>
      <c r="E53" s="56">
        <f>SUM(E51:E52)</f>
        <v>753893</v>
      </c>
      <c r="F53" s="317"/>
      <c r="G53" s="56">
        <f>SUM(G51:G52)</f>
        <v>770404</v>
      </c>
      <c r="H53" s="318"/>
      <c r="I53" s="56">
        <f>SUM(I51:I52)</f>
        <v>756209</v>
      </c>
    </row>
    <row r="54" spans="1:9" ht="20" customHeight="1" thickTop="1" x14ac:dyDescent="0.35">
      <c r="A54" s="57"/>
      <c r="B54" s="278"/>
      <c r="C54" s="242"/>
      <c r="D54" s="241"/>
      <c r="E54" s="77"/>
      <c r="F54" s="241"/>
      <c r="G54" s="242"/>
      <c r="H54" s="277"/>
      <c r="I54" s="77"/>
    </row>
    <row r="55" spans="1:9" ht="20" customHeight="1" x14ac:dyDescent="0.35">
      <c r="A55" s="57" t="s">
        <v>163</v>
      </c>
      <c r="B55" s="278"/>
      <c r="C55" s="242"/>
      <c r="D55" s="241"/>
      <c r="E55" s="77"/>
      <c r="F55" s="241"/>
      <c r="G55" s="242"/>
      <c r="H55" s="277"/>
      <c r="I55" s="77"/>
    </row>
    <row r="56" spans="1:9" ht="20" customHeight="1" x14ac:dyDescent="0.35">
      <c r="A56" s="90" t="s">
        <v>103</v>
      </c>
      <c r="B56" s="278"/>
      <c r="C56" s="242">
        <v>770231</v>
      </c>
      <c r="D56" s="241"/>
      <c r="E56" s="77">
        <v>751543</v>
      </c>
      <c r="F56" s="241"/>
      <c r="G56" s="242">
        <v>771189</v>
      </c>
      <c r="H56" s="277"/>
      <c r="I56" s="77">
        <v>753129.20733</v>
      </c>
    </row>
    <row r="57" spans="1:9" ht="20" customHeight="1" x14ac:dyDescent="0.35">
      <c r="A57" s="114" t="s">
        <v>104</v>
      </c>
      <c r="B57" s="278"/>
      <c r="C57" s="80">
        <v>-441</v>
      </c>
      <c r="D57" s="241"/>
      <c r="E57" s="86">
        <v>-730</v>
      </c>
      <c r="F57" s="241"/>
      <c r="G57" s="257">
        <v>0</v>
      </c>
      <c r="H57" s="277"/>
      <c r="I57" s="87">
        <v>0</v>
      </c>
    </row>
    <row r="58" spans="1:9" ht="20" customHeight="1" thickBot="1" x14ac:dyDescent="0.4">
      <c r="A58" s="57"/>
      <c r="B58" s="278"/>
      <c r="C58" s="56">
        <f>SUM(C56:C57)</f>
        <v>769790</v>
      </c>
      <c r="D58" s="317"/>
      <c r="E58" s="56">
        <f>SUM(E56:E57)</f>
        <v>750813</v>
      </c>
      <c r="F58" s="317"/>
      <c r="G58" s="56">
        <f>SUM(G56:G57)</f>
        <v>771189</v>
      </c>
      <c r="H58" s="318"/>
      <c r="I58" s="56">
        <f>I39</f>
        <v>753129</v>
      </c>
    </row>
    <row r="59" spans="1:9" ht="20" customHeight="1" thickTop="1" x14ac:dyDescent="0.35">
      <c r="A59" s="54"/>
      <c r="B59" s="278"/>
      <c r="C59" s="242"/>
      <c r="D59" s="241"/>
      <c r="E59" s="77"/>
      <c r="F59" s="241"/>
      <c r="G59" s="242"/>
      <c r="H59" s="277"/>
      <c r="I59" s="77"/>
    </row>
    <row r="60" spans="1:9" ht="20" customHeight="1" thickBot="1" x14ac:dyDescent="0.4">
      <c r="A60" s="57" t="s">
        <v>181</v>
      </c>
      <c r="B60" s="67"/>
      <c r="C60" s="88">
        <v>0.65</v>
      </c>
      <c r="D60" s="254"/>
      <c r="E60" s="88">
        <f>E51/1181232.8</f>
        <v>0.63884358781774431</v>
      </c>
      <c r="F60" s="254"/>
      <c r="G60" s="88">
        <v>0.6522033590669003</v>
      </c>
      <c r="H60" s="256"/>
      <c r="I60" s="88">
        <f>I51/1181232.8</f>
        <v>0.64018625287072961</v>
      </c>
    </row>
    <row r="61" spans="1:9" ht="20" customHeight="1" thickTop="1" x14ac:dyDescent="0.35">
      <c r="A61" s="217"/>
      <c r="B61" s="217"/>
      <c r="C61" s="217"/>
      <c r="D61" s="217"/>
      <c r="E61" s="217"/>
      <c r="F61" s="217"/>
      <c r="G61" s="217"/>
      <c r="H61" s="217"/>
      <c r="I61" s="217"/>
    </row>
    <row r="62" spans="1:9" ht="20" customHeight="1" x14ac:dyDescent="0.35">
      <c r="A62" s="217"/>
      <c r="B62" s="217"/>
      <c r="C62" s="217"/>
      <c r="D62" s="217"/>
      <c r="E62" s="217"/>
      <c r="F62" s="217"/>
      <c r="G62" s="217"/>
      <c r="H62" s="217"/>
      <c r="I62" s="217"/>
    </row>
    <row r="63" spans="1:9" ht="20" customHeight="1" x14ac:dyDescent="0.35">
      <c r="A63" s="217"/>
      <c r="B63" s="217"/>
      <c r="C63" s="217"/>
      <c r="D63" s="217"/>
      <c r="E63" s="217"/>
      <c r="F63" s="217"/>
      <c r="G63" s="217"/>
      <c r="H63" s="217"/>
      <c r="I63" s="217"/>
    </row>
  </sheetData>
  <mergeCells count="18">
    <mergeCell ref="C9:I9"/>
    <mergeCell ref="G4:I4"/>
    <mergeCell ref="G5:I5"/>
    <mergeCell ref="G6:I6"/>
    <mergeCell ref="G7:I7"/>
    <mergeCell ref="C4:E4"/>
    <mergeCell ref="C5:E5"/>
    <mergeCell ref="C6:E6"/>
    <mergeCell ref="C7:E7"/>
    <mergeCell ref="C44:E44"/>
    <mergeCell ref="C45:E45"/>
    <mergeCell ref="C46:E46"/>
    <mergeCell ref="C47:E47"/>
    <mergeCell ref="C49:I49"/>
    <mergeCell ref="G47:I47"/>
    <mergeCell ref="G44:I44"/>
    <mergeCell ref="G45:I45"/>
    <mergeCell ref="G46:I46"/>
  </mergeCells>
  <pageMargins left="0.8" right="0.8" top="0.48" bottom="0.5" header="0.5" footer="0.5"/>
  <pageSetup paperSize="9" scale="74" firstPageNumber="8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>
    <pageSetUpPr fitToPage="1"/>
  </sheetPr>
  <dimension ref="A1:R112"/>
  <sheetViews>
    <sheetView showGridLines="0" view="pageBreakPreview" topLeftCell="C25" zoomScale="68" zoomScaleNormal="70" zoomScaleSheetLayoutView="80" workbookViewId="0">
      <selection activeCell="A9" sqref="A9"/>
    </sheetView>
  </sheetViews>
  <sheetFormatPr defaultColWidth="9.81640625" defaultRowHeight="18.75" customHeight="1" x14ac:dyDescent="0.3"/>
  <cols>
    <col min="1" max="1" width="46.54296875" style="7" customWidth="1"/>
    <col min="2" max="2" width="5.363281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5.81640625" style="7" customWidth="1"/>
    <col min="14" max="14" width="1.453125" style="7" customWidth="1"/>
    <col min="15" max="15" width="14.08984375" style="7" customWidth="1"/>
    <col min="16" max="16" width="1.453125" style="7" customWidth="1"/>
    <col min="17" max="17" width="12.08984375" style="7" customWidth="1"/>
    <col min="18" max="18" width="12.81640625" style="7" customWidth="1"/>
    <col min="19" max="19" width="2.81640625" style="7" customWidth="1"/>
    <col min="20" max="20" width="12.81640625" style="7" customWidth="1"/>
    <col min="21" max="16384" width="9.81640625" style="7"/>
  </cols>
  <sheetData>
    <row r="1" spans="1:18" ht="18.75" customHeight="1" x14ac:dyDescent="0.35">
      <c r="A1" s="2" t="s">
        <v>124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18.75" customHeight="1" x14ac:dyDescent="0.3">
      <c r="A2" s="8" t="s">
        <v>126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s="20" customFormat="1" ht="18.75" customHeight="1" x14ac:dyDescent="0.3">
      <c r="A4" s="11"/>
      <c r="B4" s="5"/>
      <c r="C4" s="328" t="s">
        <v>89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</row>
    <row r="5" spans="1:18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49</v>
      </c>
      <c r="L5" s="5"/>
      <c r="M5" s="44"/>
      <c r="N5" s="5"/>
      <c r="O5" s="44"/>
      <c r="P5" s="5"/>
      <c r="Q5" s="5"/>
    </row>
    <row r="6" spans="1:18" s="20" customFormat="1" ht="18.75" customHeight="1" x14ac:dyDescent="0.3">
      <c r="A6" s="11"/>
      <c r="B6" s="5"/>
      <c r="C6" s="12"/>
      <c r="D6" s="12"/>
      <c r="E6" s="12"/>
      <c r="F6" s="5"/>
      <c r="G6" s="329" t="s">
        <v>34</v>
      </c>
      <c r="H6" s="330"/>
      <c r="I6" s="330"/>
      <c r="J6" s="22"/>
      <c r="K6" s="23" t="s">
        <v>144</v>
      </c>
      <c r="L6" s="22"/>
      <c r="M6" s="45"/>
      <c r="N6" s="22"/>
      <c r="O6" s="45"/>
      <c r="P6" s="5"/>
      <c r="Q6" s="5"/>
    </row>
    <row r="7" spans="1:18" s="20" customFormat="1" ht="18.75" customHeight="1" x14ac:dyDescent="0.3">
      <c r="C7" s="186" t="s">
        <v>50</v>
      </c>
      <c r="D7" s="186"/>
      <c r="E7" s="186" t="s">
        <v>82</v>
      </c>
      <c r="F7" s="187"/>
      <c r="G7" s="188"/>
      <c r="H7" s="188"/>
      <c r="I7" s="188"/>
      <c r="J7" s="188"/>
      <c r="K7" s="189"/>
      <c r="L7" s="188"/>
      <c r="M7" s="189" t="s">
        <v>118</v>
      </c>
      <c r="N7" s="188"/>
      <c r="O7" s="188"/>
      <c r="P7" s="187"/>
      <c r="Q7" s="188"/>
    </row>
    <row r="8" spans="1:18" s="20" customFormat="1" ht="18.75" customHeight="1" x14ac:dyDescent="0.3">
      <c r="C8" s="186" t="s">
        <v>52</v>
      </c>
      <c r="D8" s="186"/>
      <c r="E8" s="186" t="s">
        <v>138</v>
      </c>
      <c r="F8" s="190"/>
      <c r="G8" s="186" t="s">
        <v>53</v>
      </c>
      <c r="H8" s="190"/>
      <c r="I8" s="190"/>
      <c r="J8" s="190"/>
      <c r="K8" s="190" t="s">
        <v>54</v>
      </c>
      <c r="L8" s="190"/>
      <c r="M8" s="190" t="s">
        <v>117</v>
      </c>
      <c r="N8" s="190"/>
      <c r="O8" s="190" t="s">
        <v>108</v>
      </c>
      <c r="P8" s="190"/>
      <c r="Q8" s="186" t="s">
        <v>51</v>
      </c>
    </row>
    <row r="9" spans="1:18" s="20" customFormat="1" ht="18.75" customHeight="1" x14ac:dyDescent="0.3">
      <c r="B9" s="1" t="s">
        <v>2</v>
      </c>
      <c r="C9" s="186" t="s">
        <v>55</v>
      </c>
      <c r="D9" s="186"/>
      <c r="E9" s="191" t="s">
        <v>139</v>
      </c>
      <c r="F9" s="189"/>
      <c r="G9" s="186" t="s">
        <v>56</v>
      </c>
      <c r="H9" s="189"/>
      <c r="I9" s="186" t="s">
        <v>57</v>
      </c>
      <c r="J9" s="186"/>
      <c r="K9" s="186" t="s">
        <v>56</v>
      </c>
      <c r="L9" s="186"/>
      <c r="M9" s="186" t="s">
        <v>116</v>
      </c>
      <c r="N9" s="186"/>
      <c r="O9" s="186" t="s">
        <v>107</v>
      </c>
      <c r="P9" s="189"/>
      <c r="Q9" s="186" t="s">
        <v>58</v>
      </c>
    </row>
    <row r="10" spans="1:18" s="20" customFormat="1" ht="18.75" customHeight="1" x14ac:dyDescent="0.3">
      <c r="C10" s="331" t="s">
        <v>4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</row>
    <row r="11" spans="1:18" s="24" customFormat="1" ht="19" customHeight="1" x14ac:dyDescent="0.35">
      <c r="A11" s="18" t="s">
        <v>152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4" customFormat="1" ht="19" customHeight="1" x14ac:dyDescent="0.35">
      <c r="A12" s="13" t="s">
        <v>86</v>
      </c>
      <c r="C12" s="27">
        <v>6142411</v>
      </c>
      <c r="D12" s="27"/>
      <c r="E12" s="27">
        <v>1448520</v>
      </c>
      <c r="F12" s="27"/>
      <c r="G12" s="27">
        <v>614241</v>
      </c>
      <c r="H12" s="27"/>
      <c r="I12" s="27">
        <v>1577518</v>
      </c>
      <c r="J12" s="27"/>
      <c r="K12" s="27">
        <v>-10990</v>
      </c>
      <c r="L12" s="27"/>
      <c r="M12" s="27">
        <f>SUM(C12:K12)</f>
        <v>9771700</v>
      </c>
      <c r="N12" s="27"/>
      <c r="O12" s="27">
        <v>0</v>
      </c>
      <c r="P12" s="27"/>
      <c r="Q12" s="27">
        <f t="shared" ref="Q12" si="0">M12+O12</f>
        <v>9771700</v>
      </c>
    </row>
    <row r="13" spans="1:18" s="24" customFormat="1" ht="19" customHeight="1" x14ac:dyDescent="0.35">
      <c r="C13" s="28"/>
      <c r="D13" s="28"/>
      <c r="E13" s="28"/>
    </row>
    <row r="14" spans="1:18" s="24" customFormat="1" ht="19" customHeight="1" x14ac:dyDescent="0.35">
      <c r="A14" s="13" t="s">
        <v>81</v>
      </c>
      <c r="C14" s="41"/>
      <c r="D14" s="41"/>
      <c r="E14" s="41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s="24" customFormat="1" ht="19" customHeight="1" x14ac:dyDescent="0.35">
      <c r="A15" s="25" t="s">
        <v>109</v>
      </c>
      <c r="B15" s="19">
        <v>7</v>
      </c>
      <c r="C15" s="169">
        <v>0</v>
      </c>
      <c r="D15" s="169"/>
      <c r="E15" s="169">
        <v>0</v>
      </c>
      <c r="F15" s="169"/>
      <c r="G15" s="169">
        <v>0</v>
      </c>
      <c r="H15" s="32"/>
      <c r="I15" s="48">
        <v>-1866348</v>
      </c>
      <c r="J15" s="48"/>
      <c r="K15" s="31">
        <v>0</v>
      </c>
      <c r="L15" s="48"/>
      <c r="M15" s="31">
        <f>SUM(C15:K15)</f>
        <v>-1866348</v>
      </c>
      <c r="N15" s="170"/>
      <c r="O15" s="31">
        <v>0</v>
      </c>
      <c r="P15" s="32"/>
      <c r="Q15" s="31">
        <f>M15+O15</f>
        <v>-1866348</v>
      </c>
      <c r="R15" s="32"/>
    </row>
    <row r="16" spans="1:18" ht="18.75" customHeight="1" x14ac:dyDescent="0.3">
      <c r="A16" s="7" t="s">
        <v>110</v>
      </c>
      <c r="C16" s="36">
        <v>0</v>
      </c>
      <c r="D16" s="31"/>
      <c r="E16" s="36">
        <v>0</v>
      </c>
      <c r="F16" s="32"/>
      <c r="G16" s="36">
        <v>0</v>
      </c>
      <c r="I16" s="36">
        <v>0</v>
      </c>
      <c r="K16" s="171">
        <v>0</v>
      </c>
      <c r="L16" s="168"/>
      <c r="M16" s="171">
        <f>SUM(C16:K16)</f>
        <v>0</v>
      </c>
      <c r="N16" s="168"/>
      <c r="O16" s="171">
        <v>12600</v>
      </c>
      <c r="P16" s="168"/>
      <c r="Q16" s="171">
        <f>M16+O16</f>
        <v>12600</v>
      </c>
    </row>
    <row r="17" spans="1:18" s="24" customFormat="1" ht="19" customHeight="1" x14ac:dyDescent="0.3">
      <c r="A17" s="13" t="s">
        <v>112</v>
      </c>
      <c r="C17" s="16"/>
      <c r="D17" s="16"/>
      <c r="E17" s="16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2"/>
    </row>
    <row r="18" spans="1:18" s="24" customFormat="1" ht="19" customHeight="1" x14ac:dyDescent="0.35">
      <c r="A18" s="15" t="s">
        <v>111</v>
      </c>
      <c r="C18" s="43">
        <f>SUM(C15:C16)</f>
        <v>0</v>
      </c>
      <c r="D18" s="31"/>
      <c r="E18" s="43">
        <f>SUM(E15:E16)</f>
        <v>0</v>
      </c>
      <c r="F18" s="32"/>
      <c r="G18" s="43">
        <f>SUM(G15:G16)</f>
        <v>0</v>
      </c>
      <c r="H18" s="32"/>
      <c r="I18" s="43">
        <f>SUM(I15:I16)</f>
        <v>-1866348</v>
      </c>
      <c r="J18" s="32"/>
      <c r="K18" s="43">
        <f>SUM(K15:K16)</f>
        <v>0</v>
      </c>
      <c r="L18" s="32"/>
      <c r="M18" s="43">
        <f>SUM(M15:M16)</f>
        <v>-1866348</v>
      </c>
      <c r="N18" s="30"/>
      <c r="O18" s="43">
        <f>SUM(O15:O16)</f>
        <v>12600</v>
      </c>
      <c r="P18" s="32"/>
      <c r="Q18" s="43">
        <f>M18+O18</f>
        <v>-1853748</v>
      </c>
      <c r="R18" s="32"/>
    </row>
    <row r="19" spans="1:18" s="24" customFormat="1" ht="19" customHeight="1" x14ac:dyDescent="0.35">
      <c r="A19" s="25"/>
      <c r="C19" s="31"/>
      <c r="D19" s="31"/>
      <c r="E19" s="31"/>
      <c r="F19" s="32"/>
      <c r="G19" s="31"/>
      <c r="H19" s="32"/>
      <c r="I19" s="32"/>
      <c r="J19" s="32"/>
      <c r="K19" s="31"/>
      <c r="L19" s="32"/>
      <c r="M19" s="31"/>
      <c r="N19" s="33"/>
      <c r="O19" s="32"/>
      <c r="P19" s="32"/>
      <c r="Q19" s="32"/>
    </row>
    <row r="20" spans="1:18" s="24" customFormat="1" ht="19" customHeight="1" x14ac:dyDescent="0.35">
      <c r="A20" s="199" t="s">
        <v>141</v>
      </c>
      <c r="B20" s="15"/>
      <c r="C20" s="29"/>
      <c r="D20" s="29"/>
      <c r="E20" s="29"/>
      <c r="F20" s="30"/>
      <c r="G20" s="29"/>
      <c r="H20" s="30"/>
      <c r="I20" s="49"/>
      <c r="J20" s="49"/>
      <c r="K20" s="50"/>
      <c r="L20" s="49"/>
      <c r="M20" s="50"/>
      <c r="N20" s="48"/>
      <c r="O20" s="49"/>
      <c r="P20" s="30"/>
      <c r="Q20" s="30"/>
    </row>
    <row r="21" spans="1:18" s="24" customFormat="1" ht="19" customHeight="1" x14ac:dyDescent="0.35">
      <c r="A21" s="198" t="s">
        <v>140</v>
      </c>
      <c r="C21" s="31">
        <v>0</v>
      </c>
      <c r="D21" s="31"/>
      <c r="E21" s="31">
        <v>0</v>
      </c>
      <c r="F21" s="32"/>
      <c r="G21" s="31">
        <v>0</v>
      </c>
      <c r="H21" s="32"/>
      <c r="I21" s="46">
        <v>754623</v>
      </c>
      <c r="J21" s="33"/>
      <c r="K21" s="34">
        <v>0</v>
      </c>
      <c r="L21" s="33"/>
      <c r="M21" s="34">
        <f t="shared" ref="M21:M22" si="1">SUM(C21:K21)</f>
        <v>754623</v>
      </c>
      <c r="N21" s="51"/>
      <c r="O21" s="46">
        <v>-730</v>
      </c>
      <c r="P21" s="32"/>
      <c r="Q21" s="35">
        <f t="shared" ref="Q21:Q23" si="2">M21+O21</f>
        <v>753893</v>
      </c>
    </row>
    <row r="22" spans="1:18" s="24" customFormat="1" ht="19" customHeight="1" x14ac:dyDescent="0.35">
      <c r="A22" s="25" t="s">
        <v>146</v>
      </c>
      <c r="C22" s="36">
        <v>0</v>
      </c>
      <c r="D22" s="31"/>
      <c r="E22" s="31">
        <v>0</v>
      </c>
      <c r="F22" s="32"/>
      <c r="G22" s="36">
        <v>0</v>
      </c>
      <c r="H22" s="32"/>
      <c r="I22" s="47">
        <v>0</v>
      </c>
      <c r="J22" s="48"/>
      <c r="K22" s="46">
        <v>-3080</v>
      </c>
      <c r="L22" s="48"/>
      <c r="M22" s="46">
        <f t="shared" si="1"/>
        <v>-3080</v>
      </c>
      <c r="N22" s="37"/>
      <c r="O22" s="35">
        <v>0</v>
      </c>
      <c r="P22" s="32"/>
      <c r="Q22" s="35">
        <f t="shared" si="2"/>
        <v>-3080</v>
      </c>
    </row>
    <row r="23" spans="1:18" s="24" customFormat="1" ht="19" customHeight="1" x14ac:dyDescent="0.35">
      <c r="A23" s="199" t="s">
        <v>142</v>
      </c>
      <c r="B23" s="15"/>
      <c r="C23" s="42">
        <f>SUM(C21:C22)</f>
        <v>0</v>
      </c>
      <c r="D23" s="29"/>
      <c r="E23" s="42">
        <f>SUM(E21:E22)</f>
        <v>0</v>
      </c>
      <c r="F23" s="30"/>
      <c r="G23" s="42">
        <f>SUM(G21:G22)</f>
        <v>0</v>
      </c>
      <c r="H23" s="37"/>
      <c r="I23" s="42">
        <f>SUM(I21:I22)</f>
        <v>754623</v>
      </c>
      <c r="J23" s="37"/>
      <c r="K23" s="42">
        <f>SUM(K21:K22)</f>
        <v>-3080</v>
      </c>
      <c r="L23" s="37"/>
      <c r="M23" s="42">
        <f>SUM(M21:M22)</f>
        <v>751543</v>
      </c>
      <c r="N23" s="37"/>
      <c r="O23" s="42">
        <f>SUM(O21:O22)</f>
        <v>-730</v>
      </c>
      <c r="P23" s="37"/>
      <c r="Q23" s="42">
        <f t="shared" si="2"/>
        <v>750813</v>
      </c>
    </row>
    <row r="24" spans="1:18" s="20" customFormat="1" ht="19" customHeight="1" x14ac:dyDescent="0.3">
      <c r="A24" s="13"/>
      <c r="B24" s="15"/>
      <c r="C24" s="29"/>
      <c r="D24" s="29"/>
      <c r="E24" s="29"/>
      <c r="F24" s="32"/>
      <c r="G24" s="29"/>
      <c r="H24" s="37"/>
      <c r="I24" s="38"/>
      <c r="J24" s="37"/>
      <c r="K24" s="38"/>
      <c r="L24" s="37"/>
      <c r="M24" s="38"/>
      <c r="N24" s="37"/>
      <c r="O24" s="38"/>
      <c r="P24" s="37"/>
      <c r="Q24" s="38"/>
    </row>
    <row r="25" spans="1:18" s="20" customFormat="1" ht="19" customHeight="1" thickBot="1" x14ac:dyDescent="0.35">
      <c r="A25" s="13" t="s">
        <v>153</v>
      </c>
      <c r="B25" s="24"/>
      <c r="C25" s="39">
        <f>+C12+C18+C23</f>
        <v>6142411</v>
      </c>
      <c r="D25" s="38"/>
      <c r="E25" s="39">
        <f>+E12+E18+E23</f>
        <v>1448520</v>
      </c>
      <c r="F25" s="24"/>
      <c r="G25" s="39">
        <f>+G12+G18+G23</f>
        <v>614241</v>
      </c>
      <c r="H25" s="40"/>
      <c r="I25" s="39">
        <f>+I12+I18+I23</f>
        <v>465793</v>
      </c>
      <c r="J25" s="37"/>
      <c r="K25" s="39">
        <f>+K12+K18+K23</f>
        <v>-14070</v>
      </c>
      <c r="L25" s="37"/>
      <c r="M25" s="39">
        <f>SUM(C25:K25)</f>
        <v>8656895</v>
      </c>
      <c r="O25" s="39">
        <f>+O12+O18+O23</f>
        <v>11870</v>
      </c>
      <c r="P25" s="24"/>
      <c r="Q25" s="39">
        <f t="shared" ref="Q25" si="3">M25+O25</f>
        <v>8668765</v>
      </c>
    </row>
    <row r="26" spans="1:18" s="20" customFormat="1" ht="18.75" customHeight="1" thickTop="1" x14ac:dyDescent="0.3">
      <c r="C26" s="26"/>
      <c r="D26" s="26"/>
      <c r="E26" s="26"/>
    </row>
    <row r="27" spans="1:18" s="20" customFormat="1" ht="18.75" customHeight="1" x14ac:dyDescent="0.3">
      <c r="C27" s="26"/>
      <c r="D27" s="26"/>
      <c r="E27" s="26"/>
      <c r="Q27" s="137"/>
    </row>
    <row r="28" spans="1:18" s="20" customFormat="1" ht="18.75" customHeight="1" x14ac:dyDescent="0.3">
      <c r="C28" s="26"/>
      <c r="D28" s="26"/>
      <c r="E28" s="26"/>
      <c r="G28" s="17"/>
    </row>
    <row r="29" spans="1:18" s="20" customFormat="1" ht="18.75" customHeight="1" x14ac:dyDescent="0.3">
      <c r="C29" s="26"/>
      <c r="D29" s="26"/>
      <c r="E29" s="26"/>
    </row>
    <row r="30" spans="1:18" s="20" customFormat="1" ht="18.75" customHeight="1" x14ac:dyDescent="0.3">
      <c r="C30" s="26"/>
      <c r="D30" s="26"/>
      <c r="E30" s="26"/>
    </row>
    <row r="31" spans="1:18" s="20" customFormat="1" ht="18.75" customHeight="1" x14ac:dyDescent="0.3">
      <c r="C31" s="26"/>
      <c r="D31" s="26"/>
      <c r="E31" s="26"/>
    </row>
    <row r="32" spans="1:18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15" s="20" customFormat="1" ht="18.75" customHeight="1" x14ac:dyDescent="0.3">
      <c r="C97" s="26"/>
      <c r="D97" s="26"/>
      <c r="E97" s="26"/>
    </row>
    <row r="98" spans="3:15" s="20" customFormat="1" ht="18.75" customHeight="1" x14ac:dyDescent="0.3">
      <c r="C98" s="26"/>
      <c r="D98" s="26"/>
      <c r="E98" s="26"/>
    </row>
    <row r="99" spans="3:15" s="20" customFormat="1" ht="18.75" customHeight="1" x14ac:dyDescent="0.3">
      <c r="C99" s="26"/>
      <c r="D99" s="26"/>
      <c r="E99" s="26"/>
    </row>
    <row r="100" spans="3:15" s="20" customFormat="1" ht="18.75" customHeight="1" x14ac:dyDescent="0.3">
      <c r="C100" s="26"/>
      <c r="D100" s="26"/>
      <c r="E100" s="26"/>
    </row>
    <row r="101" spans="3:15" s="20" customFormat="1" ht="18.75" customHeight="1" x14ac:dyDescent="0.3">
      <c r="C101" s="26"/>
      <c r="D101" s="26"/>
      <c r="E101" s="26"/>
    </row>
    <row r="102" spans="3:15" s="20" customFormat="1" ht="18.75" customHeight="1" x14ac:dyDescent="0.3">
      <c r="C102" s="26"/>
      <c r="D102" s="26"/>
      <c r="E102" s="26"/>
    </row>
    <row r="103" spans="3:15" s="20" customFormat="1" ht="18.75" customHeight="1" x14ac:dyDescent="0.3">
      <c r="C103" s="26"/>
      <c r="D103" s="26"/>
      <c r="E103" s="26"/>
    </row>
    <row r="104" spans="3:15" s="20" customFormat="1" ht="18.75" customHeight="1" x14ac:dyDescent="0.3">
      <c r="C104" s="26"/>
      <c r="D104" s="26"/>
      <c r="E104" s="26"/>
    </row>
    <row r="105" spans="3:15" s="20" customFormat="1" ht="18.75" customHeight="1" x14ac:dyDescent="0.3">
      <c r="C105" s="26"/>
      <c r="D105" s="26"/>
      <c r="E105" s="26"/>
    </row>
    <row r="106" spans="3:15" s="20" customFormat="1" ht="18.75" customHeight="1" x14ac:dyDescent="0.3">
      <c r="C106" s="26"/>
      <c r="D106" s="26"/>
      <c r="E106" s="26"/>
    </row>
    <row r="107" spans="3:15" s="20" customFormat="1" ht="18.75" customHeight="1" x14ac:dyDescent="0.3">
      <c r="C107" s="26"/>
      <c r="D107" s="26"/>
      <c r="E107" s="26"/>
    </row>
    <row r="108" spans="3:15" s="20" customFormat="1" ht="18.75" customHeight="1" x14ac:dyDescent="0.3">
      <c r="C108" s="26"/>
      <c r="D108" s="26"/>
      <c r="E108" s="26"/>
    </row>
    <row r="109" spans="3:15" s="20" customFormat="1" ht="18.75" customHeight="1" x14ac:dyDescent="0.3">
      <c r="C109" s="26"/>
      <c r="D109" s="26"/>
      <c r="E109" s="26"/>
    </row>
    <row r="110" spans="3:15" s="20" customFormat="1" ht="18.75" customHeight="1" x14ac:dyDescent="0.3">
      <c r="C110" s="26"/>
      <c r="D110" s="26"/>
      <c r="E110" s="26"/>
    </row>
    <row r="111" spans="3:15" s="20" customFormat="1" ht="18.75" customHeight="1" x14ac:dyDescent="0.3">
      <c r="C111" s="26"/>
      <c r="D111" s="26"/>
      <c r="E111" s="26"/>
    </row>
    <row r="112" spans="3:15" s="20" customFormat="1" ht="18.75" customHeight="1" x14ac:dyDescent="0.3">
      <c r="C112" s="26"/>
      <c r="D112" s="26"/>
      <c r="E112" s="26"/>
      <c r="N112" s="7"/>
      <c r="O112" s="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0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4135-A4DF-47FD-9263-313F74633F3C}">
  <dimension ref="A1:R114"/>
  <sheetViews>
    <sheetView showGridLines="0" view="pageBreakPreview" topLeftCell="A14" zoomScale="58" zoomScaleNormal="55" zoomScaleSheetLayoutView="100" workbookViewId="0">
      <selection activeCell="O21" sqref="O21"/>
    </sheetView>
  </sheetViews>
  <sheetFormatPr defaultColWidth="9.81640625" defaultRowHeight="14" x14ac:dyDescent="0.3"/>
  <cols>
    <col min="1" max="1" width="46.54296875" style="7" customWidth="1"/>
    <col min="2" max="2" width="5.906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5.81640625" style="7" customWidth="1"/>
    <col min="14" max="14" width="1.453125" style="7" customWidth="1"/>
    <col min="15" max="15" width="14.08984375" style="7" customWidth="1"/>
    <col min="16" max="16" width="1.453125" style="7" customWidth="1"/>
    <col min="17" max="17" width="12.08984375" style="7" customWidth="1"/>
    <col min="18" max="18" width="12.81640625" style="7" customWidth="1"/>
    <col min="19" max="19" width="2.81640625" style="7" customWidth="1"/>
    <col min="20" max="20" width="12.81640625" style="7" customWidth="1"/>
    <col min="21" max="16384" width="9.81640625" style="7"/>
  </cols>
  <sheetData>
    <row r="1" spans="1:18" ht="20" customHeight="1" x14ac:dyDescent="0.35">
      <c r="A1" s="2" t="s">
        <v>124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20" customHeight="1" x14ac:dyDescent="0.3">
      <c r="A2" s="8" t="s">
        <v>126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s="20" customFormat="1" ht="18.75" customHeight="1" x14ac:dyDescent="0.3">
      <c r="A4" s="11"/>
      <c r="B4" s="5"/>
      <c r="C4" s="328" t="s">
        <v>89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</row>
    <row r="5" spans="1:18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49</v>
      </c>
      <c r="L5" s="5"/>
      <c r="M5" s="44"/>
      <c r="N5" s="5"/>
      <c r="O5" s="44"/>
      <c r="P5" s="5"/>
      <c r="Q5" s="5"/>
    </row>
    <row r="6" spans="1:18" s="20" customFormat="1" ht="18.75" customHeight="1" x14ac:dyDescent="0.3">
      <c r="A6" s="11"/>
      <c r="B6" s="5"/>
      <c r="C6" s="12"/>
      <c r="D6" s="12"/>
      <c r="E6" s="12"/>
      <c r="F6" s="5"/>
      <c r="G6" s="329" t="s">
        <v>34</v>
      </c>
      <c r="H6" s="330"/>
      <c r="I6" s="330"/>
      <c r="J6" s="22"/>
      <c r="K6" s="140" t="s">
        <v>144</v>
      </c>
      <c r="L6" s="22"/>
      <c r="M6" s="45"/>
      <c r="N6" s="22"/>
      <c r="O6" s="45"/>
      <c r="P6" s="5"/>
      <c r="Q6" s="5"/>
    </row>
    <row r="7" spans="1:18" s="20" customFormat="1" ht="18.75" customHeight="1" x14ac:dyDescent="0.3">
      <c r="C7" s="192" t="s">
        <v>50</v>
      </c>
      <c r="D7" s="192"/>
      <c r="E7" s="192" t="s">
        <v>82</v>
      </c>
      <c r="F7" s="193"/>
      <c r="G7" s="194"/>
      <c r="H7" s="194"/>
      <c r="I7" s="194"/>
      <c r="J7" s="194"/>
      <c r="K7" s="195"/>
      <c r="L7" s="194"/>
      <c r="M7" s="195" t="s">
        <v>118</v>
      </c>
      <c r="N7" s="194"/>
      <c r="O7" s="194"/>
      <c r="P7" s="193"/>
      <c r="Q7" s="194"/>
    </row>
    <row r="8" spans="1:18" s="20" customFormat="1" ht="18.75" customHeight="1" x14ac:dyDescent="0.3">
      <c r="C8" s="192" t="s">
        <v>52</v>
      </c>
      <c r="D8" s="192"/>
      <c r="E8" s="192" t="s">
        <v>138</v>
      </c>
      <c r="F8" s="196"/>
      <c r="G8" s="192" t="s">
        <v>53</v>
      </c>
      <c r="H8" s="196"/>
      <c r="I8" s="196"/>
      <c r="J8" s="196"/>
      <c r="K8" s="196" t="s">
        <v>54</v>
      </c>
      <c r="L8" s="196"/>
      <c r="M8" s="196" t="s">
        <v>117</v>
      </c>
      <c r="N8" s="196"/>
      <c r="O8" s="196" t="s">
        <v>108</v>
      </c>
      <c r="P8" s="196"/>
      <c r="Q8" s="192" t="s">
        <v>51</v>
      </c>
    </row>
    <row r="9" spans="1:18" s="20" customFormat="1" ht="18.75" customHeight="1" x14ac:dyDescent="0.3">
      <c r="B9" s="1" t="s">
        <v>2</v>
      </c>
      <c r="C9" s="192" t="s">
        <v>55</v>
      </c>
      <c r="D9" s="192"/>
      <c r="E9" s="197" t="s">
        <v>139</v>
      </c>
      <c r="F9" s="195"/>
      <c r="G9" s="192" t="s">
        <v>56</v>
      </c>
      <c r="H9" s="195"/>
      <c r="I9" s="192" t="s">
        <v>57</v>
      </c>
      <c r="J9" s="192"/>
      <c r="K9" s="192" t="s">
        <v>56</v>
      </c>
      <c r="L9" s="192"/>
      <c r="M9" s="192" t="s">
        <v>116</v>
      </c>
      <c r="N9" s="192"/>
      <c r="O9" s="192" t="s">
        <v>107</v>
      </c>
      <c r="P9" s="195"/>
      <c r="Q9" s="192" t="s">
        <v>58</v>
      </c>
    </row>
    <row r="10" spans="1:18" s="20" customFormat="1" ht="18.75" customHeight="1" x14ac:dyDescent="0.3">
      <c r="C10" s="332" t="s">
        <v>4</v>
      </c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</row>
    <row r="11" spans="1:18" s="24" customFormat="1" ht="19" customHeight="1" x14ac:dyDescent="0.35">
      <c r="A11" s="18" t="s">
        <v>154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4" customFormat="1" ht="19" customHeight="1" x14ac:dyDescent="0.35">
      <c r="A12" s="13" t="s">
        <v>136</v>
      </c>
      <c r="C12" s="27">
        <v>6142411</v>
      </c>
      <c r="D12" s="27"/>
      <c r="E12" s="27">
        <v>1448520</v>
      </c>
      <c r="F12" s="27"/>
      <c r="G12" s="27">
        <v>614241</v>
      </c>
      <c r="H12" s="75"/>
      <c r="I12" s="75">
        <v>302693</v>
      </c>
      <c r="J12" s="75"/>
      <c r="K12" s="75">
        <v>-17150</v>
      </c>
      <c r="L12" s="75"/>
      <c r="M12" s="75">
        <f>SUM(C12:K12)</f>
        <v>8490715</v>
      </c>
      <c r="N12" s="75"/>
      <c r="O12" s="75">
        <v>11666</v>
      </c>
      <c r="P12" s="75"/>
      <c r="Q12" s="75">
        <f t="shared" ref="Q12" si="0">M12+O12</f>
        <v>8502381</v>
      </c>
    </row>
    <row r="13" spans="1:18" s="24" customFormat="1" ht="19" customHeight="1" x14ac:dyDescent="0.3">
      <c r="B13" s="20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8" s="24" customFormat="1" ht="19" customHeight="1" x14ac:dyDescent="0.3">
      <c r="A14" s="13" t="s">
        <v>81</v>
      </c>
      <c r="B14" s="20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28"/>
    </row>
    <row r="15" spans="1:18" s="24" customFormat="1" ht="19" customHeight="1" x14ac:dyDescent="0.3">
      <c r="A15" s="25" t="s">
        <v>109</v>
      </c>
      <c r="B15" s="19">
        <v>7</v>
      </c>
      <c r="C15" s="171">
        <v>0</v>
      </c>
      <c r="D15" s="168"/>
      <c r="E15" s="171">
        <v>0</v>
      </c>
      <c r="F15" s="168"/>
      <c r="G15" s="171">
        <v>0</v>
      </c>
      <c r="H15" s="168"/>
      <c r="I15" s="228">
        <v>-673303</v>
      </c>
      <c r="J15" s="168"/>
      <c r="K15" s="171">
        <v>0</v>
      </c>
      <c r="L15" s="168"/>
      <c r="M15" s="171">
        <f t="shared" ref="M15" si="1">SUM(C15:K15)</f>
        <v>-673303</v>
      </c>
      <c r="N15" s="168"/>
      <c r="O15" s="171">
        <v>0</v>
      </c>
      <c r="P15" s="168"/>
      <c r="Q15" s="171">
        <f t="shared" ref="Q15:Q17" si="2">M15+O15</f>
        <v>-673303</v>
      </c>
      <c r="R15" s="32"/>
    </row>
    <row r="16" spans="1:18" s="24" customFormat="1" ht="19" customHeight="1" x14ac:dyDescent="0.3">
      <c r="A16" s="13" t="s">
        <v>112</v>
      </c>
      <c r="C16" s="179"/>
      <c r="D16" s="175"/>
      <c r="E16" s="179"/>
      <c r="F16" s="163"/>
      <c r="G16" s="179"/>
      <c r="H16" s="163"/>
      <c r="I16" s="179"/>
      <c r="J16" s="163"/>
      <c r="K16" s="179"/>
      <c r="L16" s="163"/>
      <c r="M16" s="179"/>
      <c r="N16" s="168"/>
      <c r="O16" s="179"/>
      <c r="P16" s="163"/>
      <c r="Q16" s="179"/>
      <c r="R16" s="32"/>
    </row>
    <row r="17" spans="1:18" s="24" customFormat="1" ht="19" customHeight="1" x14ac:dyDescent="0.3">
      <c r="A17" s="200" t="s">
        <v>111</v>
      </c>
      <c r="C17" s="178">
        <f>SUM(C15:C15)</f>
        <v>0</v>
      </c>
      <c r="D17" s="175"/>
      <c r="E17" s="178">
        <f>SUM(E15:E15)</f>
        <v>0</v>
      </c>
      <c r="F17" s="163"/>
      <c r="G17" s="178">
        <f>SUM(G15:G15)</f>
        <v>0</v>
      </c>
      <c r="H17" s="163"/>
      <c r="I17" s="178">
        <f>SUM(I15:I15)</f>
        <v>-673303</v>
      </c>
      <c r="J17" s="163"/>
      <c r="K17" s="178">
        <f>SUM(K15:K15)</f>
        <v>0</v>
      </c>
      <c r="L17" s="163"/>
      <c r="M17" s="178">
        <f>SUM(M15:M15)</f>
        <v>-673303</v>
      </c>
      <c r="N17" s="168"/>
      <c r="O17" s="178">
        <f>SUM(O15:O15)</f>
        <v>0</v>
      </c>
      <c r="P17" s="163"/>
      <c r="Q17" s="178">
        <f t="shared" si="2"/>
        <v>-673303</v>
      </c>
      <c r="R17" s="32"/>
    </row>
    <row r="18" spans="1:18" s="24" customFormat="1" ht="19" customHeight="1" x14ac:dyDescent="0.3">
      <c r="A18" s="201"/>
      <c r="C18" s="175"/>
      <c r="D18" s="175"/>
      <c r="E18" s="175"/>
      <c r="F18" s="163"/>
      <c r="G18" s="175"/>
      <c r="H18" s="163"/>
      <c r="I18" s="175"/>
      <c r="J18" s="168"/>
      <c r="K18" s="175"/>
      <c r="L18" s="168"/>
      <c r="M18" s="175"/>
      <c r="N18" s="168"/>
      <c r="O18" s="175"/>
      <c r="P18" s="163"/>
      <c r="Q18" s="163"/>
    </row>
    <row r="19" spans="1:18" s="24" customFormat="1" ht="19" customHeight="1" x14ac:dyDescent="0.3">
      <c r="A19" s="202" t="s">
        <v>141</v>
      </c>
      <c r="B19" s="15"/>
      <c r="C19" s="179"/>
      <c r="D19" s="179"/>
      <c r="E19" s="179"/>
      <c r="F19" s="84"/>
      <c r="G19" s="179"/>
      <c r="H19" s="84"/>
      <c r="I19" s="179"/>
      <c r="J19" s="168"/>
      <c r="K19" s="179"/>
      <c r="L19" s="168"/>
      <c r="M19" s="179"/>
      <c r="N19" s="168"/>
      <c r="O19" s="179"/>
      <c r="P19" s="84"/>
      <c r="Q19" s="84"/>
    </row>
    <row r="20" spans="1:18" s="24" customFormat="1" ht="19" customHeight="1" x14ac:dyDescent="0.3">
      <c r="A20" s="203" t="s">
        <v>140</v>
      </c>
      <c r="C20" s="175">
        <v>0</v>
      </c>
      <c r="D20" s="175"/>
      <c r="E20" s="175">
        <v>0</v>
      </c>
      <c r="F20" s="163"/>
      <c r="G20" s="175">
        <v>0</v>
      </c>
      <c r="H20" s="163"/>
      <c r="I20" s="223">
        <v>769446</v>
      </c>
      <c r="J20" s="168"/>
      <c r="K20" s="175">
        <v>0</v>
      </c>
      <c r="L20" s="168"/>
      <c r="M20" s="175">
        <f t="shared" ref="M20:M21" si="3">SUM(C20:K20)</f>
        <v>769446</v>
      </c>
      <c r="N20" s="168"/>
      <c r="O20" s="223">
        <v>-441</v>
      </c>
      <c r="P20" s="163"/>
      <c r="Q20" s="182">
        <f t="shared" ref="Q20:Q22" si="4">M20+O20</f>
        <v>769005</v>
      </c>
    </row>
    <row r="21" spans="1:18" s="24" customFormat="1" ht="19" customHeight="1" x14ac:dyDescent="0.3">
      <c r="A21" s="203" t="s">
        <v>146</v>
      </c>
      <c r="C21" s="174">
        <v>0</v>
      </c>
      <c r="D21" s="175"/>
      <c r="E21" s="175">
        <v>0</v>
      </c>
      <c r="F21" s="163"/>
      <c r="G21" s="174">
        <v>0</v>
      </c>
      <c r="H21" s="163"/>
      <c r="I21" s="174">
        <v>0</v>
      </c>
      <c r="J21" s="168"/>
      <c r="K21" s="223">
        <v>785</v>
      </c>
      <c r="L21" s="168"/>
      <c r="M21" s="174">
        <f t="shared" si="3"/>
        <v>785</v>
      </c>
      <c r="N21" s="168"/>
      <c r="O21" s="174">
        <v>0</v>
      </c>
      <c r="P21" s="163"/>
      <c r="Q21" s="182">
        <f t="shared" si="4"/>
        <v>785</v>
      </c>
    </row>
    <row r="22" spans="1:18" s="24" customFormat="1" ht="19" customHeight="1" x14ac:dyDescent="0.3">
      <c r="A22" s="202" t="s">
        <v>142</v>
      </c>
      <c r="B22" s="15"/>
      <c r="C22" s="185">
        <f>SUM(C20:C21)</f>
        <v>0</v>
      </c>
      <c r="D22" s="179"/>
      <c r="E22" s="185">
        <f>SUM(E20:E21)</f>
        <v>0</v>
      </c>
      <c r="F22" s="163"/>
      <c r="G22" s="185">
        <f>SUM(G20:G21)</f>
        <v>0</v>
      </c>
      <c r="H22" s="167"/>
      <c r="I22" s="185">
        <f>SUM(I20:I21)</f>
        <v>769446</v>
      </c>
      <c r="J22" s="167"/>
      <c r="K22" s="185">
        <f>SUM(K20:K21)</f>
        <v>785</v>
      </c>
      <c r="L22" s="168"/>
      <c r="M22" s="185">
        <f>SUM(M20:M21)</f>
        <v>770231</v>
      </c>
      <c r="N22" s="168"/>
      <c r="O22" s="185">
        <f>SUM(O20:O21)</f>
        <v>-441</v>
      </c>
      <c r="P22" s="167"/>
      <c r="Q22" s="185">
        <f t="shared" si="4"/>
        <v>769790</v>
      </c>
    </row>
    <row r="23" spans="1:18" s="20" customFormat="1" ht="19" customHeight="1" x14ac:dyDescent="0.3">
      <c r="A23" s="202"/>
      <c r="B23" s="15"/>
      <c r="C23" s="179"/>
      <c r="D23" s="179"/>
      <c r="E23" s="179"/>
      <c r="F23" s="163"/>
      <c r="G23" s="179"/>
      <c r="H23" s="167"/>
      <c r="I23" s="75"/>
      <c r="J23" s="167"/>
      <c r="K23" s="75"/>
      <c r="L23" s="167"/>
      <c r="M23" s="75"/>
      <c r="N23" s="167"/>
      <c r="O23" s="75"/>
      <c r="P23" s="167"/>
      <c r="Q23" s="75"/>
    </row>
    <row r="24" spans="1:18" s="20" customFormat="1" ht="19" customHeight="1" x14ac:dyDescent="0.3">
      <c r="A24" s="201" t="s">
        <v>148</v>
      </c>
      <c r="B24" s="15"/>
      <c r="C24" s="179"/>
      <c r="D24" s="179"/>
      <c r="E24" s="179"/>
      <c r="F24" s="163"/>
      <c r="G24" s="179"/>
      <c r="H24" s="167"/>
      <c r="I24" s="75"/>
      <c r="J24" s="167"/>
      <c r="K24" s="75"/>
      <c r="L24" s="167"/>
      <c r="M24" s="75"/>
      <c r="N24" s="167"/>
      <c r="O24" s="75"/>
      <c r="P24" s="167"/>
      <c r="Q24" s="75"/>
    </row>
    <row r="25" spans="1:18" s="20" customFormat="1" ht="19" customHeight="1" x14ac:dyDescent="0.3">
      <c r="A25" s="20" t="s">
        <v>149</v>
      </c>
      <c r="B25" s="15"/>
      <c r="C25" s="174">
        <v>0</v>
      </c>
      <c r="D25" s="175"/>
      <c r="E25" s="174">
        <v>0</v>
      </c>
      <c r="F25" s="163"/>
      <c r="G25" s="174">
        <v>0</v>
      </c>
      <c r="H25" s="275"/>
      <c r="I25" s="276">
        <v>-8609.6</v>
      </c>
      <c r="J25" s="275"/>
      <c r="K25" s="276">
        <v>8609.6</v>
      </c>
      <c r="L25" s="275"/>
      <c r="M25" s="231">
        <v>0</v>
      </c>
      <c r="N25" s="275"/>
      <c r="O25" s="231">
        <v>0</v>
      </c>
      <c r="P25" s="275"/>
      <c r="Q25" s="231">
        <v>0</v>
      </c>
    </row>
    <row r="26" spans="1:18" s="20" customFormat="1" ht="19" customHeight="1" x14ac:dyDescent="0.3">
      <c r="A26" s="202"/>
      <c r="B26" s="15"/>
      <c r="C26" s="179"/>
      <c r="D26" s="179"/>
      <c r="E26" s="179"/>
      <c r="F26" s="163"/>
      <c r="G26" s="179"/>
      <c r="H26" s="167"/>
      <c r="I26" s="75"/>
      <c r="J26" s="167"/>
      <c r="K26" s="75"/>
      <c r="L26" s="167"/>
      <c r="M26" s="75"/>
      <c r="N26" s="167"/>
      <c r="O26" s="75"/>
      <c r="P26" s="167"/>
      <c r="Q26" s="75"/>
    </row>
    <row r="27" spans="1:18" s="20" customFormat="1" ht="19" customHeight="1" thickBot="1" x14ac:dyDescent="0.35">
      <c r="A27" s="202" t="s">
        <v>155</v>
      </c>
      <c r="B27" s="24"/>
      <c r="C27" s="155">
        <f>+C12+C17+C22+C25</f>
        <v>6142411</v>
      </c>
      <c r="D27" s="75"/>
      <c r="E27" s="155">
        <f>+E12+E17+E22+E25</f>
        <v>1448520</v>
      </c>
      <c r="F27" s="172"/>
      <c r="G27" s="155">
        <f>+G12+G17+G22+G25</f>
        <v>614241</v>
      </c>
      <c r="H27" s="172"/>
      <c r="I27" s="155">
        <f>+I12+I17+I22+I25</f>
        <v>390226.4</v>
      </c>
      <c r="J27" s="167"/>
      <c r="K27" s="155">
        <f>+K12+K17+K22+K25</f>
        <v>-7755.4</v>
      </c>
      <c r="L27" s="167"/>
      <c r="M27" s="155">
        <f>+M12+M17+M22+M25</f>
        <v>8587643</v>
      </c>
      <c r="N27" s="168"/>
      <c r="O27" s="155">
        <f>+O12+O17+O22+O25</f>
        <v>11225</v>
      </c>
      <c r="P27" s="172"/>
      <c r="Q27" s="155">
        <f>+Q12+Q17+Q22+Q25</f>
        <v>8598868</v>
      </c>
    </row>
    <row r="28" spans="1:18" s="20" customFormat="1" ht="18.75" customHeight="1" thickTop="1" x14ac:dyDescent="0.3">
      <c r="C28" s="26"/>
      <c r="D28" s="26"/>
      <c r="E28" s="26"/>
    </row>
    <row r="29" spans="1:18" s="20" customFormat="1" ht="18.75" customHeight="1" x14ac:dyDescent="0.3">
      <c r="C29" s="26"/>
      <c r="D29" s="26"/>
      <c r="E29" s="26"/>
      <c r="Q29" s="137"/>
    </row>
    <row r="30" spans="1:18" s="20" customFormat="1" ht="18.75" customHeight="1" x14ac:dyDescent="0.3">
      <c r="C30" s="26"/>
      <c r="D30" s="26"/>
      <c r="E30" s="26"/>
      <c r="G30" s="17"/>
    </row>
    <row r="31" spans="1:18" s="20" customFormat="1" ht="18.75" customHeight="1" x14ac:dyDescent="0.3">
      <c r="C31" s="26"/>
      <c r="D31" s="26"/>
      <c r="E31" s="26"/>
    </row>
    <row r="32" spans="1:18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5" s="20" customFormat="1" ht="18.75" customHeight="1" x14ac:dyDescent="0.3">
      <c r="C97" s="26"/>
      <c r="D97" s="26"/>
      <c r="E97" s="26"/>
    </row>
    <row r="98" spans="3:5" s="20" customFormat="1" ht="18.75" customHeight="1" x14ac:dyDescent="0.3">
      <c r="C98" s="26"/>
      <c r="D98" s="26"/>
      <c r="E98" s="26"/>
    </row>
    <row r="99" spans="3:5" s="20" customFormat="1" ht="18.75" customHeight="1" x14ac:dyDescent="0.3">
      <c r="C99" s="26"/>
      <c r="D99" s="26"/>
      <c r="E99" s="26"/>
    </row>
    <row r="100" spans="3:5" s="20" customFormat="1" ht="18.75" customHeight="1" x14ac:dyDescent="0.3">
      <c r="C100" s="26"/>
      <c r="D100" s="26"/>
      <c r="E100" s="26"/>
    </row>
    <row r="101" spans="3:5" s="20" customFormat="1" ht="18.75" customHeight="1" x14ac:dyDescent="0.3">
      <c r="C101" s="26"/>
      <c r="D101" s="26"/>
      <c r="E101" s="26"/>
    </row>
    <row r="102" spans="3:5" s="20" customFormat="1" ht="18.75" customHeight="1" x14ac:dyDescent="0.3">
      <c r="C102" s="26"/>
      <c r="D102" s="26"/>
      <c r="E102" s="26"/>
    </row>
    <row r="103" spans="3:5" s="20" customFormat="1" ht="18.75" customHeight="1" x14ac:dyDescent="0.3">
      <c r="C103" s="26"/>
      <c r="D103" s="26"/>
      <c r="E103" s="26"/>
    </row>
    <row r="104" spans="3:5" s="20" customFormat="1" ht="18.75" customHeight="1" x14ac:dyDescent="0.3">
      <c r="C104" s="26"/>
      <c r="D104" s="26"/>
      <c r="E104" s="26"/>
    </row>
    <row r="105" spans="3:5" s="20" customFormat="1" ht="18.75" customHeight="1" x14ac:dyDescent="0.3">
      <c r="C105" s="26"/>
      <c r="D105" s="26"/>
      <c r="E105" s="26"/>
    </row>
    <row r="106" spans="3:5" s="20" customFormat="1" ht="18.75" customHeight="1" x14ac:dyDescent="0.3">
      <c r="C106" s="26"/>
      <c r="D106" s="26"/>
      <c r="E106" s="26"/>
    </row>
    <row r="107" spans="3:5" s="20" customFormat="1" ht="18.75" customHeight="1" x14ac:dyDescent="0.3">
      <c r="C107" s="26"/>
      <c r="D107" s="26"/>
      <c r="E107" s="26"/>
    </row>
    <row r="108" spans="3:5" s="20" customFormat="1" ht="18.75" customHeight="1" x14ac:dyDescent="0.3">
      <c r="C108" s="26"/>
      <c r="D108" s="26"/>
      <c r="E108" s="26"/>
    </row>
    <row r="109" spans="3:5" s="20" customFormat="1" ht="18.75" customHeight="1" x14ac:dyDescent="0.3">
      <c r="C109" s="26"/>
      <c r="D109" s="26"/>
      <c r="E109" s="26"/>
    </row>
    <row r="110" spans="3:5" s="20" customFormat="1" ht="18.75" customHeight="1" x14ac:dyDescent="0.3">
      <c r="C110" s="26"/>
      <c r="D110" s="26"/>
      <c r="E110" s="26"/>
    </row>
    <row r="111" spans="3:5" s="20" customFormat="1" ht="18.75" customHeight="1" x14ac:dyDescent="0.3">
      <c r="C111" s="26"/>
      <c r="D111" s="26"/>
      <c r="E111" s="26"/>
    </row>
    <row r="112" spans="3:5" s="20" customFormat="1" ht="18.75" customHeight="1" x14ac:dyDescent="0.3">
      <c r="C112" s="26"/>
      <c r="D112" s="26"/>
      <c r="E112" s="26"/>
    </row>
    <row r="113" spans="3:15" s="20" customFormat="1" ht="18.75" customHeight="1" x14ac:dyDescent="0.3">
      <c r="C113" s="26"/>
      <c r="D113" s="26"/>
      <c r="E113" s="26"/>
    </row>
    <row r="114" spans="3:15" s="20" customFormat="1" ht="18.75" customHeight="1" x14ac:dyDescent="0.3">
      <c r="C114" s="26"/>
      <c r="D114" s="26"/>
      <c r="E114" s="26"/>
      <c r="N114" s="7"/>
      <c r="O114" s="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1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pageSetUpPr fitToPage="1"/>
  </sheetPr>
  <dimension ref="A1:O110"/>
  <sheetViews>
    <sheetView showGridLines="0" view="pageBreakPreview" topLeftCell="A24" zoomScale="58" zoomScaleNormal="70" zoomScaleSheetLayoutView="100" workbookViewId="0">
      <selection activeCell="A9" sqref="A9"/>
    </sheetView>
  </sheetViews>
  <sheetFormatPr defaultColWidth="9.81640625" defaultRowHeight="18.75" customHeight="1" x14ac:dyDescent="0.3"/>
  <cols>
    <col min="1" max="1" width="51.81640625" style="7" customWidth="1"/>
    <col min="2" max="2" width="5.36328125" style="7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2.08984375" style="7" customWidth="1"/>
    <col min="14" max="14" width="12.81640625" style="7" customWidth="1"/>
    <col min="15" max="15" width="2.81640625" style="7" customWidth="1"/>
    <col min="16" max="16" width="12.81640625" style="7" customWidth="1"/>
    <col min="17" max="16384" width="9.81640625" style="7"/>
  </cols>
  <sheetData>
    <row r="1" spans="1:15" ht="18.75" customHeight="1" x14ac:dyDescent="0.35">
      <c r="A1" s="2" t="s">
        <v>124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5" ht="18.75" customHeight="1" x14ac:dyDescent="0.3">
      <c r="A2" s="8" t="s">
        <v>126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5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5" s="20" customFormat="1" ht="18.75" customHeight="1" x14ac:dyDescent="0.3">
      <c r="A4" s="11"/>
      <c r="B4" s="5"/>
      <c r="C4" s="328" t="s">
        <v>90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5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49</v>
      </c>
      <c r="L5" s="5"/>
      <c r="M5" s="5"/>
    </row>
    <row r="6" spans="1:15" s="20" customFormat="1" ht="18.75" customHeight="1" x14ac:dyDescent="0.3">
      <c r="A6" s="11"/>
      <c r="B6" s="5"/>
      <c r="C6" s="12"/>
      <c r="D6" s="12"/>
      <c r="E6" s="12"/>
      <c r="F6" s="5"/>
      <c r="G6" s="329" t="s">
        <v>34</v>
      </c>
      <c r="H6" s="330"/>
      <c r="I6" s="330"/>
      <c r="J6" s="22"/>
      <c r="K6" s="23" t="s">
        <v>144</v>
      </c>
      <c r="L6" s="5"/>
      <c r="M6" s="5"/>
    </row>
    <row r="7" spans="1:15" s="20" customFormat="1" ht="18.75" customHeight="1" x14ac:dyDescent="0.3">
      <c r="C7" s="186" t="s">
        <v>50</v>
      </c>
      <c r="D7" s="186"/>
      <c r="E7" s="186" t="s">
        <v>82</v>
      </c>
      <c r="F7" s="187"/>
      <c r="G7" s="188"/>
      <c r="H7" s="188"/>
      <c r="I7" s="188"/>
      <c r="J7" s="188"/>
      <c r="K7" s="189"/>
      <c r="L7" s="187"/>
      <c r="M7" s="186"/>
    </row>
    <row r="8" spans="1:15" s="20" customFormat="1" ht="18.75" customHeight="1" x14ac:dyDescent="0.3">
      <c r="C8" s="186" t="s">
        <v>52</v>
      </c>
      <c r="D8" s="186"/>
      <c r="E8" s="186" t="s">
        <v>138</v>
      </c>
      <c r="F8" s="190"/>
      <c r="G8" s="186" t="s">
        <v>53</v>
      </c>
      <c r="H8" s="190"/>
      <c r="I8" s="190"/>
      <c r="J8" s="190"/>
      <c r="K8" s="190" t="s">
        <v>54</v>
      </c>
      <c r="L8" s="190"/>
      <c r="M8" s="186"/>
    </row>
    <row r="9" spans="1:15" s="20" customFormat="1" ht="18.75" customHeight="1" x14ac:dyDescent="0.3">
      <c r="B9" s="1" t="s">
        <v>2</v>
      </c>
      <c r="C9" s="186" t="s">
        <v>55</v>
      </c>
      <c r="D9" s="186"/>
      <c r="E9" s="191" t="s">
        <v>139</v>
      </c>
      <c r="F9" s="189"/>
      <c r="G9" s="186" t="s">
        <v>56</v>
      </c>
      <c r="H9" s="189"/>
      <c r="I9" s="186" t="s">
        <v>57</v>
      </c>
      <c r="J9" s="186"/>
      <c r="K9" s="186" t="s">
        <v>56</v>
      </c>
      <c r="L9" s="189"/>
      <c r="M9" s="186" t="s">
        <v>36</v>
      </c>
    </row>
    <row r="10" spans="1:15" s="20" customFormat="1" ht="18.75" customHeight="1" x14ac:dyDescent="0.3">
      <c r="C10" s="331" t="s">
        <v>4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</row>
    <row r="11" spans="1:15" s="24" customFormat="1" ht="19" customHeight="1" x14ac:dyDescent="0.35">
      <c r="A11" s="18" t="s">
        <v>152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24" customFormat="1" ht="19" customHeight="1" x14ac:dyDescent="0.35">
      <c r="A12" s="13" t="s">
        <v>86</v>
      </c>
      <c r="C12" s="75">
        <v>6142411</v>
      </c>
      <c r="D12" s="75"/>
      <c r="E12" s="75">
        <v>1448520</v>
      </c>
      <c r="F12" s="75"/>
      <c r="G12" s="75">
        <v>614241</v>
      </c>
      <c r="H12" s="75"/>
      <c r="I12" s="75">
        <v>1577518</v>
      </c>
      <c r="J12" s="75"/>
      <c r="K12" s="75">
        <v>-10990</v>
      </c>
      <c r="L12" s="75"/>
      <c r="M12" s="75">
        <f>SUM(C12:K12)</f>
        <v>9771700</v>
      </c>
    </row>
    <row r="13" spans="1:15" s="24" customFormat="1" ht="19" customHeight="1" x14ac:dyDescent="0.35"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</row>
    <row r="14" spans="1:15" s="24" customFormat="1" ht="19" customHeight="1" x14ac:dyDescent="0.35">
      <c r="A14" s="13" t="s">
        <v>81</v>
      </c>
      <c r="C14" s="173"/>
      <c r="D14" s="173"/>
      <c r="E14" s="173"/>
      <c r="F14" s="172"/>
      <c r="G14" s="172"/>
      <c r="H14" s="172"/>
      <c r="I14" s="172"/>
      <c r="J14" s="172"/>
      <c r="K14" s="172"/>
      <c r="L14" s="172"/>
      <c r="M14" s="172"/>
      <c r="N14" s="28"/>
      <c r="O14" s="28"/>
    </row>
    <row r="15" spans="1:15" s="24" customFormat="1" ht="19" customHeight="1" x14ac:dyDescent="0.35">
      <c r="A15" s="25" t="s">
        <v>109</v>
      </c>
      <c r="B15" s="19">
        <v>7</v>
      </c>
      <c r="C15" s="174">
        <v>0</v>
      </c>
      <c r="D15" s="175"/>
      <c r="E15" s="174">
        <v>0</v>
      </c>
      <c r="F15" s="163"/>
      <c r="G15" s="174">
        <v>0</v>
      </c>
      <c r="H15" s="163"/>
      <c r="I15" s="176">
        <f>'SH23 10(Consol)'!I15</f>
        <v>-1866348</v>
      </c>
      <c r="J15" s="163"/>
      <c r="K15" s="174">
        <v>0</v>
      </c>
      <c r="L15" s="163"/>
      <c r="M15" s="174">
        <f>SUM(C15:K15)</f>
        <v>-1866348</v>
      </c>
      <c r="N15" s="32"/>
    </row>
    <row r="16" spans="1:15" s="24" customFormat="1" ht="19" customHeight="1" x14ac:dyDescent="0.35">
      <c r="A16" s="13" t="s">
        <v>145</v>
      </c>
      <c r="C16" s="178">
        <f>SUM(C15:C15)</f>
        <v>0</v>
      </c>
      <c r="D16" s="175"/>
      <c r="E16" s="178">
        <f>SUM(E15:E15)</f>
        <v>0</v>
      </c>
      <c r="F16" s="163"/>
      <c r="G16" s="178">
        <f>SUM(G15:G15)</f>
        <v>0</v>
      </c>
      <c r="H16" s="163"/>
      <c r="I16" s="178">
        <f>SUM(I15:I15)</f>
        <v>-1866348</v>
      </c>
      <c r="J16" s="163"/>
      <c r="K16" s="178">
        <f>SUM(K15:K15)</f>
        <v>0</v>
      </c>
      <c r="L16" s="163"/>
      <c r="M16" s="178">
        <f>SUM(M15:M15)</f>
        <v>-1866348</v>
      </c>
      <c r="N16" s="32"/>
    </row>
    <row r="17" spans="1:13" s="24" customFormat="1" ht="19" customHeight="1" x14ac:dyDescent="0.35">
      <c r="A17" s="25"/>
      <c r="C17" s="175"/>
      <c r="D17" s="175"/>
      <c r="E17" s="175"/>
      <c r="F17" s="163"/>
      <c r="G17" s="175"/>
      <c r="H17" s="163"/>
      <c r="I17" s="163"/>
      <c r="J17" s="163"/>
      <c r="K17" s="175"/>
      <c r="L17" s="163"/>
      <c r="M17" s="163"/>
    </row>
    <row r="18" spans="1:13" s="24" customFormat="1" ht="19" customHeight="1" x14ac:dyDescent="0.35">
      <c r="A18" s="202" t="s">
        <v>141</v>
      </c>
      <c r="B18" s="15"/>
      <c r="C18" s="179"/>
      <c r="D18" s="179"/>
      <c r="E18" s="179"/>
      <c r="F18" s="84"/>
      <c r="G18" s="179"/>
      <c r="H18" s="84"/>
      <c r="I18" s="84"/>
      <c r="J18" s="84"/>
      <c r="K18" s="179"/>
      <c r="L18" s="84"/>
      <c r="M18" s="84"/>
    </row>
    <row r="19" spans="1:13" s="24" customFormat="1" ht="19" customHeight="1" x14ac:dyDescent="0.35">
      <c r="A19" s="25" t="s">
        <v>113</v>
      </c>
      <c r="C19" s="175">
        <v>0</v>
      </c>
      <c r="D19" s="175"/>
      <c r="E19" s="175">
        <v>0</v>
      </c>
      <c r="F19" s="163"/>
      <c r="G19" s="175">
        <v>0</v>
      </c>
      <c r="H19" s="163"/>
      <c r="I19" s="180">
        <v>756209</v>
      </c>
      <c r="J19" s="177"/>
      <c r="K19" s="181">
        <v>0</v>
      </c>
      <c r="L19" s="163"/>
      <c r="M19" s="182">
        <f t="shared" ref="M19:M20" si="0">SUM(C19:K19)</f>
        <v>756209</v>
      </c>
    </row>
    <row r="20" spans="1:13" s="24" customFormat="1" ht="19" customHeight="1" x14ac:dyDescent="0.35">
      <c r="A20" s="25" t="s">
        <v>146</v>
      </c>
      <c r="C20" s="174">
        <v>0</v>
      </c>
      <c r="D20" s="175"/>
      <c r="E20" s="175">
        <v>0</v>
      </c>
      <c r="F20" s="163"/>
      <c r="G20" s="174">
        <v>0</v>
      </c>
      <c r="H20" s="163"/>
      <c r="I20" s="183">
        <v>0</v>
      </c>
      <c r="J20" s="184"/>
      <c r="K20" s="180">
        <v>-3080</v>
      </c>
      <c r="L20" s="163"/>
      <c r="M20" s="182">
        <f t="shared" si="0"/>
        <v>-3080</v>
      </c>
    </row>
    <row r="21" spans="1:13" s="24" customFormat="1" ht="19" customHeight="1" x14ac:dyDescent="0.35">
      <c r="A21" s="202" t="s">
        <v>142</v>
      </c>
      <c r="B21" s="15"/>
      <c r="C21" s="185">
        <f>SUM(C19:C20)</f>
        <v>0</v>
      </c>
      <c r="D21" s="179"/>
      <c r="E21" s="185">
        <f>SUM(E19:E20)</f>
        <v>0</v>
      </c>
      <c r="F21" s="163"/>
      <c r="G21" s="185">
        <f>SUM(G19:G20)</f>
        <v>0</v>
      </c>
      <c r="H21" s="167"/>
      <c r="I21" s="185">
        <f>SUM(I19:I20)</f>
        <v>756209</v>
      </c>
      <c r="J21" s="167"/>
      <c r="K21" s="185">
        <f>SUM(K19:K20)</f>
        <v>-3080</v>
      </c>
      <c r="L21" s="167"/>
      <c r="M21" s="185">
        <f>SUM(M19:M20)</f>
        <v>753129</v>
      </c>
    </row>
    <row r="22" spans="1:13" s="20" customFormat="1" ht="19" customHeight="1" x14ac:dyDescent="0.3">
      <c r="A22" s="13"/>
      <c r="B22" s="15"/>
      <c r="C22" s="179"/>
      <c r="D22" s="179"/>
      <c r="E22" s="179"/>
      <c r="F22" s="163"/>
      <c r="G22" s="179"/>
      <c r="H22" s="167"/>
      <c r="I22" s="75"/>
      <c r="J22" s="167"/>
      <c r="K22" s="75"/>
      <c r="L22" s="167"/>
      <c r="M22" s="75"/>
    </row>
    <row r="23" spans="1:13" s="20" customFormat="1" ht="19" customHeight="1" thickBot="1" x14ac:dyDescent="0.35">
      <c r="A23" s="13" t="s">
        <v>153</v>
      </c>
      <c r="B23" s="24"/>
      <c r="C23" s="155">
        <f>+C12+C16+C21</f>
        <v>6142411</v>
      </c>
      <c r="D23" s="75"/>
      <c r="E23" s="155">
        <f>+E12+E16+E21</f>
        <v>1448520</v>
      </c>
      <c r="F23" s="172"/>
      <c r="G23" s="155">
        <f>+G12+G16+G21</f>
        <v>614241</v>
      </c>
      <c r="H23" s="172"/>
      <c r="I23" s="155">
        <f>+I12+I16+I21</f>
        <v>467379</v>
      </c>
      <c r="J23" s="167"/>
      <c r="K23" s="155">
        <f>+K12+K16+K21</f>
        <v>-14070</v>
      </c>
      <c r="L23" s="172"/>
      <c r="M23" s="155">
        <f>+M12+M16+M21</f>
        <v>8658481</v>
      </c>
    </row>
    <row r="24" spans="1:13" s="20" customFormat="1" ht="18.75" customHeight="1" thickTop="1" x14ac:dyDescent="0.3">
      <c r="C24" s="26"/>
      <c r="D24" s="26"/>
      <c r="E24" s="26"/>
    </row>
    <row r="25" spans="1:13" s="20" customFormat="1" ht="18.75" customHeight="1" x14ac:dyDescent="0.3">
      <c r="C25" s="26"/>
      <c r="D25" s="26"/>
      <c r="E25" s="26"/>
      <c r="M25" s="137" t="s">
        <v>137</v>
      </c>
    </row>
    <row r="26" spans="1:13" s="20" customFormat="1" ht="18.75" customHeight="1" x14ac:dyDescent="0.3">
      <c r="C26" s="26"/>
      <c r="D26" s="26"/>
      <c r="E26" s="26"/>
      <c r="G26" s="17"/>
    </row>
    <row r="27" spans="1:13" s="20" customFormat="1" ht="18.75" customHeight="1" x14ac:dyDescent="0.3">
      <c r="C27" s="26"/>
      <c r="D27" s="26"/>
      <c r="E27" s="26"/>
    </row>
    <row r="28" spans="1:13" s="20" customFormat="1" ht="18.75" customHeight="1" x14ac:dyDescent="0.3">
      <c r="C28" s="26"/>
      <c r="D28" s="26"/>
      <c r="E28" s="26"/>
    </row>
    <row r="29" spans="1:13" s="20" customFormat="1" ht="18.75" customHeight="1" x14ac:dyDescent="0.3">
      <c r="C29" s="26"/>
      <c r="D29" s="26"/>
      <c r="E29" s="26"/>
    </row>
    <row r="30" spans="1:13" s="20" customFormat="1" ht="18.75" customHeight="1" x14ac:dyDescent="0.3">
      <c r="C30" s="26"/>
      <c r="D30" s="26"/>
      <c r="E30" s="26"/>
    </row>
    <row r="31" spans="1:13" s="20" customFormat="1" ht="18.75" customHeight="1" x14ac:dyDescent="0.3">
      <c r="C31" s="26"/>
      <c r="D31" s="26"/>
      <c r="E31" s="26"/>
    </row>
    <row r="32" spans="1:13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5" s="20" customFormat="1" ht="18.75" customHeight="1" x14ac:dyDescent="0.3">
      <c r="C97" s="26"/>
      <c r="D97" s="26"/>
      <c r="E97" s="26"/>
    </row>
    <row r="98" spans="3:5" s="20" customFormat="1" ht="18.75" customHeight="1" x14ac:dyDescent="0.3">
      <c r="C98" s="26"/>
      <c r="D98" s="26"/>
      <c r="E98" s="26"/>
    </row>
    <row r="99" spans="3:5" s="20" customFormat="1" ht="18.75" customHeight="1" x14ac:dyDescent="0.3">
      <c r="C99" s="26"/>
      <c r="D99" s="26"/>
      <c r="E99" s="26"/>
    </row>
    <row r="100" spans="3:5" s="20" customFormat="1" ht="18.75" customHeight="1" x14ac:dyDescent="0.3">
      <c r="C100" s="26"/>
      <c r="D100" s="26"/>
      <c r="E100" s="26"/>
    </row>
    <row r="101" spans="3:5" s="20" customFormat="1" ht="18.75" customHeight="1" x14ac:dyDescent="0.3">
      <c r="C101" s="26"/>
      <c r="D101" s="26"/>
      <c r="E101" s="26"/>
    </row>
    <row r="102" spans="3:5" s="20" customFormat="1" ht="18.75" customHeight="1" x14ac:dyDescent="0.3">
      <c r="C102" s="26"/>
      <c r="D102" s="26"/>
      <c r="E102" s="26"/>
    </row>
    <row r="103" spans="3:5" s="20" customFormat="1" ht="18.75" customHeight="1" x14ac:dyDescent="0.3">
      <c r="C103" s="26"/>
      <c r="D103" s="26"/>
      <c r="E103" s="26"/>
    </row>
    <row r="104" spans="3:5" s="20" customFormat="1" ht="18.75" customHeight="1" x14ac:dyDescent="0.3">
      <c r="C104" s="26"/>
      <c r="D104" s="26"/>
      <c r="E104" s="26"/>
    </row>
    <row r="105" spans="3:5" s="20" customFormat="1" ht="18.75" customHeight="1" x14ac:dyDescent="0.3">
      <c r="C105" s="26"/>
      <c r="D105" s="26"/>
      <c r="E105" s="26"/>
    </row>
    <row r="106" spans="3:5" s="20" customFormat="1" ht="18.75" customHeight="1" x14ac:dyDescent="0.3">
      <c r="C106" s="26"/>
      <c r="D106" s="26"/>
      <c r="E106" s="26"/>
    </row>
    <row r="107" spans="3:5" s="20" customFormat="1" ht="18.75" customHeight="1" x14ac:dyDescent="0.3">
      <c r="C107" s="26"/>
      <c r="D107" s="26"/>
      <c r="E107" s="26"/>
    </row>
    <row r="108" spans="3:5" s="20" customFormat="1" ht="18.75" customHeight="1" x14ac:dyDescent="0.3">
      <c r="C108" s="26"/>
      <c r="D108" s="26"/>
      <c r="E108" s="26"/>
    </row>
    <row r="109" spans="3:5" s="20" customFormat="1" ht="18.75" customHeight="1" x14ac:dyDescent="0.3">
      <c r="C109" s="26"/>
      <c r="D109" s="26"/>
      <c r="E109" s="26"/>
    </row>
    <row r="110" spans="3:5" s="20" customFormat="1" ht="18.75" customHeight="1" x14ac:dyDescent="0.3">
      <c r="C110" s="26"/>
      <c r="D110" s="26"/>
      <c r="E110" s="2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2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pageSetUpPr fitToPage="1"/>
  </sheetPr>
  <dimension ref="A1:M114"/>
  <sheetViews>
    <sheetView showGridLines="0" view="pageBreakPreview" zoomScale="64" zoomScaleNormal="85" zoomScaleSheetLayoutView="100" workbookViewId="0">
      <selection activeCell="I27" sqref="I27"/>
    </sheetView>
  </sheetViews>
  <sheetFormatPr defaultColWidth="9.81640625" defaultRowHeight="18.75" customHeight="1" x14ac:dyDescent="0.3"/>
  <cols>
    <col min="1" max="1" width="51.81640625" style="7" customWidth="1"/>
    <col min="2" max="2" width="5.363281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2.08984375" style="7" customWidth="1"/>
    <col min="14" max="14" width="12.81640625" style="7" customWidth="1"/>
    <col min="15" max="15" width="2.81640625" style="7" customWidth="1"/>
    <col min="16" max="16" width="12.81640625" style="7" customWidth="1"/>
    <col min="17" max="16384" width="9.81640625" style="7"/>
  </cols>
  <sheetData>
    <row r="1" spans="1:13" ht="18.75" customHeight="1" x14ac:dyDescent="0.35">
      <c r="A1" s="2" t="s">
        <v>124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3" ht="18.75" customHeight="1" x14ac:dyDescent="0.3">
      <c r="A2" s="8" t="s">
        <v>126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3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3" s="20" customFormat="1" ht="18.75" customHeight="1" x14ac:dyDescent="0.3">
      <c r="A4" s="11"/>
      <c r="B4" s="5"/>
      <c r="C4" s="328" t="s">
        <v>90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3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49</v>
      </c>
      <c r="L5" s="5"/>
      <c r="M5" s="5"/>
    </row>
    <row r="6" spans="1:13" s="20" customFormat="1" ht="18.75" customHeight="1" x14ac:dyDescent="0.3">
      <c r="A6" s="11"/>
      <c r="B6" s="5"/>
      <c r="C6" s="12"/>
      <c r="D6" s="12"/>
      <c r="E6" s="12"/>
      <c r="F6" s="5"/>
      <c r="G6" s="329" t="s">
        <v>34</v>
      </c>
      <c r="H6" s="330"/>
      <c r="I6" s="330"/>
      <c r="J6" s="22"/>
      <c r="K6" s="23" t="s">
        <v>144</v>
      </c>
      <c r="L6" s="5"/>
      <c r="M6" s="5"/>
    </row>
    <row r="7" spans="1:13" s="20" customFormat="1" ht="18.75" customHeight="1" x14ac:dyDescent="0.3">
      <c r="C7" s="186" t="s">
        <v>50</v>
      </c>
      <c r="D7" s="186"/>
      <c r="E7" s="186" t="s">
        <v>82</v>
      </c>
      <c r="F7" s="187"/>
      <c r="G7" s="188"/>
      <c r="H7" s="188"/>
      <c r="I7" s="188"/>
      <c r="J7" s="188"/>
      <c r="K7" s="189"/>
      <c r="L7" s="187"/>
      <c r="M7" s="186"/>
    </row>
    <row r="8" spans="1:13" s="20" customFormat="1" ht="18.75" customHeight="1" x14ac:dyDescent="0.3">
      <c r="C8" s="186" t="s">
        <v>52</v>
      </c>
      <c r="D8" s="186"/>
      <c r="E8" s="186" t="s">
        <v>138</v>
      </c>
      <c r="F8" s="190"/>
      <c r="G8" s="186" t="s">
        <v>53</v>
      </c>
      <c r="H8" s="190"/>
      <c r="I8" s="190"/>
      <c r="J8" s="190"/>
      <c r="K8" s="190" t="s">
        <v>54</v>
      </c>
      <c r="L8" s="190"/>
      <c r="M8" s="186"/>
    </row>
    <row r="9" spans="1:13" s="20" customFormat="1" ht="18.75" customHeight="1" x14ac:dyDescent="0.3">
      <c r="B9" s="1" t="s">
        <v>2</v>
      </c>
      <c r="C9" s="186" t="s">
        <v>55</v>
      </c>
      <c r="D9" s="186"/>
      <c r="E9" s="191" t="s">
        <v>139</v>
      </c>
      <c r="F9" s="189"/>
      <c r="G9" s="186" t="s">
        <v>56</v>
      </c>
      <c r="H9" s="189"/>
      <c r="I9" s="186" t="s">
        <v>57</v>
      </c>
      <c r="J9" s="186"/>
      <c r="K9" s="186" t="s">
        <v>56</v>
      </c>
      <c r="L9" s="189"/>
      <c r="M9" s="186" t="s">
        <v>36</v>
      </c>
    </row>
    <row r="10" spans="1:13" s="20" customFormat="1" ht="18.75" customHeight="1" x14ac:dyDescent="0.3">
      <c r="C10" s="331" t="s">
        <v>4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</row>
    <row r="11" spans="1:13" s="24" customFormat="1" ht="19" customHeight="1" x14ac:dyDescent="0.35">
      <c r="A11" s="18" t="s">
        <v>154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24" customFormat="1" ht="19" customHeight="1" x14ac:dyDescent="0.35">
      <c r="A12" s="13" t="s">
        <v>136</v>
      </c>
      <c r="C12" s="75">
        <v>6142411</v>
      </c>
      <c r="D12" s="75"/>
      <c r="E12" s="75">
        <v>1448520</v>
      </c>
      <c r="F12" s="75"/>
      <c r="G12" s="75">
        <v>614241</v>
      </c>
      <c r="H12" s="75"/>
      <c r="I12" s="75">
        <v>304725</v>
      </c>
      <c r="J12" s="75"/>
      <c r="K12" s="75">
        <v>-17150</v>
      </c>
      <c r="L12" s="75"/>
      <c r="M12" s="75">
        <f>SUM(C12:K12)</f>
        <v>8492747</v>
      </c>
    </row>
    <row r="13" spans="1:13" s="24" customFormat="1" ht="19" customHeight="1" x14ac:dyDescent="0.35"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</row>
    <row r="14" spans="1:13" s="24" customFormat="1" ht="19" customHeight="1" x14ac:dyDescent="0.35">
      <c r="A14" s="13" t="s">
        <v>81</v>
      </c>
      <c r="C14" s="173"/>
      <c r="D14" s="173"/>
      <c r="E14" s="173"/>
      <c r="F14" s="172"/>
      <c r="G14" s="172"/>
      <c r="H14" s="172"/>
      <c r="I14" s="172"/>
      <c r="J14" s="172"/>
      <c r="K14" s="172"/>
      <c r="L14" s="172"/>
      <c r="M14" s="172"/>
    </row>
    <row r="15" spans="1:13" s="24" customFormat="1" ht="19" customHeight="1" x14ac:dyDescent="0.3">
      <c r="A15" s="25" t="s">
        <v>109</v>
      </c>
      <c r="B15" s="19">
        <v>7</v>
      </c>
      <c r="C15" s="174">
        <v>0</v>
      </c>
      <c r="D15" s="175"/>
      <c r="E15" s="174">
        <v>0</v>
      </c>
      <c r="F15" s="163"/>
      <c r="G15" s="174">
        <v>0</v>
      </c>
      <c r="H15" s="163"/>
      <c r="I15" s="228">
        <v>-673303</v>
      </c>
      <c r="J15" s="163"/>
      <c r="K15" s="174">
        <v>0</v>
      </c>
      <c r="L15" s="163"/>
      <c r="M15" s="162">
        <f>SUM(C15:K15)</f>
        <v>-673303</v>
      </c>
    </row>
    <row r="16" spans="1:13" s="24" customFormat="1" ht="19" customHeight="1" x14ac:dyDescent="0.35">
      <c r="A16" s="13" t="s">
        <v>145</v>
      </c>
      <c r="C16" s="178">
        <f>SUM(C15:C15)</f>
        <v>0</v>
      </c>
      <c r="D16" s="175"/>
      <c r="E16" s="178">
        <f>SUM(E15:E15)</f>
        <v>0</v>
      </c>
      <c r="F16" s="163"/>
      <c r="G16" s="178">
        <f>SUM(G15:G15)</f>
        <v>0</v>
      </c>
      <c r="H16" s="163"/>
      <c r="I16" s="178">
        <f>SUM(I15:I15)</f>
        <v>-673303</v>
      </c>
      <c r="J16" s="163"/>
      <c r="K16" s="178">
        <f>SUM(K15:K15)</f>
        <v>0</v>
      </c>
      <c r="L16" s="163"/>
      <c r="M16" s="178">
        <f>SUM(M15:M15)</f>
        <v>-673303</v>
      </c>
    </row>
    <row r="17" spans="1:13" s="24" customFormat="1" ht="19" customHeight="1" x14ac:dyDescent="0.35">
      <c r="A17" s="25"/>
      <c r="C17" s="175"/>
      <c r="D17" s="175"/>
      <c r="E17" s="175"/>
      <c r="F17" s="163"/>
      <c r="G17" s="175"/>
      <c r="H17" s="163"/>
      <c r="I17" s="163"/>
      <c r="J17" s="163"/>
      <c r="K17" s="175"/>
      <c r="L17" s="163"/>
      <c r="M17" s="163"/>
    </row>
    <row r="18" spans="1:13" s="24" customFormat="1" ht="19" customHeight="1" x14ac:dyDescent="0.35">
      <c r="A18" s="202" t="s">
        <v>141</v>
      </c>
      <c r="B18" s="15"/>
      <c r="C18" s="179"/>
      <c r="D18" s="179"/>
      <c r="E18" s="179"/>
      <c r="F18" s="84"/>
      <c r="G18" s="179"/>
      <c r="H18" s="84"/>
      <c r="I18" s="84"/>
      <c r="J18" s="84"/>
      <c r="K18" s="179"/>
      <c r="L18" s="84"/>
      <c r="M18" s="84"/>
    </row>
    <row r="19" spans="1:13" s="24" customFormat="1" ht="19" customHeight="1" x14ac:dyDescent="0.3">
      <c r="A19" s="203" t="s">
        <v>113</v>
      </c>
      <c r="C19" s="175">
        <v>0</v>
      </c>
      <c r="D19" s="175"/>
      <c r="E19" s="175">
        <v>0</v>
      </c>
      <c r="F19" s="163"/>
      <c r="G19" s="175">
        <v>0</v>
      </c>
      <c r="H19" s="163"/>
      <c r="I19" s="229">
        <v>770404</v>
      </c>
      <c r="J19" s="177"/>
      <c r="K19" s="175">
        <v>0</v>
      </c>
      <c r="L19" s="163"/>
      <c r="M19" s="182">
        <f t="shared" ref="M19:M20" si="0">SUM(C19:K19)</f>
        <v>770404</v>
      </c>
    </row>
    <row r="20" spans="1:13" s="24" customFormat="1" ht="19" customHeight="1" x14ac:dyDescent="0.3">
      <c r="A20" s="203" t="s">
        <v>146</v>
      </c>
      <c r="C20" s="174">
        <v>0</v>
      </c>
      <c r="D20" s="175"/>
      <c r="E20" s="175">
        <v>0</v>
      </c>
      <c r="F20" s="163"/>
      <c r="G20" s="174">
        <v>0</v>
      </c>
      <c r="H20" s="163"/>
      <c r="I20" s="174">
        <v>0</v>
      </c>
      <c r="J20" s="184"/>
      <c r="K20" s="228">
        <v>785</v>
      </c>
      <c r="L20" s="163"/>
      <c r="M20" s="182">
        <f t="shared" si="0"/>
        <v>785</v>
      </c>
    </row>
    <row r="21" spans="1:13" s="24" customFormat="1" ht="19" customHeight="1" x14ac:dyDescent="0.35">
      <c r="A21" s="202" t="s">
        <v>142</v>
      </c>
      <c r="B21" s="15"/>
      <c r="C21" s="185">
        <f>SUM(C19:C20)</f>
        <v>0</v>
      </c>
      <c r="D21" s="179"/>
      <c r="E21" s="185">
        <f>SUM(E19:E20)</f>
        <v>0</v>
      </c>
      <c r="F21" s="163"/>
      <c r="G21" s="185">
        <f>SUM(G19:G20)</f>
        <v>0</v>
      </c>
      <c r="H21" s="167"/>
      <c r="I21" s="185">
        <f>SUM(I19:I20)</f>
        <v>770404</v>
      </c>
      <c r="J21" s="167"/>
      <c r="K21" s="185">
        <f>SUM(K19:K20)</f>
        <v>785</v>
      </c>
      <c r="L21" s="167"/>
      <c r="M21" s="185">
        <f>SUM(M19:M20)</f>
        <v>771189</v>
      </c>
    </row>
    <row r="22" spans="1:13" s="20" customFormat="1" ht="19" customHeight="1" x14ac:dyDescent="0.3">
      <c r="A22" s="13"/>
      <c r="B22" s="15"/>
      <c r="C22" s="179"/>
      <c r="D22" s="179"/>
      <c r="E22" s="179"/>
      <c r="F22" s="163"/>
      <c r="G22" s="179"/>
      <c r="H22" s="167"/>
      <c r="I22" s="75"/>
      <c r="J22" s="167"/>
      <c r="K22" s="75"/>
      <c r="L22" s="167"/>
      <c r="M22" s="75"/>
    </row>
    <row r="23" spans="1:13" s="20" customFormat="1" ht="19" hidden="1" customHeight="1" x14ac:dyDescent="0.3">
      <c r="A23" s="25" t="s">
        <v>59</v>
      </c>
      <c r="B23" s="15"/>
      <c r="C23" s="179">
        <v>0</v>
      </c>
      <c r="D23" s="179"/>
      <c r="E23" s="179">
        <v>0</v>
      </c>
      <c r="F23" s="163"/>
      <c r="G23" s="184"/>
      <c r="H23" s="173"/>
      <c r="I23" s="222"/>
      <c r="J23" s="167"/>
      <c r="K23" s="75">
        <v>0</v>
      </c>
      <c r="L23" s="167"/>
      <c r="M23" s="75">
        <f t="shared" ref="M23" si="1">SUM(C23:K23)</f>
        <v>0</v>
      </c>
    </row>
    <row r="24" spans="1:13" s="20" customFormat="1" ht="19" customHeight="1" x14ac:dyDescent="0.3">
      <c r="A24" s="201" t="s">
        <v>148</v>
      </c>
      <c r="B24" s="15"/>
      <c r="C24" s="179"/>
      <c r="D24" s="179"/>
      <c r="E24" s="179"/>
      <c r="F24" s="163"/>
      <c r="G24" s="184"/>
      <c r="H24" s="177"/>
      <c r="I24" s="222"/>
      <c r="J24" s="221"/>
      <c r="K24" s="75"/>
      <c r="L24" s="221"/>
      <c r="M24" s="75"/>
    </row>
    <row r="25" spans="1:13" s="20" customFormat="1" ht="19" customHeight="1" x14ac:dyDescent="0.3">
      <c r="A25" s="20" t="s">
        <v>149</v>
      </c>
      <c r="B25" s="15"/>
      <c r="C25" s="174">
        <v>0</v>
      </c>
      <c r="D25" s="175"/>
      <c r="E25" s="174">
        <v>0</v>
      </c>
      <c r="F25" s="163"/>
      <c r="G25" s="183">
        <v>0</v>
      </c>
      <c r="H25" s="177"/>
      <c r="I25" s="230">
        <v>-8609.6</v>
      </c>
      <c r="J25" s="221"/>
      <c r="K25" s="230">
        <v>8610</v>
      </c>
      <c r="L25" s="221"/>
      <c r="M25" s="231">
        <v>0</v>
      </c>
    </row>
    <row r="26" spans="1:13" s="20" customFormat="1" ht="19" customHeight="1" x14ac:dyDescent="0.3">
      <c r="A26" s="25"/>
      <c r="B26" s="15"/>
      <c r="C26" s="179"/>
      <c r="D26" s="179"/>
      <c r="E26" s="179"/>
      <c r="F26" s="163"/>
      <c r="G26" s="184"/>
      <c r="H26" s="173"/>
      <c r="I26" s="222"/>
      <c r="J26" s="167"/>
      <c r="K26" s="75"/>
      <c r="L26" s="167"/>
      <c r="M26" s="75"/>
    </row>
    <row r="27" spans="1:13" s="20" customFormat="1" ht="19" customHeight="1" thickBot="1" x14ac:dyDescent="0.35">
      <c r="A27" s="13" t="s">
        <v>155</v>
      </c>
      <c r="B27" s="24"/>
      <c r="C27" s="155">
        <f>+C12+C16+C21+C25</f>
        <v>6142411</v>
      </c>
      <c r="D27" s="75"/>
      <c r="E27" s="155">
        <f>+E12+E16+E21+E25</f>
        <v>1448520</v>
      </c>
      <c r="F27" s="172"/>
      <c r="G27" s="155">
        <f>+G12+G16+G21+G25</f>
        <v>614241</v>
      </c>
      <c r="H27" s="172"/>
      <c r="I27" s="155">
        <f>+I12+I16+I21+I25</f>
        <v>393216.4</v>
      </c>
      <c r="J27" s="167"/>
      <c r="K27" s="155">
        <f>+K12+K16+K21+K25</f>
        <v>-7755</v>
      </c>
      <c r="L27" s="172"/>
      <c r="M27" s="155">
        <f>+M12+M16+M21+M25</f>
        <v>8590633</v>
      </c>
    </row>
    <row r="28" spans="1:13" s="20" customFormat="1" ht="18.75" customHeight="1" thickTop="1" x14ac:dyDescent="0.3">
      <c r="C28" s="26"/>
      <c r="D28" s="26"/>
      <c r="E28" s="26"/>
    </row>
    <row r="29" spans="1:13" s="20" customFormat="1" ht="18.75" customHeight="1" x14ac:dyDescent="0.3">
      <c r="C29" s="26"/>
      <c r="D29" s="26"/>
      <c r="E29" s="26"/>
    </row>
    <row r="30" spans="1:13" s="20" customFormat="1" ht="18.75" customHeight="1" x14ac:dyDescent="0.3">
      <c r="C30" s="26"/>
      <c r="D30" s="26"/>
      <c r="E30" s="26"/>
      <c r="G30" s="17"/>
    </row>
    <row r="31" spans="1:13" s="20" customFormat="1" ht="18.75" customHeight="1" x14ac:dyDescent="0.3">
      <c r="C31" s="26"/>
      <c r="D31" s="26"/>
      <c r="E31" s="26"/>
    </row>
    <row r="32" spans="1:13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5" s="20" customFormat="1" ht="18.75" customHeight="1" x14ac:dyDescent="0.3">
      <c r="C97" s="26"/>
      <c r="D97" s="26"/>
      <c r="E97" s="26"/>
    </row>
    <row r="98" spans="3:5" s="20" customFormat="1" ht="18.75" customHeight="1" x14ac:dyDescent="0.3">
      <c r="C98" s="26"/>
      <c r="D98" s="26"/>
      <c r="E98" s="26"/>
    </row>
    <row r="99" spans="3:5" s="20" customFormat="1" ht="18.75" customHeight="1" x14ac:dyDescent="0.3">
      <c r="C99" s="26"/>
      <c r="D99" s="26"/>
      <c r="E99" s="26"/>
    </row>
    <row r="100" spans="3:5" s="20" customFormat="1" ht="18.75" customHeight="1" x14ac:dyDescent="0.3">
      <c r="C100" s="26"/>
      <c r="D100" s="26"/>
      <c r="E100" s="26"/>
    </row>
    <row r="101" spans="3:5" s="20" customFormat="1" ht="18.75" customHeight="1" x14ac:dyDescent="0.3">
      <c r="C101" s="26"/>
      <c r="D101" s="26"/>
      <c r="E101" s="26"/>
    </row>
    <row r="102" spans="3:5" s="20" customFormat="1" ht="18.75" customHeight="1" x14ac:dyDescent="0.3">
      <c r="C102" s="26"/>
      <c r="D102" s="26"/>
      <c r="E102" s="26"/>
    </row>
    <row r="103" spans="3:5" s="20" customFormat="1" ht="18.75" customHeight="1" x14ac:dyDescent="0.3">
      <c r="C103" s="26"/>
      <c r="D103" s="26"/>
      <c r="E103" s="26"/>
    </row>
    <row r="104" spans="3:5" s="20" customFormat="1" ht="18.75" customHeight="1" x14ac:dyDescent="0.3">
      <c r="C104" s="26"/>
      <c r="D104" s="26"/>
      <c r="E104" s="26"/>
    </row>
    <row r="105" spans="3:5" s="20" customFormat="1" ht="18.75" customHeight="1" x14ac:dyDescent="0.3">
      <c r="C105" s="26"/>
      <c r="D105" s="26"/>
      <c r="E105" s="26"/>
    </row>
    <row r="106" spans="3:5" s="20" customFormat="1" ht="18.75" customHeight="1" x14ac:dyDescent="0.3">
      <c r="C106" s="26"/>
      <c r="D106" s="26"/>
      <c r="E106" s="26"/>
    </row>
    <row r="107" spans="3:5" s="20" customFormat="1" ht="18.75" customHeight="1" x14ac:dyDescent="0.3">
      <c r="C107" s="26"/>
      <c r="D107" s="26"/>
      <c r="E107" s="26"/>
    </row>
    <row r="108" spans="3:5" s="20" customFormat="1" ht="18.75" customHeight="1" x14ac:dyDescent="0.3">
      <c r="C108" s="26"/>
      <c r="D108" s="26"/>
      <c r="E108" s="26"/>
    </row>
    <row r="109" spans="3:5" s="20" customFormat="1" ht="18.75" customHeight="1" x14ac:dyDescent="0.3">
      <c r="C109" s="26"/>
      <c r="D109" s="26"/>
      <c r="E109" s="26"/>
    </row>
    <row r="110" spans="3:5" s="20" customFormat="1" ht="18.75" customHeight="1" x14ac:dyDescent="0.3">
      <c r="C110" s="26"/>
      <c r="D110" s="26"/>
      <c r="E110" s="26"/>
    </row>
    <row r="111" spans="3:5" s="20" customFormat="1" ht="18.75" customHeight="1" x14ac:dyDescent="0.3">
      <c r="C111" s="26"/>
      <c r="D111" s="26"/>
      <c r="E111" s="26"/>
    </row>
    <row r="112" spans="3:5" s="20" customFormat="1" ht="18.75" customHeight="1" x14ac:dyDescent="0.3">
      <c r="C112" s="26"/>
      <c r="D112" s="26"/>
      <c r="E112" s="26"/>
    </row>
    <row r="113" spans="3:5" s="20" customFormat="1" ht="18.75" customHeight="1" x14ac:dyDescent="0.3">
      <c r="C113" s="26"/>
      <c r="D113" s="26"/>
      <c r="E113" s="26"/>
    </row>
    <row r="114" spans="3:5" s="20" customFormat="1" ht="18.75" customHeight="1" x14ac:dyDescent="0.3">
      <c r="C114" s="26"/>
      <c r="D114" s="26"/>
      <c r="E114" s="2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3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F33-C633-418B-AA9B-5EEF06462D82}">
  <dimension ref="A1:L75"/>
  <sheetViews>
    <sheetView showGridLines="0" tabSelected="1" view="pageBreakPreview" topLeftCell="A13" zoomScale="80" zoomScaleNormal="80" zoomScaleSheetLayoutView="80" workbookViewId="0">
      <selection activeCell="M30" sqref="M30"/>
    </sheetView>
  </sheetViews>
  <sheetFormatPr defaultColWidth="8.81640625" defaultRowHeight="19.5" customHeight="1" x14ac:dyDescent="0.35"/>
  <cols>
    <col min="1" max="1" width="49" style="58" customWidth="1"/>
    <col min="2" max="2" width="13.54296875" style="208" customWidth="1"/>
    <col min="3" max="3" width="1.1796875" style="58" customWidth="1"/>
    <col min="4" max="4" width="13.54296875" style="58" customWidth="1"/>
    <col min="5" max="5" width="1.1796875" style="58" customWidth="1"/>
    <col min="6" max="6" width="13.54296875" style="58" customWidth="1"/>
    <col min="7" max="7" width="1.1796875" style="58" customWidth="1"/>
    <col min="8" max="8" width="13.54296875" style="58" customWidth="1"/>
    <col min="9" max="16384" width="8.81640625" style="58"/>
  </cols>
  <sheetData>
    <row r="1" spans="1:8" ht="19.5" customHeight="1" x14ac:dyDescent="0.35">
      <c r="A1" s="59" t="s">
        <v>124</v>
      </c>
      <c r="B1" s="69"/>
      <c r="C1" s="59"/>
      <c r="D1" s="61"/>
      <c r="E1" s="59"/>
      <c r="F1" s="61"/>
      <c r="G1" s="59"/>
      <c r="H1" s="61"/>
    </row>
    <row r="2" spans="1:8" ht="19.5" customHeight="1" x14ac:dyDescent="0.35">
      <c r="A2" s="115" t="s">
        <v>127</v>
      </c>
      <c r="B2" s="69"/>
      <c r="C2" s="115"/>
      <c r="D2" s="83"/>
      <c r="E2" s="115"/>
      <c r="F2" s="83"/>
      <c r="G2" s="115"/>
      <c r="H2" s="83"/>
    </row>
    <row r="3" spans="1:8" ht="19.5" customHeight="1" x14ac:dyDescent="0.35">
      <c r="A3" s="53"/>
      <c r="B3" s="69"/>
      <c r="C3" s="53"/>
      <c r="D3" s="83"/>
      <c r="E3" s="53"/>
      <c r="F3" s="83"/>
      <c r="G3" s="53"/>
      <c r="H3" s="83"/>
    </row>
    <row r="4" spans="1:8" ht="19.5" customHeight="1" x14ac:dyDescent="0.35">
      <c r="A4" s="53"/>
      <c r="B4" s="333" t="s">
        <v>121</v>
      </c>
      <c r="C4" s="333"/>
      <c r="D4" s="333"/>
      <c r="E4" s="53"/>
      <c r="F4" s="333" t="s">
        <v>122</v>
      </c>
      <c r="G4" s="333"/>
      <c r="H4" s="333"/>
    </row>
    <row r="5" spans="1:8" ht="19.5" customHeight="1" x14ac:dyDescent="0.35">
      <c r="A5" s="53"/>
      <c r="B5" s="321" t="s">
        <v>120</v>
      </c>
      <c r="C5" s="321"/>
      <c r="D5" s="321"/>
      <c r="E5" s="53"/>
      <c r="F5" s="321" t="s">
        <v>120</v>
      </c>
      <c r="G5" s="321"/>
      <c r="H5" s="321"/>
    </row>
    <row r="6" spans="1:8" ht="19.5" customHeight="1" x14ac:dyDescent="0.35">
      <c r="A6" s="53"/>
      <c r="B6" s="326" t="s">
        <v>151</v>
      </c>
      <c r="C6" s="326"/>
      <c r="D6" s="326"/>
      <c r="E6" s="53"/>
      <c r="F6" s="326" t="s">
        <v>151</v>
      </c>
      <c r="G6" s="326"/>
      <c r="H6" s="326"/>
    </row>
    <row r="7" spans="1:8" ht="19.5" customHeight="1" x14ac:dyDescent="0.35">
      <c r="A7" s="61"/>
      <c r="B7" s="325" t="s">
        <v>150</v>
      </c>
      <c r="C7" s="326"/>
      <c r="D7" s="326"/>
      <c r="E7" s="97"/>
      <c r="F7" s="325" t="s">
        <v>150</v>
      </c>
      <c r="G7" s="326"/>
      <c r="H7" s="326"/>
    </row>
    <row r="8" spans="1:8" ht="19.5" customHeight="1" x14ac:dyDescent="0.35">
      <c r="A8" s="61"/>
      <c r="B8" s="209">
        <v>2024</v>
      </c>
      <c r="C8" s="61"/>
      <c r="D8" s="68" t="s">
        <v>85</v>
      </c>
      <c r="E8" s="61"/>
      <c r="F8" s="68" t="s">
        <v>133</v>
      </c>
      <c r="G8" s="61"/>
      <c r="H8" s="68" t="s">
        <v>85</v>
      </c>
    </row>
    <row r="9" spans="1:8" ht="19.5" customHeight="1" x14ac:dyDescent="0.35">
      <c r="A9" s="116"/>
      <c r="B9" s="323" t="s">
        <v>4</v>
      </c>
      <c r="C9" s="323"/>
      <c r="D9" s="323"/>
      <c r="E9" s="323"/>
      <c r="F9" s="323"/>
      <c r="G9" s="323"/>
      <c r="H9" s="323"/>
    </row>
    <row r="10" spans="1:8" ht="19.5" customHeight="1" x14ac:dyDescent="0.35">
      <c r="A10" s="117" t="s">
        <v>60</v>
      </c>
      <c r="B10" s="152"/>
      <c r="C10" s="117"/>
      <c r="D10" s="118"/>
      <c r="E10" s="117"/>
      <c r="F10" s="118"/>
      <c r="G10" s="117"/>
      <c r="H10" s="118"/>
    </row>
    <row r="11" spans="1:8" ht="19.5" customHeight="1" x14ac:dyDescent="0.35">
      <c r="A11" s="112" t="s">
        <v>47</v>
      </c>
      <c r="B11" s="74">
        <v>769005</v>
      </c>
      <c r="C11" s="112"/>
      <c r="D11" s="74">
        <v>753893</v>
      </c>
      <c r="E11" s="112"/>
      <c r="F11" s="74">
        <v>770404</v>
      </c>
      <c r="G11" s="112"/>
      <c r="H11" s="74">
        <v>756209</v>
      </c>
    </row>
    <row r="12" spans="1:8" ht="19.5" customHeight="1" x14ac:dyDescent="0.35">
      <c r="A12" s="70" t="s">
        <v>167</v>
      </c>
      <c r="B12" s="74"/>
      <c r="C12" s="70"/>
      <c r="D12" s="74"/>
      <c r="E12" s="70"/>
      <c r="F12" s="74"/>
      <c r="G12" s="70"/>
      <c r="H12" s="74"/>
    </row>
    <row r="13" spans="1:8" ht="19.5" customHeight="1" x14ac:dyDescent="0.35">
      <c r="A13" s="58" t="s">
        <v>61</v>
      </c>
      <c r="B13" s="119">
        <v>197629</v>
      </c>
      <c r="C13" s="85"/>
      <c r="D13" s="119">
        <v>189327</v>
      </c>
      <c r="E13" s="85"/>
      <c r="F13" s="119">
        <v>197629</v>
      </c>
      <c r="G13" s="85"/>
      <c r="H13" s="119">
        <v>189327</v>
      </c>
    </row>
    <row r="14" spans="1:8" ht="19.5" customHeight="1" x14ac:dyDescent="0.35">
      <c r="A14" s="85" t="s">
        <v>45</v>
      </c>
      <c r="B14" s="74">
        <v>17476</v>
      </c>
      <c r="C14" s="120"/>
      <c r="D14" s="119">
        <v>12854</v>
      </c>
      <c r="E14" s="120"/>
      <c r="F14" s="74">
        <v>17263</v>
      </c>
      <c r="G14" s="120"/>
      <c r="H14" s="119">
        <v>12844</v>
      </c>
    </row>
    <row r="15" spans="1:8" ht="19.5" customHeight="1" x14ac:dyDescent="0.35">
      <c r="A15" s="120" t="s">
        <v>63</v>
      </c>
      <c r="B15" s="74">
        <v>396026</v>
      </c>
      <c r="C15" s="71"/>
      <c r="D15" s="74">
        <v>369748</v>
      </c>
      <c r="E15" s="71"/>
      <c r="F15" s="74">
        <v>396026</v>
      </c>
      <c r="G15" s="71"/>
      <c r="H15" s="74">
        <v>369748</v>
      </c>
    </row>
    <row r="16" spans="1:8" ht="19.5" customHeight="1" x14ac:dyDescent="0.35">
      <c r="A16" s="52" t="s">
        <v>62</v>
      </c>
      <c r="B16" s="74">
        <v>25815</v>
      </c>
      <c r="C16" s="52"/>
      <c r="D16" s="74">
        <v>21409</v>
      </c>
      <c r="E16" s="52"/>
      <c r="F16" s="74">
        <v>25129</v>
      </c>
      <c r="G16" s="52"/>
      <c r="H16" s="74">
        <v>21172</v>
      </c>
    </row>
    <row r="17" spans="1:8" ht="19.5" customHeight="1" x14ac:dyDescent="0.35">
      <c r="A17" s="71" t="s">
        <v>64</v>
      </c>
      <c r="B17" s="74">
        <v>43384</v>
      </c>
      <c r="C17" s="116"/>
      <c r="D17" s="74">
        <v>37990</v>
      </c>
      <c r="E17" s="116"/>
      <c r="F17" s="74">
        <v>43384</v>
      </c>
      <c r="G17" s="116"/>
      <c r="H17" s="74">
        <v>37990</v>
      </c>
    </row>
    <row r="18" spans="1:8" ht="19.5" customHeight="1" x14ac:dyDescent="0.35">
      <c r="A18" s="52" t="s">
        <v>29</v>
      </c>
      <c r="B18" s="74">
        <v>8837</v>
      </c>
      <c r="C18" s="52"/>
      <c r="D18" s="74">
        <v>8793</v>
      </c>
      <c r="E18" s="52"/>
      <c r="F18" s="103">
        <v>8832</v>
      </c>
      <c r="G18" s="52"/>
      <c r="H18" s="103">
        <v>8793</v>
      </c>
    </row>
    <row r="19" spans="1:8" ht="19.5" customHeight="1" x14ac:dyDescent="0.35">
      <c r="A19" s="116" t="s">
        <v>176</v>
      </c>
      <c r="B19" s="74">
        <v>-19196</v>
      </c>
      <c r="C19" s="116"/>
      <c r="D19" s="74">
        <v>-19955</v>
      </c>
      <c r="E19" s="116"/>
      <c r="F19" s="74">
        <v>-18926</v>
      </c>
      <c r="G19" s="116"/>
      <c r="H19" s="74">
        <v>-19955</v>
      </c>
    </row>
    <row r="20" spans="1:8" ht="19.5" customHeight="1" x14ac:dyDescent="0.35">
      <c r="A20" s="58" t="s">
        <v>159</v>
      </c>
    </row>
    <row r="21" spans="1:8" ht="19.5" customHeight="1" x14ac:dyDescent="0.35">
      <c r="A21" s="58" t="s">
        <v>160</v>
      </c>
      <c r="B21" s="74">
        <v>-1881</v>
      </c>
      <c r="D21" s="299">
        <v>0</v>
      </c>
      <c r="F21" s="89">
        <v>-1881</v>
      </c>
      <c r="H21" s="299">
        <v>0</v>
      </c>
    </row>
    <row r="22" spans="1:8" ht="19.5" customHeight="1" x14ac:dyDescent="0.35">
      <c r="A22" s="52" t="s">
        <v>168</v>
      </c>
      <c r="B22" s="122">
        <v>-705</v>
      </c>
      <c r="C22" s="116"/>
      <c r="D22" s="122">
        <v>296</v>
      </c>
      <c r="E22" s="116"/>
      <c r="F22" s="122">
        <v>-705</v>
      </c>
      <c r="G22" s="116"/>
      <c r="H22" s="122">
        <v>296</v>
      </c>
    </row>
    <row r="23" spans="1:8" ht="19.5" customHeight="1" x14ac:dyDescent="0.35">
      <c r="A23" s="116"/>
      <c r="B23" s="225">
        <f>SUM(B11:B22)</f>
        <v>1436390</v>
      </c>
      <c r="C23" s="311"/>
      <c r="D23" s="312">
        <f>SUM(D11:D22)</f>
        <v>1374355</v>
      </c>
      <c r="E23" s="311"/>
      <c r="F23" s="225">
        <f>SUM(F11:F22)</f>
        <v>1437155</v>
      </c>
      <c r="G23" s="311"/>
      <c r="H23" s="312">
        <f>SUM(H11:H22)</f>
        <v>1376424</v>
      </c>
    </row>
    <row r="24" spans="1:8" ht="19.5" customHeight="1" x14ac:dyDescent="0.35">
      <c r="A24" s="123" t="s">
        <v>65</v>
      </c>
      <c r="B24" s="118"/>
      <c r="C24" s="123"/>
      <c r="D24" s="118"/>
      <c r="E24" s="123"/>
      <c r="F24" s="118"/>
      <c r="G24" s="123"/>
      <c r="H24" s="118"/>
    </row>
    <row r="25" spans="1:8" ht="19.5" customHeight="1" x14ac:dyDescent="0.35">
      <c r="A25" s="304" t="s">
        <v>128</v>
      </c>
      <c r="B25" s="305">
        <v>2701</v>
      </c>
      <c r="C25" s="306"/>
      <c r="D25" s="308">
        <v>-538</v>
      </c>
      <c r="E25" s="309"/>
      <c r="F25" s="308">
        <v>4710</v>
      </c>
      <c r="G25" s="309"/>
      <c r="H25" s="308">
        <v>-537</v>
      </c>
    </row>
    <row r="26" spans="1:8" ht="19.5" customHeight="1" x14ac:dyDescent="0.35">
      <c r="A26" s="85" t="s">
        <v>8</v>
      </c>
      <c r="B26" s="118">
        <v>-9153</v>
      </c>
      <c r="C26" s="123"/>
      <c r="D26" s="224">
        <v>-3366</v>
      </c>
      <c r="E26" s="306"/>
      <c r="F26" s="305">
        <v>-9153</v>
      </c>
      <c r="G26" s="306"/>
      <c r="H26" s="157">
        <v>-3366</v>
      </c>
    </row>
    <row r="27" spans="1:8" ht="19.5" customHeight="1" x14ac:dyDescent="0.35">
      <c r="A27" s="120" t="s">
        <v>9</v>
      </c>
      <c r="B27" s="118">
        <v>-112</v>
      </c>
      <c r="C27" s="123"/>
      <c r="D27" s="157">
        <v>46</v>
      </c>
      <c r="E27" s="306"/>
      <c r="F27" s="305">
        <v>2012</v>
      </c>
      <c r="G27" s="306"/>
      <c r="H27" s="157">
        <v>59</v>
      </c>
    </row>
    <row r="28" spans="1:8" ht="19.5" customHeight="1" x14ac:dyDescent="0.35">
      <c r="A28" s="120" t="s">
        <v>18</v>
      </c>
      <c r="B28" s="138">
        <v>328</v>
      </c>
      <c r="C28" s="85"/>
      <c r="D28" s="157">
        <v>462</v>
      </c>
      <c r="E28" s="304"/>
      <c r="F28" s="157">
        <v>360</v>
      </c>
      <c r="G28" s="304"/>
      <c r="H28" s="157">
        <v>462</v>
      </c>
    </row>
    <row r="29" spans="1:8" ht="19.5" customHeight="1" x14ac:dyDescent="0.35">
      <c r="A29" s="307" t="s">
        <v>129</v>
      </c>
      <c r="B29" s="224">
        <v>15708</v>
      </c>
      <c r="C29" s="304"/>
      <c r="D29" s="157">
        <v>-14232</v>
      </c>
      <c r="E29" s="304"/>
      <c r="F29" s="157">
        <v>15399</v>
      </c>
      <c r="G29" s="304"/>
      <c r="H29" s="157">
        <v>-14235</v>
      </c>
    </row>
    <row r="30" spans="1:8" ht="19.5" customHeight="1" x14ac:dyDescent="0.35">
      <c r="A30" s="120" t="s">
        <v>24</v>
      </c>
      <c r="B30" s="124">
        <v>12838</v>
      </c>
      <c r="C30" s="116"/>
      <c r="D30" s="157">
        <v>9126</v>
      </c>
      <c r="E30" s="313"/>
      <c r="F30" s="157">
        <v>12867</v>
      </c>
      <c r="G30" s="313"/>
      <c r="H30" s="157">
        <v>9118</v>
      </c>
    </row>
    <row r="31" spans="1:8" ht="19.5" customHeight="1" x14ac:dyDescent="0.35">
      <c r="A31" s="52" t="s">
        <v>27</v>
      </c>
      <c r="B31" s="124">
        <v>2750</v>
      </c>
      <c r="C31" s="120"/>
      <c r="D31" s="157">
        <v>9924</v>
      </c>
      <c r="E31" s="307"/>
      <c r="F31" s="157">
        <v>2750</v>
      </c>
      <c r="G31" s="307"/>
      <c r="H31" s="157">
        <v>9924</v>
      </c>
    </row>
    <row r="32" spans="1:8" ht="19.5" customHeight="1" x14ac:dyDescent="0.35">
      <c r="A32" s="52" t="s">
        <v>87</v>
      </c>
      <c r="B32" s="124">
        <v>-9723</v>
      </c>
      <c r="C32" s="52"/>
      <c r="D32" s="124">
        <v>-5486</v>
      </c>
      <c r="E32" s="52"/>
      <c r="F32" s="124">
        <v>-9723</v>
      </c>
      <c r="G32" s="52"/>
      <c r="H32" s="124">
        <v>-5486</v>
      </c>
    </row>
    <row r="33" spans="1:8" ht="19.5" customHeight="1" x14ac:dyDescent="0.35">
      <c r="A33" s="52" t="s">
        <v>169</v>
      </c>
      <c r="B33" s="125">
        <v>-45036</v>
      </c>
      <c r="C33" s="52"/>
      <c r="D33" s="125">
        <v>-54288</v>
      </c>
      <c r="E33" s="52"/>
      <c r="F33" s="125">
        <v>-45036</v>
      </c>
      <c r="G33" s="52"/>
      <c r="H33" s="125">
        <v>-54288</v>
      </c>
    </row>
    <row r="34" spans="1:8" ht="19.5" customHeight="1" x14ac:dyDescent="0.35">
      <c r="A34" s="52" t="s">
        <v>175</v>
      </c>
      <c r="B34" s="319">
        <f>SUM(B23:B33)</f>
        <v>1406691</v>
      </c>
      <c r="C34" s="52"/>
      <c r="D34" s="121">
        <f>SUM(D23:D33)</f>
        <v>1316003</v>
      </c>
      <c r="E34" s="52"/>
      <c r="F34" s="319">
        <f>SUM(F23:F33)</f>
        <v>1411341</v>
      </c>
      <c r="G34" s="52"/>
      <c r="H34" s="121">
        <f>SUM(H23:H33)</f>
        <v>1318075</v>
      </c>
    </row>
    <row r="35" spans="1:8" ht="19.5" customHeight="1" x14ac:dyDescent="0.35">
      <c r="A35" s="52" t="s">
        <v>66</v>
      </c>
      <c r="B35" s="126">
        <v>-254472</v>
      </c>
      <c r="C35" s="52"/>
      <c r="D35" s="126">
        <v>-235866</v>
      </c>
      <c r="E35" s="52"/>
      <c r="F35" s="126">
        <v>-254472</v>
      </c>
      <c r="G35" s="52"/>
      <c r="H35" s="126">
        <v>-235866</v>
      </c>
    </row>
    <row r="36" spans="1:8" ht="19.5" customHeight="1" x14ac:dyDescent="0.35">
      <c r="A36" s="53" t="s">
        <v>67</v>
      </c>
      <c r="B36" s="164">
        <f>SUM(B34:B35)</f>
        <v>1152219</v>
      </c>
      <c r="C36" s="53"/>
      <c r="D36" s="127">
        <f>SUM(D34:D35)</f>
        <v>1080137</v>
      </c>
      <c r="E36" s="53"/>
      <c r="F36" s="164">
        <f>SUM(F34:F35)</f>
        <v>1156869</v>
      </c>
      <c r="G36" s="53"/>
      <c r="H36" s="127">
        <f>SUM(H34:H35)</f>
        <v>1082209</v>
      </c>
    </row>
    <row r="38" spans="1:8" ht="19.5" customHeight="1" x14ac:dyDescent="0.35">
      <c r="A38" s="59" t="s">
        <v>124</v>
      </c>
      <c r="B38" s="69"/>
      <c r="C38" s="59"/>
      <c r="D38" s="61"/>
      <c r="E38" s="59"/>
      <c r="F38" s="61"/>
      <c r="G38" s="59"/>
      <c r="H38" s="61"/>
    </row>
    <row r="39" spans="1:8" ht="19.5" customHeight="1" x14ac:dyDescent="0.35">
      <c r="A39" s="115" t="s">
        <v>127</v>
      </c>
      <c r="B39" s="69"/>
      <c r="C39" s="115"/>
      <c r="D39" s="83"/>
      <c r="E39" s="115"/>
      <c r="F39" s="83"/>
      <c r="G39" s="115"/>
      <c r="H39" s="83"/>
    </row>
    <row r="40" spans="1:8" ht="19.5" customHeight="1" x14ac:dyDescent="0.35">
      <c r="A40" s="53"/>
      <c r="B40" s="69"/>
      <c r="C40" s="53"/>
      <c r="D40" s="83"/>
      <c r="E40" s="53"/>
      <c r="F40" s="83"/>
      <c r="G40" s="53"/>
      <c r="H40" s="83"/>
    </row>
    <row r="41" spans="1:8" ht="19.5" customHeight="1" x14ac:dyDescent="0.35">
      <c r="A41" s="53"/>
      <c r="B41" s="333" t="s">
        <v>121</v>
      </c>
      <c r="C41" s="333"/>
      <c r="D41" s="333"/>
      <c r="E41" s="53"/>
      <c r="F41" s="333" t="s">
        <v>122</v>
      </c>
      <c r="G41" s="333"/>
      <c r="H41" s="333"/>
    </row>
    <row r="42" spans="1:8" ht="19.5" customHeight="1" x14ac:dyDescent="0.35">
      <c r="A42" s="53"/>
      <c r="B42" s="321" t="s">
        <v>120</v>
      </c>
      <c r="C42" s="321"/>
      <c r="D42" s="321"/>
      <c r="E42" s="53"/>
      <c r="F42" s="321" t="s">
        <v>120</v>
      </c>
      <c r="G42" s="321"/>
      <c r="H42" s="321"/>
    </row>
    <row r="43" spans="1:8" ht="19.5" customHeight="1" x14ac:dyDescent="0.35">
      <c r="A43" s="53"/>
      <c r="B43" s="326" t="s">
        <v>151</v>
      </c>
      <c r="C43" s="326"/>
      <c r="D43" s="326"/>
      <c r="E43" s="53"/>
      <c r="F43" s="326" t="s">
        <v>151</v>
      </c>
      <c r="G43" s="326"/>
      <c r="H43" s="326"/>
    </row>
    <row r="44" spans="1:8" ht="19.5" customHeight="1" x14ac:dyDescent="0.35">
      <c r="A44" s="61"/>
      <c r="B44" s="325" t="s">
        <v>150</v>
      </c>
      <c r="C44" s="326"/>
      <c r="D44" s="326"/>
      <c r="E44" s="97"/>
      <c r="F44" s="325" t="s">
        <v>150</v>
      </c>
      <c r="G44" s="326"/>
      <c r="H44" s="326"/>
    </row>
    <row r="45" spans="1:8" ht="19.5" customHeight="1" x14ac:dyDescent="0.35">
      <c r="A45" s="61"/>
      <c r="B45" s="209">
        <v>2024</v>
      </c>
      <c r="C45" s="61"/>
      <c r="D45" s="68" t="s">
        <v>85</v>
      </c>
      <c r="E45" s="61"/>
      <c r="F45" s="68" t="s">
        <v>133</v>
      </c>
      <c r="G45" s="61"/>
      <c r="H45" s="68" t="s">
        <v>85</v>
      </c>
    </row>
    <row r="46" spans="1:8" ht="19.5" customHeight="1" x14ac:dyDescent="0.35">
      <c r="A46" s="116"/>
      <c r="B46" s="323" t="s">
        <v>4</v>
      </c>
      <c r="C46" s="323"/>
      <c r="D46" s="323"/>
      <c r="E46" s="323"/>
      <c r="F46" s="323"/>
      <c r="G46" s="323"/>
      <c r="H46" s="323"/>
    </row>
    <row r="47" spans="1:8" ht="19.5" customHeight="1" x14ac:dyDescent="0.35">
      <c r="A47" s="128" t="s">
        <v>68</v>
      </c>
      <c r="B47" s="207"/>
      <c r="C47" s="128"/>
      <c r="D47" s="129"/>
      <c r="E47" s="128"/>
      <c r="F47" s="129"/>
      <c r="G47" s="128"/>
      <c r="H47" s="129"/>
    </row>
    <row r="48" spans="1:8" ht="19.5" customHeight="1" x14ac:dyDescent="0.35">
      <c r="A48" s="116" t="s">
        <v>102</v>
      </c>
      <c r="B48" s="131">
        <v>0</v>
      </c>
      <c r="C48" s="112"/>
      <c r="D48" s="130">
        <v>0</v>
      </c>
      <c r="E48" s="112"/>
      <c r="F48" s="131">
        <v>0</v>
      </c>
      <c r="G48" s="112"/>
      <c r="H48" s="296">
        <v>-27400</v>
      </c>
    </row>
    <row r="49" spans="1:8" ht="19.5" customHeight="1" x14ac:dyDescent="0.35">
      <c r="A49" s="112" t="s">
        <v>170</v>
      </c>
      <c r="B49" s="131">
        <v>239320</v>
      </c>
      <c r="C49" s="112"/>
      <c r="D49" s="131">
        <v>172133</v>
      </c>
      <c r="E49" s="112"/>
      <c r="F49" s="131">
        <v>239320</v>
      </c>
      <c r="G49" s="112"/>
      <c r="H49" s="131">
        <v>172133</v>
      </c>
    </row>
    <row r="50" spans="1:8" ht="19.5" customHeight="1" x14ac:dyDescent="0.35">
      <c r="A50" s="302" t="s">
        <v>171</v>
      </c>
      <c r="B50" s="91">
        <v>355413</v>
      </c>
      <c r="C50" s="302"/>
      <c r="D50" s="282">
        <v>0</v>
      </c>
      <c r="E50" s="303"/>
      <c r="F50" s="91">
        <v>355413</v>
      </c>
      <c r="G50" s="303"/>
      <c r="H50" s="282">
        <v>0</v>
      </c>
    </row>
    <row r="51" spans="1:8" ht="19.5" customHeight="1" x14ac:dyDescent="0.35">
      <c r="A51" s="71" t="s">
        <v>69</v>
      </c>
      <c r="B51" s="131">
        <v>-119556</v>
      </c>
      <c r="C51" s="71"/>
      <c r="D51" s="131">
        <v>-70283</v>
      </c>
      <c r="E51" s="71"/>
      <c r="F51" s="131">
        <v>-119556</v>
      </c>
      <c r="G51" s="71"/>
      <c r="H51" s="131">
        <v>-70283</v>
      </c>
    </row>
    <row r="52" spans="1:8" ht="19.5" customHeight="1" x14ac:dyDescent="0.35">
      <c r="A52" s="71" t="s">
        <v>70</v>
      </c>
      <c r="B52" s="131">
        <v>-392115</v>
      </c>
      <c r="C52" s="71"/>
      <c r="D52" s="131">
        <v>-165040</v>
      </c>
      <c r="E52" s="71"/>
      <c r="F52" s="131">
        <v>-392116</v>
      </c>
      <c r="G52" s="71"/>
      <c r="H52" s="131">
        <v>-165040</v>
      </c>
    </row>
    <row r="53" spans="1:8" ht="19.5" customHeight="1" x14ac:dyDescent="0.35">
      <c r="A53" s="52" t="s">
        <v>73</v>
      </c>
      <c r="B53" s="131">
        <v>-21696</v>
      </c>
      <c r="C53" s="52"/>
      <c r="D53" s="131">
        <v>-31072</v>
      </c>
      <c r="E53" s="52"/>
      <c r="F53" s="131">
        <v>-21696</v>
      </c>
      <c r="G53" s="52"/>
      <c r="H53" s="131">
        <v>-31072</v>
      </c>
    </row>
    <row r="54" spans="1:8" ht="19.5" customHeight="1" x14ac:dyDescent="0.35">
      <c r="A54" s="71" t="s">
        <v>72</v>
      </c>
      <c r="B54" s="131">
        <v>744</v>
      </c>
      <c r="C54" s="71"/>
      <c r="D54" s="131">
        <v>136</v>
      </c>
      <c r="E54" s="71"/>
      <c r="F54" s="131">
        <v>744</v>
      </c>
      <c r="G54" s="71"/>
      <c r="H54" s="131">
        <v>136</v>
      </c>
    </row>
    <row r="55" spans="1:8" ht="19.5" customHeight="1" x14ac:dyDescent="0.35">
      <c r="A55" s="52" t="s">
        <v>71</v>
      </c>
      <c r="B55" s="131">
        <v>-70625</v>
      </c>
      <c r="C55" s="52"/>
      <c r="D55" s="131">
        <v>-35828</v>
      </c>
      <c r="E55" s="52"/>
      <c r="F55" s="131">
        <v>-70165</v>
      </c>
      <c r="G55" s="52"/>
      <c r="H55" s="91">
        <v>-35291</v>
      </c>
    </row>
    <row r="56" spans="1:8" ht="19.5" customHeight="1" x14ac:dyDescent="0.35">
      <c r="A56" s="85" t="s">
        <v>74</v>
      </c>
      <c r="B56" s="125">
        <v>20027</v>
      </c>
      <c r="C56" s="85"/>
      <c r="D56" s="125">
        <v>19252</v>
      </c>
      <c r="E56" s="85"/>
      <c r="F56" s="125">
        <v>20022</v>
      </c>
      <c r="G56" s="85"/>
      <c r="H56" s="125">
        <v>19252</v>
      </c>
    </row>
    <row r="57" spans="1:8" ht="19.5" customHeight="1" x14ac:dyDescent="0.35">
      <c r="A57" s="53" t="s">
        <v>182</v>
      </c>
      <c r="B57" s="164">
        <f>SUM(B48:B56)</f>
        <v>11512</v>
      </c>
      <c r="C57" s="53"/>
      <c r="D57" s="132">
        <f>SUM(D48:D56)</f>
        <v>-110702</v>
      </c>
      <c r="E57" s="53"/>
      <c r="F57" s="164">
        <f>SUM(F48:F56)</f>
        <v>11966</v>
      </c>
      <c r="G57" s="53"/>
      <c r="H57" s="132">
        <f>SUM(H48:H56)</f>
        <v>-137565</v>
      </c>
    </row>
    <row r="58" spans="1:8" ht="19.5" customHeight="1" x14ac:dyDescent="0.35">
      <c r="A58" s="53"/>
      <c r="B58" s="133"/>
      <c r="C58" s="53"/>
      <c r="D58" s="133"/>
      <c r="E58" s="53"/>
      <c r="F58" s="133"/>
      <c r="G58" s="53"/>
      <c r="H58" s="133"/>
    </row>
    <row r="59" spans="1:8" ht="19.5" customHeight="1" x14ac:dyDescent="0.35">
      <c r="A59" s="128" t="s">
        <v>75</v>
      </c>
      <c r="B59" s="134"/>
      <c r="C59" s="128"/>
      <c r="D59" s="134"/>
      <c r="E59" s="128"/>
      <c r="F59" s="134"/>
      <c r="G59" s="128"/>
      <c r="H59" s="134"/>
    </row>
    <row r="60" spans="1:8" ht="19.5" customHeight="1" x14ac:dyDescent="0.35">
      <c r="A60" s="116" t="s">
        <v>172</v>
      </c>
      <c r="B60" s="130">
        <v>0</v>
      </c>
      <c r="C60" s="128"/>
      <c r="D60" s="124">
        <v>12600</v>
      </c>
      <c r="E60" s="128"/>
      <c r="F60" s="130">
        <v>0</v>
      </c>
      <c r="G60" s="128"/>
      <c r="H60" s="130">
        <v>0</v>
      </c>
    </row>
    <row r="61" spans="1:8" ht="19.5" customHeight="1" x14ac:dyDescent="0.35">
      <c r="A61" s="112" t="s">
        <v>173</v>
      </c>
      <c r="B61" s="124">
        <v>1020642</v>
      </c>
      <c r="C61" s="116"/>
      <c r="D61" s="124">
        <v>2050000</v>
      </c>
      <c r="E61" s="116"/>
      <c r="F61" s="124">
        <v>1020642</v>
      </c>
      <c r="G61" s="116"/>
      <c r="H61" s="124">
        <v>2050000</v>
      </c>
    </row>
    <row r="62" spans="1:8" ht="19.5" customHeight="1" x14ac:dyDescent="0.35">
      <c r="A62" s="112" t="s">
        <v>174</v>
      </c>
      <c r="B62" s="124">
        <v>-1400000</v>
      </c>
      <c r="C62" s="112"/>
      <c r="D62" s="131">
        <v>-1150000</v>
      </c>
      <c r="E62" s="112"/>
      <c r="F62" s="124">
        <v>-1400000</v>
      </c>
      <c r="G62" s="112"/>
      <c r="H62" s="131">
        <v>-1150000</v>
      </c>
    </row>
    <row r="63" spans="1:8" ht="19.5" customHeight="1" x14ac:dyDescent="0.35">
      <c r="A63" s="112" t="s">
        <v>76</v>
      </c>
      <c r="B63" s="131">
        <v>-11579</v>
      </c>
      <c r="C63" s="112"/>
      <c r="D63" s="124">
        <v>-10076</v>
      </c>
      <c r="E63" s="112"/>
      <c r="F63" s="131">
        <v>-11039</v>
      </c>
      <c r="G63" s="112"/>
      <c r="H63" s="124">
        <v>-9869</v>
      </c>
    </row>
    <row r="64" spans="1:8" ht="19.5" customHeight="1" x14ac:dyDescent="0.35">
      <c r="A64" s="112" t="s">
        <v>77</v>
      </c>
      <c r="B64" s="131">
        <v>-693068</v>
      </c>
      <c r="C64" s="112"/>
      <c r="D64" s="131">
        <v>-1861228</v>
      </c>
      <c r="E64" s="112"/>
      <c r="F64" s="131">
        <v>-693068</v>
      </c>
      <c r="G64" s="112"/>
      <c r="H64" s="131">
        <v>-1861228</v>
      </c>
    </row>
    <row r="65" spans="1:12" ht="19.5" customHeight="1" x14ac:dyDescent="0.35">
      <c r="A65" s="112" t="s">
        <v>78</v>
      </c>
      <c r="B65" s="91">
        <v>-15376</v>
      </c>
      <c r="C65" s="112"/>
      <c r="D65" s="91">
        <v>-11380</v>
      </c>
      <c r="E65" s="112"/>
      <c r="F65" s="91">
        <v>-15163</v>
      </c>
      <c r="G65" s="112"/>
      <c r="H65" s="91">
        <v>-11370</v>
      </c>
    </row>
    <row r="66" spans="1:12" ht="19.5" customHeight="1" x14ac:dyDescent="0.35">
      <c r="A66" s="53" t="s">
        <v>79</v>
      </c>
      <c r="B66" s="76">
        <f>SUM(B61:B65)</f>
        <v>-1099381</v>
      </c>
      <c r="C66" s="53"/>
      <c r="D66" s="76">
        <f>SUM(D60:D65)</f>
        <v>-970084</v>
      </c>
      <c r="E66" s="53"/>
      <c r="F66" s="76">
        <f>SUM(F61:F65)</f>
        <v>-1098628</v>
      </c>
      <c r="G66" s="53"/>
      <c r="H66" s="76">
        <f>SUM(H60:H65)</f>
        <v>-982467</v>
      </c>
    </row>
    <row r="67" spans="1:12" ht="19.5" customHeight="1" x14ac:dyDescent="0.35">
      <c r="A67" s="53"/>
      <c r="B67" s="135"/>
      <c r="C67" s="53"/>
      <c r="D67" s="135"/>
      <c r="E67" s="53"/>
      <c r="F67" s="135"/>
      <c r="G67" s="53"/>
      <c r="H67" s="135"/>
    </row>
    <row r="68" spans="1:12" ht="19.5" customHeight="1" x14ac:dyDescent="0.35">
      <c r="A68" s="57" t="s">
        <v>147</v>
      </c>
      <c r="B68" s="165">
        <f>B36+B57+B66</f>
        <v>64350</v>
      </c>
      <c r="C68" s="57"/>
      <c r="D68" s="135">
        <f>D36+D57+D66</f>
        <v>-649</v>
      </c>
      <c r="E68" s="57"/>
      <c r="F68" s="165">
        <f>F36+F57+F66</f>
        <v>70207</v>
      </c>
      <c r="G68" s="57"/>
      <c r="H68" s="135">
        <f>H36+H57+H66</f>
        <v>-37823</v>
      </c>
    </row>
    <row r="69" spans="1:12" ht="19.5" customHeight="1" x14ac:dyDescent="0.35">
      <c r="A69" s="58" t="s">
        <v>80</v>
      </c>
      <c r="B69" s="86">
        <v>252872</v>
      </c>
      <c r="D69" s="86">
        <v>306938</v>
      </c>
      <c r="F69" s="86">
        <v>217788</v>
      </c>
      <c r="H69" s="86">
        <v>306938</v>
      </c>
    </row>
    <row r="70" spans="1:12" ht="19.5" customHeight="1" thickBot="1" x14ac:dyDescent="0.4">
      <c r="A70" s="57" t="s">
        <v>156</v>
      </c>
      <c r="B70" s="166">
        <f>SUM(B68:B69)</f>
        <v>317222</v>
      </c>
      <c r="C70" s="57"/>
      <c r="D70" s="136">
        <f>SUM(D68:D69)</f>
        <v>306289</v>
      </c>
      <c r="E70" s="57"/>
      <c r="F70" s="166">
        <f>SUM(F68:F69)</f>
        <v>287995</v>
      </c>
      <c r="G70" s="57"/>
      <c r="H70" s="136">
        <f>SUM(H68:H69)</f>
        <v>269115</v>
      </c>
      <c r="I70" s="206"/>
      <c r="J70" s="226"/>
      <c r="K70" s="206"/>
      <c r="L70" s="226"/>
    </row>
    <row r="71" spans="1:12" ht="19.5" customHeight="1" thickTop="1" x14ac:dyDescent="0.35">
      <c r="B71" s="58"/>
    </row>
    <row r="72" spans="1:12" ht="19.5" customHeight="1" x14ac:dyDescent="0.35">
      <c r="A72" s="100" t="s">
        <v>88</v>
      </c>
      <c r="B72" s="58"/>
      <c r="C72" s="100"/>
      <c r="E72" s="100"/>
      <c r="G72" s="100"/>
    </row>
    <row r="73" spans="1:12" ht="19.5" customHeight="1" x14ac:dyDescent="0.35">
      <c r="A73" s="114" t="s">
        <v>100</v>
      </c>
      <c r="B73" s="58"/>
      <c r="C73" s="114"/>
      <c r="E73" s="114"/>
      <c r="G73" s="114"/>
    </row>
    <row r="74" spans="1:12" ht="19.5" customHeight="1" x14ac:dyDescent="0.35">
      <c r="A74" s="58" t="s">
        <v>101</v>
      </c>
      <c r="B74" s="89">
        <v>812</v>
      </c>
      <c r="D74" s="157">
        <v>14275</v>
      </c>
      <c r="E74" s="261"/>
      <c r="F74" s="157">
        <v>812</v>
      </c>
      <c r="G74" s="261"/>
      <c r="H74" s="157">
        <v>14275</v>
      </c>
    </row>
    <row r="75" spans="1:12" ht="19.5" customHeight="1" x14ac:dyDescent="0.35">
      <c r="A75" s="114" t="s">
        <v>14</v>
      </c>
      <c r="B75" s="274">
        <v>37954</v>
      </c>
      <c r="C75" s="89"/>
      <c r="D75" s="157">
        <v>37981</v>
      </c>
      <c r="E75" s="157"/>
      <c r="F75" s="157">
        <v>32553</v>
      </c>
      <c r="G75" s="157"/>
      <c r="H75" s="157">
        <v>35578</v>
      </c>
    </row>
  </sheetData>
  <mergeCells count="18">
    <mergeCell ref="B42:D42"/>
    <mergeCell ref="F42:H42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1:D41"/>
    <mergeCell ref="F41:H41"/>
    <mergeCell ref="B43:D43"/>
    <mergeCell ref="F43:H43"/>
    <mergeCell ref="B44:D44"/>
    <mergeCell ref="F44:H44"/>
    <mergeCell ref="B46:H46"/>
  </mergeCells>
  <pageMargins left="0.8" right="0.8" top="0.48" bottom="0.5" header="0.5" footer="0.5"/>
  <pageSetup paperSize="9" scale="79" firstPageNumber="14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BS4-5</vt:lpstr>
      <vt:lpstr>PL3M 6-7</vt:lpstr>
      <vt:lpstr>PL6M 8-9</vt:lpstr>
      <vt:lpstr>SH23 10(Consol)</vt:lpstr>
      <vt:lpstr>SH24 11(Consol)</vt:lpstr>
      <vt:lpstr>SH23 12(Sep)</vt:lpstr>
      <vt:lpstr>SH24 13(Sep)</vt:lpstr>
      <vt:lpstr>CF 14-15</vt:lpstr>
      <vt:lpstr>'BS4-5'!Print_Area</vt:lpstr>
      <vt:lpstr>'CF 14-15'!Print_Area</vt:lpstr>
      <vt:lpstr>'PL3M 6-7'!Print_Area</vt:lpstr>
      <vt:lpstr>'PL6M 8-9'!Print_Area</vt:lpstr>
      <vt:lpstr>'SH23 10(Consol)'!Print_Area</vt:lpstr>
      <vt:lpstr>'SH23 12(Sep)'!Print_Area</vt:lpstr>
      <vt:lpstr>'SH24 11(Consol)'!Print_Area</vt:lpstr>
      <vt:lpstr>'SH24 13(Sep)'!Print_Area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Kornsiri, Chongaksorn</cp:lastModifiedBy>
  <cp:lastPrinted>2024-11-08T02:12:58Z</cp:lastPrinted>
  <dcterms:created xsi:type="dcterms:W3CDTF">2022-03-17T15:23:53Z</dcterms:created>
  <dcterms:modified xsi:type="dcterms:W3CDTF">2024-11-08T02:13:01Z</dcterms:modified>
</cp:coreProperties>
</file>