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\B137-SOM\1. My team Group META\2024\3. Q3_2024\0. Dreft_FS_Q3'24\TH_09.30.24\"/>
    </mc:Choice>
  </mc:AlternateContent>
  <xr:revisionPtr revIDLastSave="0" documentId="13_ncr:1_{B8D400C1-682E-4605-923D-817D87536F04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-T" sheetId="11" r:id="rId1"/>
    <sheet name="PL-T" sheetId="30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'BS-T'!$A$1:$M$109</definedName>
    <definedName name="_xlnm.Print_Area" localSheetId="3">'CE- Company-T'!$A$1:$L$30</definedName>
    <definedName name="_xlnm.Print_Area" localSheetId="2">'CE Conso-T'!$A$1:$W$39</definedName>
    <definedName name="_xlnm.Print_Area" localSheetId="4">'CF-T'!$A$1:$M$94</definedName>
    <definedName name="_xlnm.Print_Area" localSheetId="1">'PL-T'!$A$1:$O$117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30" l="1"/>
  <c r="G42" i="28"/>
  <c r="G72" i="28"/>
  <c r="G80" i="28" l="1"/>
  <c r="Q19" i="26" l="1"/>
  <c r="H22" i="30" l="1"/>
  <c r="N22" i="30"/>
  <c r="L22" i="30"/>
  <c r="J22" i="30"/>
  <c r="N15" i="30"/>
  <c r="L15" i="30"/>
  <c r="J15" i="30"/>
  <c r="H15" i="30"/>
  <c r="S19" i="26" l="1"/>
  <c r="W19" i="26" s="1"/>
  <c r="N80" i="30"/>
  <c r="L80" i="30"/>
  <c r="J80" i="30"/>
  <c r="H80" i="30"/>
  <c r="G77" i="11"/>
  <c r="G81" i="11" l="1"/>
  <c r="G72" i="11"/>
  <c r="K72" i="11" l="1"/>
  <c r="N73" i="30" l="1"/>
  <c r="J73" i="30"/>
  <c r="L73" i="30"/>
  <c r="I27" i="26" l="1"/>
  <c r="M80" i="28" l="1"/>
  <c r="K80" i="28"/>
  <c r="I80" i="28"/>
  <c r="M72" i="28"/>
  <c r="K72" i="28"/>
  <c r="I72" i="28"/>
  <c r="K102" i="11"/>
  <c r="K99" i="11"/>
  <c r="K98" i="11"/>
  <c r="G99" i="11" l="1"/>
  <c r="G98" i="11"/>
  <c r="G100" i="11"/>
  <c r="M19" i="26"/>
  <c r="M18" i="27" l="1"/>
  <c r="K53" i="11" l="1"/>
  <c r="U18" i="26"/>
  <c r="S112" i="30" l="1"/>
  <c r="S100" i="30"/>
  <c r="R100" i="30"/>
  <c r="N100" i="30"/>
  <c r="N101" i="30" s="1"/>
  <c r="L100" i="30"/>
  <c r="J100" i="30"/>
  <c r="H100" i="30"/>
  <c r="M20" i="26" s="1"/>
  <c r="S92" i="30"/>
  <c r="R92" i="30"/>
  <c r="J92" i="30"/>
  <c r="H92" i="30"/>
  <c r="O20" i="26" s="1"/>
  <c r="S80" i="30"/>
  <c r="R80" i="30"/>
  <c r="S73" i="30"/>
  <c r="R73" i="30"/>
  <c r="N40" i="30"/>
  <c r="N41" i="30" s="1"/>
  <c r="J40" i="30"/>
  <c r="L41" i="30"/>
  <c r="J34" i="30"/>
  <c r="H34" i="30"/>
  <c r="H41" i="30" s="1"/>
  <c r="R101" i="30" l="1"/>
  <c r="J41" i="30"/>
  <c r="S101" i="30"/>
  <c r="L101" i="30"/>
  <c r="J16" i="27"/>
  <c r="S81" i="30"/>
  <c r="S84" i="30" s="1"/>
  <c r="S86" i="30" s="1"/>
  <c r="R81" i="30"/>
  <c r="R84" i="30" s="1"/>
  <c r="R86" i="30" s="1"/>
  <c r="H101" i="30"/>
  <c r="L81" i="30"/>
  <c r="L84" i="30" s="1"/>
  <c r="H81" i="30"/>
  <c r="H84" i="30" s="1"/>
  <c r="L23" i="30"/>
  <c r="L26" i="30" s="1"/>
  <c r="L28" i="30" s="1"/>
  <c r="L43" i="30" s="1"/>
  <c r="H23" i="30"/>
  <c r="H26" i="30" s="1"/>
  <c r="H28" i="30" s="1"/>
  <c r="J101" i="30"/>
  <c r="J81" i="30"/>
  <c r="J84" i="30" s="1"/>
  <c r="N81" i="30"/>
  <c r="N84" i="30" s="1"/>
  <c r="N23" i="30"/>
  <c r="N26" i="30" s="1"/>
  <c r="N28" i="30" s="1"/>
  <c r="N43" i="30" s="1"/>
  <c r="J23" i="30"/>
  <c r="J26" i="30" s="1"/>
  <c r="J28" i="30" s="1"/>
  <c r="R103" i="30" l="1"/>
  <c r="R113" i="30" s="1"/>
  <c r="R111" i="30" s="1"/>
  <c r="S103" i="30"/>
  <c r="S113" i="30" s="1"/>
  <c r="S111" i="30" s="1"/>
  <c r="R108" i="30"/>
  <c r="R106" i="30" s="1"/>
  <c r="J43" i="30"/>
  <c r="J53" i="30" s="1"/>
  <c r="J51" i="30" s="1"/>
  <c r="S108" i="30"/>
  <c r="S106" i="30" s="1"/>
  <c r="L86" i="30"/>
  <c r="L106" i="30" s="1"/>
  <c r="K9" i="28"/>
  <c r="K26" i="28" s="1"/>
  <c r="K39" i="28" s="1"/>
  <c r="H86" i="30"/>
  <c r="Q30" i="30" s="1"/>
  <c r="R30" i="30" s="1"/>
  <c r="G9" i="28"/>
  <c r="N86" i="30"/>
  <c r="N106" i="30" s="1"/>
  <c r="N108" i="30" s="1"/>
  <c r="M9" i="28"/>
  <c r="M26" i="28" s="1"/>
  <c r="M39" i="28" s="1"/>
  <c r="M43" i="28" s="1"/>
  <c r="M83" i="28" s="1"/>
  <c r="M85" i="28" s="1"/>
  <c r="J86" i="30"/>
  <c r="J108" i="30" s="1"/>
  <c r="J106" i="30" s="1"/>
  <c r="I9" i="28"/>
  <c r="I26" i="28" s="1"/>
  <c r="I39" i="28" s="1"/>
  <c r="I43" i="28" s="1"/>
  <c r="I83" i="28" s="1"/>
  <c r="I85" i="28" s="1"/>
  <c r="L51" i="30"/>
  <c r="L53" i="30"/>
  <c r="N51" i="30"/>
  <c r="N53" i="30" s="1"/>
  <c r="H43" i="30"/>
  <c r="H53" i="30" s="1"/>
  <c r="H51" i="30" s="1"/>
  <c r="H48" i="30"/>
  <c r="J48" i="30"/>
  <c r="J46" i="30" s="1"/>
  <c r="L46" i="30"/>
  <c r="N46" i="30"/>
  <c r="N48" i="30" s="1"/>
  <c r="G26" i="28" l="1"/>
  <c r="G39" i="28" s="1"/>
  <c r="G43" i="28" s="1"/>
  <c r="Q46" i="30"/>
  <c r="R46" i="30" s="1"/>
  <c r="H103" i="30"/>
  <c r="H113" i="30" s="1"/>
  <c r="H111" i="30" s="1"/>
  <c r="H108" i="30"/>
  <c r="H106" i="30" s="1"/>
  <c r="N103" i="30"/>
  <c r="N111" i="30" s="1"/>
  <c r="N113" i="30" s="1"/>
  <c r="J103" i="30"/>
  <c r="L103" i="30"/>
  <c r="L111" i="30" s="1"/>
  <c r="L113" i="30" s="1"/>
  <c r="L115" i="30"/>
  <c r="H14" i="27"/>
  <c r="L108" i="30"/>
  <c r="Q28" i="30"/>
  <c r="R28" i="30" s="1"/>
  <c r="L48" i="30"/>
  <c r="H46" i="30"/>
  <c r="H55" i="30" s="1"/>
  <c r="K8" i="11"/>
  <c r="G83" i="28" l="1"/>
  <c r="G85" i="28" s="1"/>
  <c r="G96" i="28" s="1"/>
  <c r="K43" i="28"/>
  <c r="K83" i="28" s="1"/>
  <c r="J113" i="30"/>
  <c r="J111" i="30" s="1"/>
  <c r="K18" i="26"/>
  <c r="S18" i="26" s="1"/>
  <c r="H115" i="30"/>
  <c r="Q52" i="30"/>
  <c r="R52" i="30" s="1"/>
  <c r="Q47" i="30"/>
  <c r="R47" i="30" s="1"/>
  <c r="Q51" i="30"/>
  <c r="R51" i="30" s="1"/>
  <c r="W24" i="26"/>
  <c r="K85" i="28" l="1"/>
  <c r="K96" i="28" s="1"/>
  <c r="M81" i="11"/>
  <c r="K81" i="11"/>
  <c r="E22" i="26" l="1"/>
  <c r="I22" i="26"/>
  <c r="G91" i="11"/>
  <c r="G53" i="11"/>
  <c r="G34" i="11"/>
  <c r="K91" i="11"/>
  <c r="K34" i="11"/>
  <c r="K54" i="11" s="1"/>
  <c r="G22" i="26"/>
  <c r="I103" i="11"/>
  <c r="Q13" i="26"/>
  <c r="S13" i="26" s="1"/>
  <c r="G33" i="26"/>
  <c r="M103" i="11"/>
  <c r="I81" i="11"/>
  <c r="G54" i="11" l="1"/>
  <c r="G92" i="11"/>
  <c r="K92" i="11"/>
  <c r="A30" i="26"/>
  <c r="K21" i="26"/>
  <c r="K22" i="26" s="1"/>
  <c r="G101" i="11" s="1"/>
  <c r="I91" i="11"/>
  <c r="I92" i="11" s="1"/>
  <c r="I53" i="11"/>
  <c r="I34" i="11"/>
  <c r="M105" i="11"/>
  <c r="M12" i="27" s="1"/>
  <c r="M91" i="11"/>
  <c r="M21" i="26" l="1"/>
  <c r="I54" i="11"/>
  <c r="M92" i="11"/>
  <c r="M107" i="11" s="1"/>
  <c r="A59" i="11" l="1"/>
  <c r="E33" i="26"/>
  <c r="I33" i="26"/>
  <c r="M53" i="11" l="1"/>
  <c r="U21" i="26"/>
  <c r="U22" i="26" s="1"/>
  <c r="G104" i="11" s="1"/>
  <c r="I65" i="11" l="1"/>
  <c r="I64" i="11"/>
  <c r="M65" i="11"/>
  <c r="Q20" i="26" l="1"/>
  <c r="Q21" i="26" s="1"/>
  <c r="O21" i="26"/>
  <c r="O22" i="26" s="1"/>
  <c r="W13" i="26" l="1"/>
  <c r="L20" i="27" l="1"/>
  <c r="J17" i="27"/>
  <c r="F26" i="27"/>
  <c r="D26" i="27"/>
  <c r="G64" i="11"/>
  <c r="M64" i="11"/>
  <c r="K64" i="11"/>
  <c r="M34" i="11"/>
  <c r="W31" i="26" l="1"/>
  <c r="M54" i="11"/>
  <c r="M111" i="11" s="1"/>
  <c r="L16" i="27"/>
  <c r="L24" i="27"/>
  <c r="Q22" i="26" l="1"/>
  <c r="G102" i="11" s="1"/>
  <c r="G103" i="11" s="1"/>
  <c r="G105" i="11" s="1"/>
  <c r="G107" i="11" s="1"/>
  <c r="G111" i="11" s="1"/>
  <c r="S20" i="26" l="1"/>
  <c r="L14" i="27"/>
  <c r="W20" i="26" l="1"/>
  <c r="W29" i="26"/>
  <c r="S21" i="26"/>
  <c r="L17" i="27"/>
  <c r="H17" i="27"/>
  <c r="H18" i="27" s="1"/>
  <c r="K101" i="11" l="1"/>
  <c r="K103" i="11" s="1"/>
  <c r="K105" i="11" s="1"/>
  <c r="K107" i="11" s="1"/>
  <c r="K111" i="11" s="1"/>
  <c r="S22" i="26"/>
  <c r="F18" i="27"/>
  <c r="W18" i="26"/>
  <c r="L22" i="27"/>
  <c r="L25" i="27" s="1"/>
  <c r="L26" i="27" s="1"/>
  <c r="W21" i="26" l="1"/>
  <c r="W22" i="26" s="1"/>
  <c r="X22" i="26" s="1"/>
  <c r="W32" i="26" l="1"/>
  <c r="W33" i="26" s="1"/>
  <c r="L12" i="27" l="1"/>
  <c r="D18" i="27" l="1"/>
  <c r="L18" i="27"/>
  <c r="I105" i="11" l="1"/>
  <c r="X13" i="26" s="1"/>
  <c r="I107" i="11" l="1"/>
  <c r="I111" i="11" s="1"/>
</calcChain>
</file>

<file path=xl/sharedStrings.xml><?xml version="1.0" encoding="utf-8"?>
<sst xmlns="http://schemas.openxmlformats.org/spreadsheetml/2006/main" count="716" uniqueCount="244">
  <si>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</si>
  <si>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</si>
  <si>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</si>
  <si>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</si>
  <si>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</si>
  <si>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</si>
  <si>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</si>
  <si>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</si>
  <si>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</si>
  <si>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</si>
  <si>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</si>
  <si>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</si>
  <si>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</si>
  <si>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</si>
  <si>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</si>
  <si>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</si>
  <si>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</si>
  <si>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</si>
  <si>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</si>
  <si>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</si>
  <si>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</si>
  <si>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</si>
  <si>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</si>
  <si>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</si>
  <si>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</si>
  <si>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</si>
  <si>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</si>
  <si>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</si>
  <si>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</si>
  <si>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</si>
  <si>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</si>
  <si>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</si>
  <si>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</si>
  <si>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</si>
  <si>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</si>
  <si>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</si>
  <si>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</si>
  <si>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</si>
  <si>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</si>
  <si>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</si>
  <si>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สินทรัพย์ไม่หมุนเวียนอื่น 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</si>
  <si>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</si>
  <si>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</si>
  <si>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</si>
  <si>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</si>
  <si>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</si>
  <si>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</si>
  <si>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</si>
  <si>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</si>
  <si>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</si>
  <si>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</si>
  <si>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</si>
  <si>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</si>
  <si>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</si>
  <si>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</si>
  <si>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</si>
  <si>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</si>
  <si>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</si>
  <si>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</si>
  <si>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</si>
  <si>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</si>
  <si>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</si>
  <si>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</si>
  <si>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</si>
  <si>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</si>
  <si>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</si>
  <si>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</si>
  <si>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</si>
  <si>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</si>
  <si>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</si>
  <si>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</si>
  <si>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</si>
  <si>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</si>
  <si>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</si>
  <si>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</si>
  <si>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กำไร (ขาดทุน) สะสม</t>
  </si>
  <si>
    <t>ค่าใช้จ่ายในการบริหารและทั่วไป</t>
  </si>
  <si>
    <t xml:space="preserve"> 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</si>
  <si>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</si>
  <si>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</si>
  <si>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</si>
  <si>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</si>
  <si>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</si>
  <si>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</si>
  <si>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</si>
  <si>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</si>
  <si>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</si>
  <si>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</si>
  <si>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</si>
  <si>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</si>
  <si>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</si>
  <si>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</si>
  <si>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</si>
  <si>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</si>
  <si>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</si>
  <si>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</si>
  <si>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 xml:space="preserve">งบการเงินเฉพาะกิจการ 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</si>
  <si>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</si>
  <si>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</si>
  <si>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</si>
  <si>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</si>
  <si>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</si>
  <si>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</si>
  <si>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</si>
  <si>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</si>
  <si>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</si>
  <si>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</si>
  <si>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</si>
  <si>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</si>
  <si>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</si>
  <si>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</si>
  <si>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</si>
  <si>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</si>
  <si>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</si>
  <si>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</si>
  <si>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</si>
  <si>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</si>
  <si>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</si>
  <si>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</si>
  <si>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</si>
  <si>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ในตราสารทุนด้วยมูลค่ายุติธรรม</t>
  </si>
  <si>
    <t>สินทรัพย์สิทธิการใช้</t>
  </si>
  <si>
    <t>สินทรัพย์ที่เกิดจากสัญญา-หมุนเวียน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</si>
  <si>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</si>
  <si>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</si>
  <si>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</si>
  <si>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</si>
  <si>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</si>
  <si>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</si>
  <si>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หนี้สินที่เกิดจากสัญญา - หมุนเวียน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</si>
  <si>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</si>
  <si>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</si>
  <si>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</si>
  <si>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</si>
  <si>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</si>
  <si>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จ่ายชำระหนี้สินตามสัญญาเช่า</t>
  </si>
  <si>
    <t>เงินสดและรายการเทียบเท่าเงินสดลดลง - สุทธิ</t>
  </si>
  <si>
    <t>ส่วนแบ่งกำไรจากเงินลงทุนในบริษัทร่วม</t>
  </si>
  <si>
    <t>ขาดทุนก่อนภาษีเงินได้</t>
  </si>
  <si>
    <t>ขาดทุนต่อหุ้น (บาท)</t>
  </si>
  <si>
    <t>ขาดทุนจากการดำเนินงานก่อนการเปลี่ยนแปลงในสินทรัพย์และหนี้สินดำเนินงาน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</si>
  <si>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</si>
  <si>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</si>
  <si>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</si>
  <si>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</si>
  <si>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</si>
  <si>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</si>
  <si>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</si>
  <si>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หนี้สินตามสัญญาเช่าส่วนที่ถึงกำหนดชำระภายในหนึ่งปี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</si>
  <si>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</si>
  <si>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</si>
  <si>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</si>
  <si>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</si>
  <si>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</si>
  <si>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</si>
  <si>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เงินสดจ่ายซื้อเงินลงทุนในบริษัทย่อย</t>
  </si>
  <si>
    <t>ส่วนปรับปรุงอาคารและอุปกรณ์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</si>
  <si>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</si>
  <si>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</si>
  <si>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>ยอดคงเหลือ ณ วันที่ 1 มกราคม 2566</t>
  </si>
  <si>
    <t>ค่าใช้จ่ายในการให้บริการสินเชื่อ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</si>
  <si>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</si>
  <si>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</si>
  <si>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กำไรจากเงินลงทุน/ ตัดจำหน่ายกำไรจากการวัดมูลค่าเงินลงทุน</t>
  </si>
  <si>
    <t>สำหรับโครงการผลประโยชน์ของพนักงาน - สุทธิจากภาษี</t>
  </si>
  <si>
    <t>ขาดทุนจากการประมาณการตามหลักคณิตศาสตร์ประกันภัย</t>
  </si>
  <si>
    <t>เงินสดรับจากการขายอุปกรณ์</t>
  </si>
  <si>
    <t>เงินสดรับจากการขายสินทรัพย์ทางการเงินไม่หมุนเวียนอื่น</t>
  </si>
  <si>
    <t>เงินกู้ยืมระยะสั้นและดอกเบี้ยค้างจ่ายจากบุคคลและกิจการอื่น</t>
  </si>
  <si>
    <t>เงินให้กู้ยืมระยะสั้นและดอกเบี้ยค้างรับ</t>
  </si>
  <si>
    <t>- กิจการที่เกี่ยวข้องกัน</t>
  </si>
  <si>
    <t>เงินมัดจำเพื่อการลงทุนในธุรกิจอสังหาริมทรัพย์</t>
  </si>
  <si>
    <t>ยอดคงเหลือ ณ วันที่ 1 มกราคม 2567</t>
  </si>
  <si>
    <t xml:space="preserve">ทุนที่ออกและชำระเต็มมูลค่าแล้ว - 2,790,445,844 หุ้น มูลค่าหุ้นละ 1 บาท </t>
  </si>
  <si>
    <t>ส่วนเกิน (ส่วนต่ำ) มูลค่าหุ้นสามัญ</t>
  </si>
  <si>
    <t>4,7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</si>
  <si>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</si>
  <si>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</si>
  <si>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</si>
  <si>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</si>
  <si>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เงินให้กู้ยืมระยะสั้นแก่กิจการอื่นเพิ่มขึ้น</t>
  </si>
  <si>
    <t>เงินสดจ่ายจากการดำเนินงาน</t>
  </si>
  <si>
    <t>เงินกู้ยืมระยะสั้นจากกิจการที่เกี่ยวข้องกันเพิ่มขึ้น</t>
  </si>
  <si>
    <t>ส่วนเกิน (ส่วนต่ำ)</t>
  </si>
  <si>
    <t>ขาดทุนจากการตัดจำหน่ายภาษีเงินได้ถูกหัก ณ ที่จ่าย</t>
  </si>
  <si>
    <t>ขาดทุน (กำไร) ที่ยังไม่เกิดขึ้นจากอัตราแลกเปลี่ยน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</si>
  <si>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</si>
  <si>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</si>
  <si>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</si>
  <si>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เงินสดสุทธิใช้ไปในกิจกรรมดำเนินงาน</t>
  </si>
  <si>
    <t>เงินสดสุทธิได้มาจาก (ใช้ไปใน) กิจกรรมลงทุน</t>
  </si>
  <si>
    <t>เงินมัดจำรับเพื่อขายเงินลงทุน</t>
  </si>
  <si>
    <t>เงินมัดจำรับจากบริษัทย่อยเพื่อการลงทุนในธุรกิจอสังหาริมทรัพย์</t>
  </si>
  <si>
    <t>ขาดทุนจากการขายอสังหาริมทรัพย์เพื่อการลงทุน</t>
  </si>
  <si>
    <t>เงินจ่ายล่วงหน้าสำหรับการจัดหาแหล่งเงินทุน</t>
  </si>
  <si>
    <t>เงินสดรับจากการจำหน่ายอสังหาริมทรัพย์เพื่อการลงทุน</t>
  </si>
  <si>
    <t>รายได้จากการให้บริการ</t>
  </si>
  <si>
    <t>ต้นทุนการให้บริการ</t>
  </si>
  <si>
    <t>กำไร (ขาดทุน) จากการวัดมูลค่าเงินลงทุนในตราสารทุนด้วยมูลค่ายุติธรรม</t>
  </si>
  <si>
    <t>ผ่านกำไร (ขาดทุน) เบ็ดเสร็จอื่น - สุทธิจากภาษี</t>
  </si>
  <si>
    <t>3 M</t>
  </si>
  <si>
    <t>Conso</t>
  </si>
  <si>
    <t>Sparate</t>
  </si>
  <si>
    <t xml:space="preserve">ทุนจดทะเบียน -  4,153,504,445 หุ้น ในปี 2567 และ 4,278,341,745 หุ้น  </t>
  </si>
  <si>
    <t>ในปี 2566 มูลค่าหุ้นละ 1 บาท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</si>
  <si>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</si>
  <si>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 - สุทธิจากส่วนที่ถึงกำหนดชำระภายในหนึ่งปี</t>
  </si>
  <si>
    <t>เงินกู้ยืมระยะยาวจากกิจการที่เกี่ยวข้องกันส่วนที่ถึงกำหนดชำระภายในหนึ่งปี</t>
  </si>
  <si>
    <t>เงินกู้ยืมระยะยาวจากกิจการที่เกี่ยวข้องกัน - สุทธิจากส่วนที่ถึงกำหนด</t>
  </si>
  <si>
    <t>ชำระภายในหนึ่งปี</t>
  </si>
  <si>
    <t>ขาดทุนจากกิจกรรมดำเนินงาน</t>
  </si>
  <si>
    <t>กำไรจากการได้มาซึ่งสินทรัพย์สิทธิการใช้</t>
  </si>
  <si>
    <t>เงินสดรับจากลูกหนี้ตามสัญญาเช่าเงินทุน</t>
  </si>
  <si>
    <t>เงินกู้ยืมระยะยาวจากกิจการที่เกี่ยวข้องกันเพิ่มขึ้น</t>
  </si>
  <si>
    <t xml:space="preserve">เงินให้กู้ยืมระยะสั้นแก่กิจการที่เกี่ยวข้องกันลดลง (เพิ่มขึ้น) 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</si>
  <si>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</si>
  <si>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30 กันยายน 2567</t>
  </si>
  <si>
    <t>ณ 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</si>
  <si>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</si>
  <si>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</si>
  <si>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กำไรจากการจำหน่ายสินทรัพย์ทางการเงินไม่หมุนเวียนอื่น</t>
  </si>
  <si>
    <t>ผลต่างจากการปรับลดค่าเช่า</t>
  </si>
  <si>
    <t>เงินสดรับจากการขายเงินลงทุนในบริษัทย่อยโดยไม่สูญเสียการควบคุม</t>
  </si>
  <si>
    <t>สำหรับงวดเก้าเดือนสิ้นสุดวันที่ 30 กันยายน 2567</t>
  </si>
  <si>
    <t>รายได้จากการขาย</t>
  </si>
  <si>
    <t>ต้นทุนขาย</t>
  </si>
  <si>
    <t>หนี้สินที่เกิดจากสัญญา-ไม่หมุนเวียน</t>
  </si>
  <si>
    <t>เงินกู้ยืมระยะสั้นจากบุคคลและกิจการอื่นลดลง</t>
  </si>
  <si>
    <t>ขาดทุนจากการจำหน่ายและตัดจำหน่ายทรัพย์สิน</t>
  </si>
  <si>
    <t>หนี้สินที่เกิดจากสัญญา - ไม่หมุนเวียน</t>
  </si>
  <si>
    <t>สินทรัพย์ที่เกิดจากสัญญา - หมุนเวียน</t>
  </si>
  <si>
    <t>เงินสดสุทธิได้มาจากกิจกรรมจัดหาเงิน</t>
  </si>
  <si>
    <t>ต้นทุนการพัฒนาอสังหาริมทรัพย์เพื่อขาย</t>
  </si>
  <si>
    <t>เงินฝากสถาบันการเงินที่มีภาระค้ำประกันเพิ่มขึ้น</t>
  </si>
  <si>
    <t>5, 7</t>
  </si>
  <si>
    <t>5, 8</t>
  </si>
  <si>
    <t>5, 10</t>
  </si>
  <si>
    <t>5, 21</t>
  </si>
  <si>
    <t>5, 22</t>
  </si>
  <si>
    <r>
      <rPr>
        <i/>
        <sz val="14"/>
        <color theme="1"/>
        <rFont val="Angsana New"/>
        <family val="1"/>
      </rPr>
      <t>5,</t>
    </r>
    <r>
      <rPr>
        <i/>
        <sz val="14"/>
        <color rgb="FFFF0000"/>
        <rFont val="Angsana New"/>
        <family val="1"/>
      </rPr>
      <t xml:space="preserve"> </t>
    </r>
    <r>
      <rPr>
        <i/>
        <sz val="14"/>
        <rFont val="Angsana New"/>
        <family val="1"/>
      </rPr>
      <t>16</t>
    </r>
  </si>
  <si>
    <t>5, 7, 10</t>
  </si>
  <si>
    <t>5, 16</t>
  </si>
  <si>
    <t>จ่ายชำระเงินกู้ยืมระยะยาวจากกิจการที่เกี่ยวข้องกัน</t>
  </si>
  <si>
    <t>เงินให้สินเชื่อ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</si>
</sst>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</numFmts>
  <fonts count="62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i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7" fillId="0" borderId="0"/>
    <xf numFmtId="9" fontId="8" fillId="0" borderId="0"/>
    <xf numFmtId="165" fontId="9" fillId="0" borderId="0" applyFont="0" applyBorder="0" applyAlignment="0"/>
    <xf numFmtId="165" fontId="3" fillId="0" borderId="0" applyFont="0" applyFill="0" applyBorder="0" applyAlignment="0" applyProtection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9" fontId="12" fillId="0" borderId="0" applyFill="0" applyBorder="0" applyAlignment="0" applyProtection="0"/>
    <xf numFmtId="40" fontId="12" fillId="0" borderId="0" applyFill="0" applyBorder="0" applyAlignment="0" applyProtection="0"/>
    <xf numFmtId="175" fontId="4" fillId="2" borderId="0" applyFill="0" applyBorder="0" applyAlignment="0">
      <alignment vertical="top"/>
    </xf>
    <xf numFmtId="176" fontId="4" fillId="0" borderId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73" fontId="13" fillId="0" borderId="0"/>
    <xf numFmtId="173" fontId="8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77" fontId="4" fillId="2" borderId="1" applyFill="0" applyBorder="0" applyAlignment="0">
      <alignment horizontal="right"/>
    </xf>
    <xf numFmtId="171" fontId="13" fillId="0" borderId="0"/>
    <xf numFmtId="171" fontId="8" fillId="0" borderId="0"/>
    <xf numFmtId="170" fontId="13" fillId="0" borderId="0"/>
    <xf numFmtId="170" fontId="8" fillId="0" borderId="0"/>
    <xf numFmtId="0" fontId="17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38" fontId="23" fillId="3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8" fillId="0" borderId="0">
      <alignment horizontal="left"/>
    </xf>
    <xf numFmtId="0" fontId="27" fillId="0" borderId="4">
      <alignment horizontal="left" vertical="top"/>
    </xf>
    <xf numFmtId="0" fontId="29" fillId="0" borderId="0">
      <alignment horizontal="left"/>
    </xf>
    <xf numFmtId="0" fontId="30" fillId="0" borderId="4">
      <alignment horizontal="left" vertical="top"/>
    </xf>
    <xf numFmtId="0" fontId="31" fillId="0" borderId="0">
      <alignment horizontal="left"/>
    </xf>
    <xf numFmtId="179" fontId="12" fillId="0" borderId="0" applyFill="0" applyBorder="0" applyAlignment="0" applyProtection="0"/>
    <xf numFmtId="10" fontId="23" fillId="4" borderId="5" applyNumberFormat="0" applyBorder="0" applyAlignment="0" applyProtection="0"/>
    <xf numFmtId="37" fontId="32" fillId="0" borderId="0"/>
    <xf numFmtId="172" fontId="33" fillId="0" borderId="0"/>
    <xf numFmtId="0" fontId="51" fillId="0" borderId="0"/>
    <xf numFmtId="0" fontId="4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56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5" fillId="0" borderId="0"/>
    <xf numFmtId="0" fontId="36" fillId="0" borderId="0">
      <alignment horizontal="left"/>
    </xf>
    <xf numFmtId="178" fontId="4" fillId="2" borderId="0" applyFill="0" applyBorder="0" applyAlignment="0" applyProtection="0">
      <protection locked="0"/>
    </xf>
    <xf numFmtId="166" fontId="4" fillId="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37" fontId="7" fillId="0" borderId="0"/>
    <xf numFmtId="1" fontId="10" fillId="0" borderId="6" applyNumberFormat="0" applyFill="0" applyAlignment="0" applyProtection="0">
      <alignment horizontal="center" vertical="center"/>
    </xf>
    <xf numFmtId="0" fontId="20" fillId="0" borderId="7">
      <alignment vertical="center"/>
    </xf>
    <xf numFmtId="3" fontId="37" fillId="5" borderId="5">
      <alignment horizontal="left" vertical="top" wrapText="1"/>
      <protection locked="0"/>
    </xf>
    <xf numFmtId="0" fontId="38" fillId="0" borderId="0">
      <alignment horizontal="left"/>
    </xf>
    <xf numFmtId="0" fontId="21" fillId="0" borderId="0">
      <alignment horizontal="left"/>
    </xf>
    <xf numFmtId="0" fontId="29" fillId="0" borderId="0"/>
    <xf numFmtId="0" fontId="28" fillId="0" borderId="0"/>
    <xf numFmtId="0" fontId="21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41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7" fillId="0" borderId="0"/>
    <xf numFmtId="43" fontId="9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5" fillId="0" borderId="8" xfId="0" applyFont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6" fillId="0" borderId="0" xfId="65" applyFont="1" applyAlignment="1">
      <alignment vertical="center"/>
    </xf>
    <xf numFmtId="0" fontId="5" fillId="0" borderId="0" xfId="65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38" fontId="6" fillId="0" borderId="0" xfId="67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164" fontId="5" fillId="0" borderId="0" xfId="67" applyNumberFormat="1" applyFont="1" applyAlignment="1">
      <alignment vertical="center"/>
    </xf>
    <xf numFmtId="38" fontId="5" fillId="0" borderId="0" xfId="67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4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4" fontId="5" fillId="0" borderId="0" xfId="67" applyNumberFormat="1" applyFont="1" applyAlignment="1">
      <alignment horizontal="center" vertical="center"/>
    </xf>
    <xf numFmtId="164" fontId="5" fillId="0" borderId="9" xfId="67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37" fontId="6" fillId="0" borderId="0" xfId="67" applyNumberFormat="1" applyFont="1" applyAlignment="1">
      <alignment vertical="center"/>
    </xf>
    <xf numFmtId="0" fontId="6" fillId="0" borderId="0" xfId="67" applyFont="1" applyAlignment="1">
      <alignment vertical="center"/>
    </xf>
    <xf numFmtId="0" fontId="5" fillId="0" borderId="0" xfId="65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4" fontId="5" fillId="0" borderId="8" xfId="0" applyNumberFormat="1" applyFont="1" applyBorder="1" applyAlignment="1">
      <alignment horizontal="center" vertical="center"/>
    </xf>
    <xf numFmtId="38" fontId="5" fillId="0" borderId="8" xfId="0" applyNumberFormat="1" applyFont="1" applyBorder="1" applyAlignment="1">
      <alignment horizontal="center" vertical="center"/>
    </xf>
    <xf numFmtId="38" fontId="5" fillId="0" borderId="0" xfId="0" applyNumberFormat="1" applyFont="1"/>
    <xf numFmtId="37" fontId="5" fillId="0" borderId="8" xfId="0" applyNumberFormat="1" applyFont="1" applyBorder="1" applyAlignment="1">
      <alignment horizontal="center" vertical="center"/>
    </xf>
    <xf numFmtId="37" fontId="5" fillId="0" borderId="8" xfId="0" applyNumberFormat="1" applyFont="1" applyBorder="1" applyAlignment="1">
      <alignment horizontal="right" vertical="center"/>
    </xf>
    <xf numFmtId="0" fontId="5" fillId="0" borderId="0" xfId="0" applyFont="1"/>
    <xf numFmtId="164" fontId="5" fillId="0" borderId="10" xfId="67" applyNumberFormat="1" applyFont="1" applyBorder="1" applyAlignment="1">
      <alignment vertical="center"/>
    </xf>
    <xf numFmtId="164" fontId="5" fillId="0" borderId="3" xfId="67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0" xfId="55" applyFont="1"/>
    <xf numFmtId="180" fontId="5" fillId="0" borderId="0" xfId="58" applyNumberFormat="1" applyFont="1" applyAlignment="1">
      <alignment horizontal="center" vertical="center"/>
    </xf>
    <xf numFmtId="182" fontId="5" fillId="0" borderId="0" xfId="4" applyNumberFormat="1" applyFont="1" applyFill="1" applyBorder="1" applyAlignment="1">
      <alignment vertical="center"/>
    </xf>
    <xf numFmtId="182" fontId="5" fillId="0" borderId="0" xfId="4" applyNumberFormat="1" applyFont="1" applyFill="1" applyAlignment="1">
      <alignment horizontal="center" vertical="center"/>
    </xf>
    <xf numFmtId="182" fontId="5" fillId="0" borderId="0" xfId="4" applyNumberFormat="1" applyFont="1" applyFill="1" applyAlignment="1">
      <alignment vertical="center"/>
    </xf>
    <xf numFmtId="182" fontId="5" fillId="0" borderId="1" xfId="4" applyNumberFormat="1" applyFont="1" applyFill="1" applyBorder="1" applyAlignment="1">
      <alignment vertical="center"/>
    </xf>
    <xf numFmtId="182" fontId="5" fillId="0" borderId="0" xfId="4" applyNumberFormat="1" applyFont="1" applyFill="1" applyBorder="1" applyAlignment="1">
      <alignment horizontal="right" vertical="center"/>
    </xf>
    <xf numFmtId="182" fontId="5" fillId="0" borderId="0" xfId="4" applyNumberFormat="1" applyFont="1" applyFill="1" applyBorder="1" applyAlignment="1">
      <alignment horizontal="center" vertical="center"/>
    </xf>
    <xf numFmtId="38" fontId="52" fillId="0" borderId="0" xfId="0" applyNumberFormat="1" applyFont="1" applyAlignment="1">
      <alignment vertical="center"/>
    </xf>
    <xf numFmtId="182" fontId="5" fillId="0" borderId="3" xfId="4" applyNumberFormat="1" applyFont="1" applyFill="1" applyBorder="1" applyAlignment="1">
      <alignment horizontal="center" vertical="center"/>
    </xf>
    <xf numFmtId="164" fontId="5" fillId="0" borderId="0" xfId="67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180" fontId="5" fillId="0" borderId="8" xfId="58" applyNumberFormat="1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182" fontId="5" fillId="0" borderId="0" xfId="4" applyNumberFormat="1" applyFont="1" applyFill="1" applyBorder="1" applyAlignment="1">
      <alignment horizontal="center"/>
    </xf>
    <xf numFmtId="0" fontId="6" fillId="0" borderId="0" xfId="66" applyFont="1"/>
    <xf numFmtId="182" fontId="57" fillId="0" borderId="0" xfId="65" applyNumberFormat="1" applyFont="1" applyAlignment="1">
      <alignment vertical="center"/>
    </xf>
    <xf numFmtId="0" fontId="6" fillId="0" borderId="0" xfId="0" applyFont="1"/>
    <xf numFmtId="165" fontId="5" fillId="0" borderId="0" xfId="4" applyFont="1" applyFill="1" applyAlignment="1">
      <alignment horizontal="center" vertical="center"/>
    </xf>
    <xf numFmtId="182" fontId="5" fillId="0" borderId="8" xfId="4" applyNumberFormat="1" applyFont="1" applyFill="1" applyBorder="1" applyAlignment="1">
      <alignment vertical="center"/>
    </xf>
    <xf numFmtId="165" fontId="5" fillId="0" borderId="0" xfId="4" applyFont="1" applyFill="1" applyBorder="1" applyAlignment="1">
      <alignment horizontal="center" vertical="center"/>
    </xf>
    <xf numFmtId="182" fontId="5" fillId="0" borderId="10" xfId="4" applyNumberFormat="1" applyFont="1" applyFill="1" applyBorder="1" applyAlignment="1">
      <alignment vertical="center"/>
    </xf>
    <xf numFmtId="169" fontId="49" fillId="0" borderId="0" xfId="0" applyNumberFormat="1" applyFont="1" applyAlignment="1">
      <alignment horizontal="center" vertical="center"/>
    </xf>
    <xf numFmtId="182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vertical="center"/>
    </xf>
    <xf numFmtId="182" fontId="5" fillId="0" borderId="9" xfId="4" applyNumberFormat="1" applyFont="1" applyFill="1" applyBorder="1" applyAlignment="1">
      <alignment vertical="center"/>
    </xf>
    <xf numFmtId="0" fontId="53" fillId="0" borderId="0" xfId="0" applyFont="1"/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82" fontId="5" fillId="0" borderId="0" xfId="65" applyNumberFormat="1" applyFont="1" applyAlignment="1">
      <alignment vertical="center"/>
    </xf>
    <xf numFmtId="183" fontId="5" fillId="0" borderId="9" xfId="4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164" fontId="5" fillId="0" borderId="8" xfId="67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182" fontId="5" fillId="0" borderId="3" xfId="4" applyNumberFormat="1" applyFont="1" applyFill="1" applyBorder="1" applyAlignment="1">
      <alignment vertical="center"/>
    </xf>
    <xf numFmtId="38" fontId="54" fillId="0" borderId="0" xfId="0" applyNumberFormat="1" applyFont="1" applyAlignment="1">
      <alignment vertical="center"/>
    </xf>
    <xf numFmtId="0" fontId="5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65" applyFont="1" applyAlignment="1">
      <alignment horizontal="right" vertical="center"/>
    </xf>
    <xf numFmtId="38" fontId="54" fillId="0" borderId="0" xfId="67" applyNumberFormat="1" applyFont="1" applyAlignment="1">
      <alignment vertical="center"/>
    </xf>
    <xf numFmtId="165" fontId="5" fillId="0" borderId="0" xfId="4" applyFont="1" applyFill="1"/>
    <xf numFmtId="165" fontId="5" fillId="0" borderId="0" xfId="4" applyFont="1" applyFill="1" applyBorder="1"/>
    <xf numFmtId="164" fontId="5" fillId="0" borderId="0" xfId="4" applyNumberFormat="1" applyFont="1" applyFill="1"/>
    <xf numFmtId="164" fontId="5" fillId="0" borderId="0" xfId="0" applyNumberFormat="1" applyFont="1"/>
    <xf numFmtId="0" fontId="54" fillId="0" borderId="0" xfId="0" applyFont="1" applyAlignment="1">
      <alignment vertical="center"/>
    </xf>
    <xf numFmtId="182" fontId="5" fillId="0" borderId="8" xfId="4" applyNumberFormat="1" applyFont="1" applyFill="1" applyBorder="1" applyAlignment="1">
      <alignment horizontal="center" vertical="center"/>
    </xf>
    <xf numFmtId="182" fontId="5" fillId="0" borderId="0" xfId="4" applyNumberFormat="1" applyFont="1" applyFill="1"/>
    <xf numFmtId="182" fontId="5" fillId="0" borderId="1" xfId="4" applyNumberFormat="1" applyFont="1" applyFill="1" applyBorder="1" applyAlignment="1">
      <alignment horizontal="center" vertical="center"/>
    </xf>
    <xf numFmtId="182" fontId="5" fillId="0" borderId="0" xfId="65" applyNumberFormat="1" applyFont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165" fontId="6" fillId="0" borderId="0" xfId="4" applyFont="1" applyFill="1" applyAlignment="1">
      <alignment vertical="center"/>
    </xf>
    <xf numFmtId="38" fontId="5" fillId="0" borderId="0" xfId="0" applyNumberFormat="1" applyFont="1" applyAlignment="1">
      <alignment horizontal="right"/>
    </xf>
    <xf numFmtId="0" fontId="49" fillId="0" borderId="0" xfId="65" applyFont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8" fontId="5" fillId="0" borderId="0" xfId="67" quotePrefix="1" applyNumberFormat="1" applyFont="1" applyAlignment="1">
      <alignment vertical="center"/>
    </xf>
    <xf numFmtId="182" fontId="5" fillId="0" borderId="0" xfId="4" applyNumberFormat="1" applyFont="1" applyAlignment="1">
      <alignment horizontal="center" vertical="center"/>
    </xf>
    <xf numFmtId="181" fontId="49" fillId="6" borderId="0" xfId="0" applyNumberFormat="1" applyFont="1" applyFill="1" applyAlignment="1">
      <alignment horizontal="center" vertical="center"/>
    </xf>
    <xf numFmtId="181" fontId="49" fillId="0" borderId="0" xfId="0" applyNumberFormat="1" applyFont="1" applyAlignment="1">
      <alignment horizontal="center" vertical="center"/>
    </xf>
    <xf numFmtId="38" fontId="49" fillId="0" borderId="0" xfId="0" quotePrefix="1" applyNumberFormat="1" applyFont="1" applyAlignment="1">
      <alignment horizontal="center" vertical="center"/>
    </xf>
    <xf numFmtId="181" fontId="59" fillId="0" borderId="0" xfId="0" quotePrefix="1" applyNumberFormat="1" applyFont="1" applyAlignment="1">
      <alignment horizontal="center" vertical="center"/>
    </xf>
    <xf numFmtId="38" fontId="60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9" fillId="0" borderId="0" xfId="4" applyFont="1" applyAlignment="1">
      <alignment vertical="center"/>
    </xf>
    <xf numFmtId="165" fontId="5" fillId="0" borderId="0" xfId="4" applyFont="1" applyAlignment="1">
      <alignment vertical="center"/>
    </xf>
    <xf numFmtId="38" fontId="5" fillId="6" borderId="0" xfId="0" applyNumberFormat="1" applyFont="1" applyFill="1" applyAlignment="1">
      <alignment vertical="center"/>
    </xf>
    <xf numFmtId="165" fontId="5" fillId="6" borderId="0" xfId="4" applyFont="1" applyFill="1" applyAlignment="1">
      <alignment vertical="center"/>
    </xf>
    <xf numFmtId="182" fontId="61" fillId="0" borderId="0" xfId="4" applyNumberFormat="1" applyFont="1" applyFill="1" applyBorder="1" applyAlignment="1"/>
    <xf numFmtId="38" fontId="9" fillId="0" borderId="0" xfId="0" applyNumberFormat="1" applyFont="1"/>
    <xf numFmtId="165" fontId="9" fillId="0" borderId="0" xfId="4" applyFont="1"/>
    <xf numFmtId="165" fontId="5" fillId="6" borderId="5" xfId="4" applyFont="1" applyFill="1" applyBorder="1" applyAlignment="1">
      <alignment horizontal="center" vertical="center"/>
    </xf>
    <xf numFmtId="165" fontId="5" fillId="7" borderId="0" xfId="4" applyFont="1" applyFill="1" applyAlignment="1">
      <alignment vertical="center"/>
    </xf>
    <xf numFmtId="182" fontId="5" fillId="7" borderId="8" xfId="4" applyNumberFormat="1" applyFont="1" applyFill="1" applyBorder="1" applyAlignment="1">
      <alignment vertical="center"/>
    </xf>
    <xf numFmtId="182" fontId="5" fillId="7" borderId="3" xfId="4" applyNumberFormat="1" applyFont="1" applyFill="1" applyBorder="1" applyAlignment="1">
      <alignment vertical="center"/>
    </xf>
    <xf numFmtId="182" fontId="5" fillId="7" borderId="0" xfId="4" applyNumberFormat="1" applyFont="1" applyFill="1" applyBorder="1" applyAlignment="1">
      <alignment vertical="center"/>
    </xf>
    <xf numFmtId="182" fontId="5" fillId="7" borderId="0" xfId="4" applyNumberFormat="1" applyFont="1" applyFill="1" applyBorder="1" applyAlignment="1">
      <alignment horizontal="center" vertical="center"/>
    </xf>
    <xf numFmtId="182" fontId="5" fillId="7" borderId="10" xfId="4" applyNumberFormat="1" applyFont="1" applyFill="1" applyBorder="1" applyAlignment="1">
      <alignment vertical="center"/>
    </xf>
    <xf numFmtId="164" fontId="5" fillId="7" borderId="3" xfId="0" applyNumberFormat="1" applyFont="1" applyFill="1" applyBorder="1" applyAlignment="1">
      <alignment vertical="center"/>
    </xf>
    <xf numFmtId="164" fontId="5" fillId="7" borderId="0" xfId="0" applyNumberFormat="1" applyFont="1" applyFill="1" applyAlignment="1">
      <alignment vertical="center"/>
    </xf>
    <xf numFmtId="38" fontId="5" fillId="7" borderId="0" xfId="0" applyNumberFormat="1" applyFont="1" applyFill="1" applyAlignment="1">
      <alignment vertical="center"/>
    </xf>
    <xf numFmtId="182" fontId="5" fillId="7" borderId="8" xfId="4" applyNumberFormat="1" applyFont="1" applyFill="1" applyBorder="1" applyAlignment="1">
      <alignment horizontal="center" vertical="center"/>
    </xf>
    <xf numFmtId="182" fontId="5" fillId="7" borderId="3" xfId="4" applyNumberFormat="1" applyFont="1" applyFill="1" applyBorder="1" applyAlignment="1">
      <alignment horizontal="center" vertical="center"/>
    </xf>
    <xf numFmtId="164" fontId="5" fillId="7" borderId="10" xfId="0" applyNumberFormat="1" applyFont="1" applyFill="1" applyBorder="1" applyAlignment="1">
      <alignment vertical="center"/>
    </xf>
    <xf numFmtId="182" fontId="5" fillId="7" borderId="9" xfId="4" applyNumberFormat="1" applyFont="1" applyFill="1" applyBorder="1" applyAlignment="1">
      <alignment vertical="center"/>
    </xf>
    <xf numFmtId="182" fontId="5" fillId="7" borderId="1" xfId="4" applyNumberFormat="1" applyFont="1" applyFill="1" applyBorder="1" applyAlignment="1">
      <alignment vertical="center"/>
    </xf>
    <xf numFmtId="182" fontId="5" fillId="7" borderId="0" xfId="0" applyNumberFormat="1" applyFont="1" applyFill="1" applyAlignment="1">
      <alignment vertical="center"/>
    </xf>
    <xf numFmtId="165" fontId="9" fillId="7" borderId="0" xfId="4" applyFont="1" applyFill="1" applyAlignment="1">
      <alignment vertical="center"/>
    </xf>
    <xf numFmtId="182" fontId="5" fillId="0" borderId="9" xfId="4" applyNumberFormat="1" applyFont="1" applyFill="1" applyBorder="1" applyAlignment="1">
      <alignment horizontal="center" vertical="center"/>
    </xf>
    <xf numFmtId="37" fontId="54" fillId="0" borderId="0" xfId="0" applyNumberFormat="1" applyFont="1" applyAlignment="1">
      <alignment vertical="center"/>
    </xf>
    <xf numFmtId="164" fontId="5" fillId="0" borderId="10" xfId="0" applyNumberFormat="1" applyFont="1" applyBorder="1" applyAlignment="1">
      <alignment horizontal="center" vertical="center"/>
    </xf>
    <xf numFmtId="183" fontId="5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82" fontId="5" fillId="0" borderId="0" xfId="0" applyNumberFormat="1" applyFont="1" applyAlignment="1">
      <alignment horizontal="center" vertical="center"/>
    </xf>
    <xf numFmtId="164" fontId="5" fillId="0" borderId="0" xfId="65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5" fillId="6" borderId="5" xfId="4" applyFont="1" applyFill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5" fillId="0" borderId="3" xfId="65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37" fontId="5" fillId="0" borderId="3" xfId="0" applyNumberFormat="1" applyFont="1" applyBorder="1" applyAlignment="1">
      <alignment horizontal="center" vertical="center"/>
    </xf>
  </cellXfs>
  <cellStyles count="135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amount 2 2" xfId="125" xr:uid="{1F37DD39-7256-4DF7-9C29-6FD410770F2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11 2 2" xfId="127" xr:uid="{7B3BC2EE-4472-4D16-AD62-DF33C882B56E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2 2 2" xfId="129" xr:uid="{5535014C-4965-41F0-A658-303831040C0A}"/>
    <cellStyle name="Comma 2 3" xfId="20" xr:uid="{00000000-0005-0000-0000-000013000000}"/>
    <cellStyle name="Comma 2 3 2" xfId="114" xr:uid="{7296C723-B5CC-4440-BBCA-2B2EC4052346}"/>
    <cellStyle name="Comma 2 3 2 2" xfId="130" xr:uid="{B54F541A-D9D4-4AF4-A362-67F6B5895219}"/>
    <cellStyle name="Comma 2 3 3" xfId="121" xr:uid="{29E0E526-358F-44DA-9E80-C07F80E610CC}"/>
    <cellStyle name="Comma 2 4" xfId="112" xr:uid="{2A6D5EC1-3CE5-4811-8424-228585ABC60C}"/>
    <cellStyle name="Comma 2 4 2" xfId="128" xr:uid="{123BE35E-69F1-4A17-97CC-F28F525A8189}"/>
    <cellStyle name="Comma 2 5" xfId="120" xr:uid="{BB26A203-5CA3-4C09-AD96-8CB49923B8B7}"/>
    <cellStyle name="Comma 3" xfId="21" xr:uid="{00000000-0005-0000-0000-000014000000}"/>
    <cellStyle name="Comma 3 2" xfId="115" xr:uid="{927A7D37-40E8-4077-B652-F6ECC8941471}"/>
    <cellStyle name="Comma 3 2 2" xfId="131" xr:uid="{8476EA81-7125-4688-B82B-4C3BF513BC21}"/>
    <cellStyle name="Comma 4" xfId="22" xr:uid="{00000000-0005-0000-0000-000015000000}"/>
    <cellStyle name="Comma 4 2" xfId="116" xr:uid="{E174D5FD-5699-467E-A5BF-768860A6DA3E}"/>
    <cellStyle name="Comma 4 2 2" xfId="132" xr:uid="{9B0EA7A8-3A3B-4B86-953E-85269F789ACC}"/>
    <cellStyle name="Comma 4 3" xfId="122" xr:uid="{564672D7-6BE9-47C7-8354-B8D7CF5AB8A8}"/>
    <cellStyle name="Comma 5" xfId="110" xr:uid="{C75579F9-5D3F-4829-8703-3FEC3042C411}"/>
    <cellStyle name="Comma 5 2" xfId="126" xr:uid="{6FE1DF32-79FE-4A71-AFE9-0B3E9DFB5DA5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6 2 2" xfId="133" xr:uid="{005EDDBA-0C08-4517-85B6-68BDA099CB31}"/>
    <cellStyle name="Normal 6 3" xfId="123" xr:uid="{2F4692E8-23F6-4D28-A815-8D47959800DE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3 2 2" xfId="134" xr:uid="{D391C787-FA61-4F31-AA67-203F9B89AE58}"/>
    <cellStyle name="Percent 3 3" xfId="124" xr:uid="{529809B4-8206-443A-ACF5-641ECE694905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จุลภาค 2" xfId="119" xr:uid="{4F1F22FB-4EF4-46F9-83B1-FE0024199196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prof\AppData\Local\Temp\0d1247a2-89db-444f-88c4-46f92be741ee_1056FIN110820231602090843T%20(2).zip.1ee\FINANCIAL_STATEMENTS.XLSX" TargetMode="External"/><Relationship Id="rId1" Type="http://schemas.openxmlformats.org/officeDocument/2006/relationships/externalLinkPath" Target="/Users/bprof/AppData/Local/Temp/0d1247a2-89db-444f-88c4-46f92be741ee_1056FIN110820231602090843T%20(2).zip.1ee/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品情"/>
      <sheetName val="免驗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P&amp;LFINAL_-_443"/>
      <sheetName val="P&amp;LFINAL_-_441"/>
      <sheetName val="P&amp;LFINAL_-_442"/>
      <sheetName val="bs is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10">
          <cell r="F10">
            <v>1746.43</v>
          </cell>
        </row>
      </sheetData>
      <sheetData sheetId="880">
        <row r="4">
          <cell r="B4">
            <v>111874</v>
          </cell>
        </row>
      </sheetData>
      <sheetData sheetId="881">
        <row r="10">
          <cell r="F10">
            <v>1746.43</v>
          </cell>
        </row>
      </sheetData>
      <sheetData sheetId="882">
        <row r="4">
          <cell r="B4">
            <v>111874</v>
          </cell>
        </row>
      </sheetData>
      <sheetData sheetId="883">
        <row r="10">
          <cell r="F10">
            <v>1746.43</v>
          </cell>
        </row>
      </sheetData>
      <sheetData sheetId="884">
        <row r="4">
          <cell r="B4">
            <v>111874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>
        <row r="10">
          <cell r="F10">
            <v>1746.43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4">
          <cell r="B4">
            <v>111874</v>
          </cell>
        </row>
      </sheetData>
      <sheetData sheetId="1076">
        <row r="10">
          <cell r="F10">
            <v>1746.43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 refreshError="1"/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4">
          <cell r="B4">
            <v>111874</v>
          </cell>
        </row>
      </sheetData>
      <sheetData sheetId="1089">
        <row r="10">
          <cell r="F10">
            <v>0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/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/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10">
          <cell r="F10">
            <v>1746.43</v>
          </cell>
        </row>
      </sheetData>
      <sheetData sheetId="1220" refreshError="1"/>
      <sheetData sheetId="1221" refreshError="1"/>
      <sheetData sheetId="1222">
        <row r="10">
          <cell r="F10">
            <v>1746.43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/>
      <sheetData sheetId="129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0">
          <cell r="F10">
            <v>1746.43</v>
          </cell>
        </row>
      </sheetData>
      <sheetData sheetId="1322"/>
      <sheetData sheetId="1323">
        <row r="10">
          <cell r="F10">
            <v>1746.43</v>
          </cell>
        </row>
      </sheetData>
      <sheetData sheetId="1324"/>
      <sheetData sheetId="1325">
        <row r="10">
          <cell r="F10">
            <v>1746.43</v>
          </cell>
        </row>
      </sheetData>
      <sheetData sheetId="1326">
        <row r="4">
          <cell r="B4">
            <v>111874</v>
          </cell>
        </row>
      </sheetData>
      <sheetData sheetId="1327">
        <row r="10">
          <cell r="F10">
            <v>6.3812059999999997</v>
          </cell>
        </row>
      </sheetData>
      <sheetData sheetId="1328">
        <row r="10">
          <cell r="F10">
            <v>6.3812059999999997</v>
          </cell>
        </row>
      </sheetData>
      <sheetData sheetId="1329">
        <row r="10">
          <cell r="F10">
            <v>1746.43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>
        <row r="10">
          <cell r="F10">
            <v>6.3812059999999997</v>
          </cell>
        </row>
      </sheetData>
      <sheetData sheetId="1348">
        <row r="10">
          <cell r="F10">
            <v>6.3812059999999997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/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6.3812059999999997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/>
      <sheetData sheetId="1402"/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/>
      <sheetData sheetId="1407">
        <row r="10">
          <cell r="F10">
            <v>1746.43</v>
          </cell>
        </row>
      </sheetData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/>
      <sheetData sheetId="1423"/>
      <sheetData sheetId="1424"/>
      <sheetData sheetId="1425">
        <row r="10">
          <cell r="F10">
            <v>1746.43</v>
          </cell>
        </row>
      </sheetData>
      <sheetData sheetId="1426"/>
      <sheetData sheetId="1427"/>
      <sheetData sheetId="1428">
        <row r="4">
          <cell r="B4">
            <v>111874</v>
          </cell>
        </row>
      </sheetData>
      <sheetData sheetId="1429"/>
      <sheetData sheetId="1430">
        <row r="4">
          <cell r="B4">
            <v>111874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/>
      <sheetData sheetId="1443"/>
      <sheetData sheetId="1444"/>
      <sheetData sheetId="1445">
        <row r="10">
          <cell r="F10">
            <v>1746.43</v>
          </cell>
        </row>
      </sheetData>
      <sheetData sheetId="1446"/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/>
      <sheetData sheetId="1487"/>
      <sheetData sheetId="1488"/>
      <sheetData sheetId="1489">
        <row r="10">
          <cell r="F10">
            <v>1746.43</v>
          </cell>
        </row>
      </sheetData>
      <sheetData sheetId="1490"/>
      <sheetData sheetId="1491"/>
      <sheetData sheetId="1492">
        <row r="4">
          <cell r="B4">
            <v>111874</v>
          </cell>
        </row>
      </sheetData>
      <sheetData sheetId="1493"/>
      <sheetData sheetId="1494"/>
      <sheetData sheetId="1495"/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>
        <row r="10">
          <cell r="F10">
            <v>1746.43</v>
          </cell>
        </row>
      </sheetData>
      <sheetData sheetId="1510"/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/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>
        <row r="10">
          <cell r="F10">
            <v>1746.43</v>
          </cell>
        </row>
      </sheetData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/>
      <sheetData sheetId="1599"/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/>
      <sheetData sheetId="1682"/>
      <sheetData sheetId="1683">
        <row r="4">
          <cell r="B4">
            <v>111874</v>
          </cell>
        </row>
      </sheetData>
      <sheetData sheetId="1684"/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/>
      <sheetData sheetId="1692"/>
      <sheetData sheetId="1693"/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/>
      <sheetData sheetId="1711"/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/>
      <sheetData sheetId="1735"/>
      <sheetData sheetId="1736"/>
      <sheetData sheetId="1737"/>
      <sheetData sheetId="1738"/>
      <sheetData sheetId="1739">
        <row r="10">
          <cell r="F10">
            <v>1746.43</v>
          </cell>
        </row>
      </sheetData>
      <sheetData sheetId="1740"/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>
        <row r="4">
          <cell r="B4">
            <v>111874</v>
          </cell>
        </row>
      </sheetData>
      <sheetData sheetId="1762">
        <row r="10">
          <cell r="F10">
            <v>1746.43</v>
          </cell>
        </row>
      </sheetData>
      <sheetData sheetId="1763"/>
      <sheetData sheetId="1764"/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/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/>
      <sheetData sheetId="1914"/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/>
      <sheetData sheetId="1931"/>
      <sheetData sheetId="1932">
        <row r="4">
          <cell r="B4">
            <v>111874</v>
          </cell>
        </row>
      </sheetData>
      <sheetData sheetId="1933"/>
      <sheetData sheetId="1934"/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 refreshError="1"/>
      <sheetData sheetId="1951"/>
      <sheetData sheetId="1952">
        <row r="10">
          <cell r="F10">
            <v>1746.43</v>
          </cell>
        </row>
      </sheetData>
      <sheetData sheetId="1953"/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>
        <row r="10">
          <cell r="F10">
            <v>1746.43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/>
      <sheetData sheetId="1961"/>
      <sheetData sheetId="1962"/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/>
      <sheetData sheetId="1968"/>
      <sheetData sheetId="1969">
        <row r="10">
          <cell r="F10">
            <v>1746.43</v>
          </cell>
        </row>
      </sheetData>
      <sheetData sheetId="1970"/>
      <sheetData sheetId="1971"/>
      <sheetData sheetId="1972">
        <row r="10">
          <cell r="F10">
            <v>1746.43</v>
          </cell>
        </row>
      </sheetData>
      <sheetData sheetId="1973"/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/>
      <sheetData sheetId="1977"/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4">
          <cell r="B4">
            <v>111874</v>
          </cell>
        </row>
      </sheetData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10">
          <cell r="F10">
            <v>1746.43</v>
          </cell>
        </row>
      </sheetData>
      <sheetData sheetId="2003"/>
      <sheetData sheetId="2004"/>
      <sheetData sheetId="2005"/>
      <sheetData sheetId="2006"/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>
        <row r="10">
          <cell r="F10">
            <v>6.3812059999999997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/>
      <sheetData sheetId="2024"/>
      <sheetData sheetId="2025"/>
      <sheetData sheetId="2026"/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/>
      <sheetData sheetId="2083"/>
      <sheetData sheetId="2084"/>
      <sheetData sheetId="2085"/>
      <sheetData sheetId="2086"/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 refreshError="1"/>
      <sheetData sheetId="2114" refreshError="1"/>
      <sheetData sheetId="2115" refreshError="1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/>
      <sheetData sheetId="2187"/>
      <sheetData sheetId="2188"/>
      <sheetData sheetId="2189">
        <row r="10">
          <cell r="F10">
            <v>1746.43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>
        <row r="10">
          <cell r="F10">
            <v>1746.43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/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10">
          <cell r="F10">
            <v>1746.43</v>
          </cell>
        </row>
      </sheetData>
      <sheetData sheetId="2263"/>
      <sheetData sheetId="2264"/>
      <sheetData sheetId="2265"/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/>
      <sheetData sheetId="2304"/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/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>
        <row r="10">
          <cell r="F10">
            <v>1746.43</v>
          </cell>
        </row>
      </sheetData>
      <sheetData sheetId="2321"/>
      <sheetData sheetId="2322"/>
      <sheetData sheetId="2323">
        <row r="10">
          <cell r="F10">
            <v>1746.43</v>
          </cell>
        </row>
      </sheetData>
      <sheetData sheetId="2324"/>
      <sheetData sheetId="2325"/>
      <sheetData sheetId="2326"/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/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/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/>
      <sheetData sheetId="2370"/>
      <sheetData sheetId="2371">
        <row r="10">
          <cell r="F10">
            <v>1746.43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10">
          <cell r="F10">
            <v>1746.43</v>
          </cell>
        </row>
      </sheetData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>
        <row r="10">
          <cell r="F10">
            <v>6.3812059999999997</v>
          </cell>
        </row>
      </sheetData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10">
          <cell r="F10">
            <v>1746.43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AM_COST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 t="str">
            <v>Pers.no.</v>
          </cell>
        </row>
      </sheetData>
      <sheetData sheetId="543"/>
      <sheetData sheetId="544">
        <row r="2">
          <cell r="B2" t="str">
            <v>Pers.no.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2">
          <cell r="V2">
            <v>2317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B2" t="str">
            <v>Pers.no.</v>
          </cell>
        </row>
      </sheetData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 refreshError="1"/>
      <sheetData sheetId="1752" refreshError="1"/>
      <sheetData sheetId="1753"/>
      <sheetData sheetId="1754"/>
      <sheetData sheetId="1755">
        <row r="2">
          <cell r="V2">
            <v>2317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CST1198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Control_BS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>
        <row r="2">
          <cell r="B2">
            <v>1.9678000000000001E-2</v>
          </cell>
        </row>
      </sheetData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 refreshError="1"/>
      <sheetData sheetId="1693">
        <row r="2">
          <cell r="B2">
            <v>1.9678000000000001E-2</v>
          </cell>
        </row>
      </sheetData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3">
          <cell r="B3" t="str">
            <v>Total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/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/>
      <sheetData sheetId="1766"/>
      <sheetData sheetId="1767">
        <row r="3">
          <cell r="B3" t="str">
            <v>Total</v>
          </cell>
        </row>
      </sheetData>
      <sheetData sheetId="1768">
        <row r="2">
          <cell r="B2">
            <v>0</v>
          </cell>
        </row>
      </sheetData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3">
          <cell r="B3" t="str">
            <v>Total</v>
          </cell>
        </row>
      </sheetData>
      <sheetData sheetId="1788">
        <row r="3">
          <cell r="B3" t="str">
            <v>Total</v>
          </cell>
        </row>
      </sheetData>
      <sheetData sheetId="1789">
        <row r="3">
          <cell r="B3" t="str">
            <v>Total</v>
          </cell>
        </row>
      </sheetData>
      <sheetData sheetId="1790">
        <row r="3">
          <cell r="B3" t="str">
            <v>Total</v>
          </cell>
        </row>
      </sheetData>
      <sheetData sheetId="1791"/>
      <sheetData sheetId="1792"/>
      <sheetData sheetId="1793">
        <row r="3">
          <cell r="B3" t="str">
            <v>Total</v>
          </cell>
        </row>
      </sheetData>
      <sheetData sheetId="1794">
        <row r="3">
          <cell r="B3" t="str">
            <v>Total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/>
      <sheetData sheetId="1840"/>
      <sheetData sheetId="1841"/>
      <sheetData sheetId="1842">
        <row r="2">
          <cell r="B2">
            <v>0</v>
          </cell>
        </row>
      </sheetData>
      <sheetData sheetId="1843"/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/>
      <sheetData sheetId="1862">
        <row r="2">
          <cell r="B2">
            <v>1.9678000000000001E-2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/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/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/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/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3">
          <cell r="B3" t="str">
            <v>Total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/>
      <sheetData sheetId="1956"/>
      <sheetData sheetId="1957"/>
      <sheetData sheetId="1958"/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/>
      <sheetData sheetId="1974"/>
      <sheetData sheetId="1975"/>
      <sheetData sheetId="1976">
        <row r="2">
          <cell r="B2">
            <v>1.9678000000000001E-2</v>
          </cell>
        </row>
      </sheetData>
      <sheetData sheetId="1977"/>
      <sheetData sheetId="1978"/>
      <sheetData sheetId="1979"/>
      <sheetData sheetId="1980">
        <row r="2">
          <cell r="B2">
            <v>1.9678000000000001E-2</v>
          </cell>
        </row>
      </sheetData>
      <sheetData sheetId="198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/>
      <sheetData sheetId="1990"/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/>
      <sheetData sheetId="1996">
        <row r="2">
          <cell r="B2">
            <v>1.9678000000000001E-2</v>
          </cell>
        </row>
      </sheetData>
      <sheetData sheetId="1997"/>
      <sheetData sheetId="1998">
        <row r="3">
          <cell r="B3" t="str">
            <v>Total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/>
      <sheetData sheetId="2008"/>
      <sheetData sheetId="2009"/>
      <sheetData sheetId="2010"/>
      <sheetData sheetId="2011"/>
      <sheetData sheetId="2012">
        <row r="2">
          <cell r="B2">
            <v>1.9678000000000001E-2</v>
          </cell>
        </row>
      </sheetData>
      <sheetData sheetId="2013"/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/>
      <sheetData sheetId="2028"/>
      <sheetData sheetId="2029"/>
      <sheetData sheetId="2030">
        <row r="2">
          <cell r="B2">
            <v>1.9678000000000001E-2</v>
          </cell>
        </row>
      </sheetData>
      <sheetData sheetId="2031"/>
      <sheetData sheetId="2032"/>
      <sheetData sheetId="2033"/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/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/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/>
      <sheetData sheetId="2076"/>
      <sheetData sheetId="2077">
        <row r="2">
          <cell r="B2">
            <v>0</v>
          </cell>
        </row>
      </sheetData>
      <sheetData sheetId="2078"/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/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2">
          <cell r="B2">
            <v>1.9678000000000001E-2</v>
          </cell>
        </row>
      </sheetData>
      <sheetData sheetId="2099"/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/>
      <sheetData sheetId="2114">
        <row r="2">
          <cell r="B2">
            <v>1.9678000000000001E-2</v>
          </cell>
        </row>
      </sheetData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/>
      <sheetData sheetId="2125"/>
      <sheetData sheetId="2126"/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/>
      <sheetData sheetId="2160"/>
      <sheetData sheetId="2161"/>
      <sheetData sheetId="2162">
        <row r="2">
          <cell r="B2">
            <v>0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/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/>
      <sheetData sheetId="2181"/>
      <sheetData sheetId="2182">
        <row r="2">
          <cell r="B2">
            <v>1.9678000000000001E-2</v>
          </cell>
        </row>
      </sheetData>
      <sheetData sheetId="2183"/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/>
      <sheetData sheetId="2205"/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/>
      <sheetData sheetId="2210"/>
      <sheetData sheetId="2211"/>
      <sheetData sheetId="2212"/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/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/>
      <sheetData sheetId="2221"/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/>
      <sheetData sheetId="2245"/>
      <sheetData sheetId="2246"/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/>
      <sheetData sheetId="2261"/>
      <sheetData sheetId="2262"/>
      <sheetData sheetId="2263"/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/>
      <sheetData sheetId="2267"/>
      <sheetData sheetId="2268"/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/>
      <sheetData sheetId="2295"/>
      <sheetData sheetId="2296"/>
      <sheetData sheetId="2297"/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/>
      <sheetData sheetId="2306"/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/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/>
      <sheetData sheetId="2328"/>
      <sheetData sheetId="2329"/>
      <sheetData sheetId="2330"/>
      <sheetData sheetId="2331"/>
      <sheetData sheetId="2332">
        <row r="2">
          <cell r="B2">
            <v>0</v>
          </cell>
        </row>
      </sheetData>
      <sheetData sheetId="2333"/>
      <sheetData sheetId="2334">
        <row r="2">
          <cell r="B2">
            <v>1.9678000000000001E-2</v>
          </cell>
        </row>
      </sheetData>
      <sheetData sheetId="2335"/>
      <sheetData sheetId="2336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/>
      <sheetData sheetId="2348"/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/>
      <sheetData sheetId="2352"/>
      <sheetData sheetId="2353"/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/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/>
      <sheetData sheetId="2369"/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/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2">
          <cell r="B2">
            <v>1.9678000000000001E-2</v>
          </cell>
        </row>
      </sheetData>
      <sheetData sheetId="2403"/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/>
      <sheetData sheetId="2417">
        <row r="2">
          <cell r="B2">
            <v>0</v>
          </cell>
        </row>
      </sheetData>
      <sheetData sheetId="2418"/>
      <sheetData sheetId="2419"/>
      <sheetData sheetId="2420"/>
      <sheetData sheetId="2421"/>
      <sheetData sheetId="2422">
        <row r="2">
          <cell r="B2">
            <v>1.9678000000000001E-2</v>
          </cell>
        </row>
      </sheetData>
      <sheetData sheetId="2423" refreshError="1"/>
      <sheetData sheetId="2424" refreshError="1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3">
          <cell r="B3" t="str">
            <v>Total</v>
          </cell>
        </row>
      </sheetData>
      <sheetData sheetId="2456">
        <row r="3">
          <cell r="B3" t="str">
            <v>Total</v>
          </cell>
        </row>
      </sheetData>
      <sheetData sheetId="2457">
        <row r="3">
          <cell r="B3" t="str">
            <v>Total</v>
          </cell>
        </row>
      </sheetData>
      <sheetData sheetId="2458">
        <row r="3">
          <cell r="B3" t="str">
            <v>Total</v>
          </cell>
        </row>
      </sheetData>
      <sheetData sheetId="2459"/>
      <sheetData sheetId="2460">
        <row r="3">
          <cell r="B3" t="str">
            <v>Total</v>
          </cell>
        </row>
      </sheetData>
      <sheetData sheetId="2461">
        <row r="3">
          <cell r="B3" t="str">
            <v>Total</v>
          </cell>
        </row>
      </sheetData>
      <sheetData sheetId="2462">
        <row r="3">
          <cell r="B3" t="str">
            <v>Total</v>
          </cell>
        </row>
      </sheetData>
      <sheetData sheetId="2463">
        <row r="3">
          <cell r="B3" t="str">
            <v>Total</v>
          </cell>
        </row>
      </sheetData>
      <sheetData sheetId="2464">
        <row r="3">
          <cell r="B3" t="str">
            <v>Total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/>
      <sheetData sheetId="2486"/>
      <sheetData sheetId="2487"/>
      <sheetData sheetId="2488">
        <row r="2">
          <cell r="B2">
            <v>0</v>
          </cell>
        </row>
      </sheetData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3">
          <cell r="B3" t="str">
            <v>Total</v>
          </cell>
        </row>
      </sheetData>
      <sheetData sheetId="2528">
        <row r="3">
          <cell r="B3" t="str">
            <v>Total</v>
          </cell>
        </row>
      </sheetData>
      <sheetData sheetId="2529">
        <row r="3">
          <cell r="B3" t="str">
            <v>Total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>
        <row r="3">
          <cell r="B3" t="str">
            <v>Total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>
        <row r="2">
          <cell r="B2">
            <v>1.9678000000000001E-2</v>
          </cell>
        </row>
      </sheetData>
      <sheetData sheetId="2588"/>
      <sheetData sheetId="2589"/>
      <sheetData sheetId="2590"/>
      <sheetData sheetId="2591"/>
      <sheetData sheetId="2592"/>
      <sheetData sheetId="2593"/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/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/>
      <sheetData sheetId="2636"/>
      <sheetData sheetId="2637"/>
      <sheetData sheetId="2638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3">
          <cell r="B3" t="str">
            <v>Total</v>
          </cell>
        </row>
      </sheetData>
      <sheetData sheetId="2655"/>
      <sheetData sheetId="2656"/>
      <sheetData sheetId="2657"/>
      <sheetData sheetId="2658"/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3">
          <cell r="B3" t="str">
            <v>Total</v>
          </cell>
        </row>
      </sheetData>
      <sheetData sheetId="2694"/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/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2">
          <cell r="B2">
            <v>0</v>
          </cell>
        </row>
      </sheetData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>
        <row r="2">
          <cell r="B2">
            <v>0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/>
      <sheetData sheetId="2753"/>
      <sheetData sheetId="2754">
        <row r="2">
          <cell r="B2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>
            <v>0</v>
          </cell>
        </row>
      </sheetData>
      <sheetData sheetId="2879"/>
      <sheetData sheetId="2880"/>
      <sheetData sheetId="2881"/>
      <sheetData sheetId="2882">
        <row r="2">
          <cell r="B2">
            <v>0</v>
          </cell>
        </row>
      </sheetData>
      <sheetData sheetId="2883"/>
      <sheetData sheetId="2884"/>
      <sheetData sheetId="2885">
        <row r="2">
          <cell r="B2">
            <v>0</v>
          </cell>
        </row>
      </sheetData>
      <sheetData sheetId="2886"/>
      <sheetData sheetId="2887"/>
      <sheetData sheetId="2888"/>
      <sheetData sheetId="2889"/>
      <sheetData sheetId="2890">
        <row r="2">
          <cell r="B2">
            <v>0</v>
          </cell>
        </row>
      </sheetData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>
        <row r="3">
          <cell r="B3" t="str">
            <v>Total</v>
          </cell>
        </row>
      </sheetData>
      <sheetData sheetId="2897"/>
      <sheetData sheetId="2898"/>
      <sheetData sheetId="2899"/>
      <sheetData sheetId="2900">
        <row r="2">
          <cell r="B2">
            <v>0</v>
          </cell>
        </row>
      </sheetData>
      <sheetData sheetId="2901">
        <row r="3">
          <cell r="B3" t="str">
            <v>Total</v>
          </cell>
        </row>
      </sheetData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>
        <row r="2">
          <cell r="B2">
            <v>0</v>
          </cell>
        </row>
      </sheetData>
      <sheetData sheetId="2989"/>
      <sheetData sheetId="2990"/>
      <sheetData sheetId="2991"/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/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/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1.9678000000000001E-2</v>
          </cell>
        </row>
      </sheetData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/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>
        <row r="2">
          <cell r="B2">
            <v>0</v>
          </cell>
        </row>
      </sheetData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>
        <row r="2">
          <cell r="B2">
            <v>0</v>
          </cell>
        </row>
      </sheetData>
      <sheetData sheetId="3257"/>
      <sheetData sheetId="3258"/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0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>
            <v>0</v>
          </cell>
        </row>
      </sheetData>
      <sheetData sheetId="3346"/>
      <sheetData sheetId="3347"/>
      <sheetData sheetId="3348"/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2">
          <cell r="B2">
            <v>0</v>
          </cell>
        </row>
      </sheetData>
      <sheetData sheetId="3435"/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>
        <row r="2">
          <cell r="B2">
            <v>0</v>
          </cell>
        </row>
      </sheetData>
      <sheetData sheetId="3524"/>
      <sheetData sheetId="3525"/>
      <sheetData sheetId="3526"/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>
            <v>0</v>
          </cell>
        </row>
      </sheetData>
      <sheetData sheetId="3613"/>
      <sheetData sheetId="3614"/>
      <sheetData sheetId="3615"/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>
        <row r="2">
          <cell r="B2">
            <v>0</v>
          </cell>
        </row>
      </sheetData>
      <sheetData sheetId="3702"/>
      <sheetData sheetId="3703"/>
      <sheetData sheetId="3704"/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>
        <row r="2">
          <cell r="B2">
            <v>0</v>
          </cell>
        </row>
      </sheetData>
      <sheetData sheetId="3791"/>
      <sheetData sheetId="3792"/>
      <sheetData sheetId="3793"/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2">
          <cell r="B2">
            <v>0</v>
          </cell>
        </row>
      </sheetData>
      <sheetData sheetId="3880"/>
      <sheetData sheetId="3881"/>
      <sheetData sheetId="3882"/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>
        <row r="2">
          <cell r="B2">
            <v>0</v>
          </cell>
        </row>
      </sheetData>
      <sheetData sheetId="3969"/>
      <sheetData sheetId="3970"/>
      <sheetData sheetId="3971"/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>
        <row r="2">
          <cell r="B2">
            <v>0</v>
          </cell>
        </row>
      </sheetData>
      <sheetData sheetId="4058"/>
      <sheetData sheetId="4059"/>
      <sheetData sheetId="4060"/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>
        <row r="2">
          <cell r="B2">
            <v>0</v>
          </cell>
        </row>
      </sheetData>
      <sheetData sheetId="4147"/>
      <sheetData sheetId="4148"/>
      <sheetData sheetId="4149"/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>
        <row r="2">
          <cell r="B2">
            <v>0</v>
          </cell>
        </row>
      </sheetData>
      <sheetData sheetId="4236"/>
      <sheetData sheetId="4237"/>
      <sheetData sheetId="4238"/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>
        <row r="2">
          <cell r="B2">
            <v>0</v>
          </cell>
        </row>
      </sheetData>
      <sheetData sheetId="4325"/>
      <sheetData sheetId="4326"/>
      <sheetData sheetId="4327"/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>
        <row r="2">
          <cell r="B2">
            <v>0</v>
          </cell>
        </row>
      </sheetData>
      <sheetData sheetId="4414"/>
      <sheetData sheetId="4415"/>
      <sheetData sheetId="4416"/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2">
          <cell r="B2">
            <v>0</v>
          </cell>
        </row>
      </sheetData>
      <sheetData sheetId="4503"/>
      <sheetData sheetId="4504"/>
      <sheetData sheetId="4505"/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>
        <row r="2">
          <cell r="B2">
            <v>0</v>
          </cell>
        </row>
      </sheetData>
      <sheetData sheetId="4592"/>
      <sheetData sheetId="4593"/>
      <sheetData sheetId="4594"/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2">
          <cell r="B2">
            <v>0</v>
          </cell>
        </row>
      </sheetData>
      <sheetData sheetId="4681"/>
      <sheetData sheetId="4682"/>
      <sheetData sheetId="4683"/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>
        <row r="2">
          <cell r="B2">
            <v>0</v>
          </cell>
        </row>
      </sheetData>
      <sheetData sheetId="4770"/>
      <sheetData sheetId="4771"/>
      <sheetData sheetId="4772"/>
      <sheetData sheetId="4773"/>
      <sheetData sheetId="4774"/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/>
      <sheetData sheetId="4780"/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>
        <row r="2">
          <cell r="B2">
            <v>0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>
        <row r="2">
          <cell r="B2">
            <v>0</v>
          </cell>
        </row>
      </sheetData>
      <sheetData sheetId="4930"/>
      <sheetData sheetId="4931"/>
      <sheetData sheetId="4932"/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0</v>
          </cell>
        </row>
      </sheetData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>
        <row r="2">
          <cell r="B2">
            <v>0</v>
          </cell>
        </row>
      </sheetData>
      <sheetData sheetId="5019"/>
      <sheetData sheetId="5020"/>
      <sheetData sheetId="5021"/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/>
      <sheetData sheetId="5118"/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>
        <row r="2">
          <cell r="B2">
            <v>0</v>
          </cell>
        </row>
      </sheetData>
      <sheetData sheetId="5628"/>
      <sheetData sheetId="5629"/>
      <sheetData sheetId="5630"/>
      <sheetData sheetId="5631"/>
      <sheetData sheetId="5632">
        <row r="3">
          <cell r="B3" t="str">
            <v>Total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3">
          <cell r="B3" t="str">
            <v>Total</v>
          </cell>
        </row>
      </sheetData>
      <sheetData sheetId="5638">
        <row r="3">
          <cell r="B3" t="str">
            <v>Total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/>
      <sheetData sheetId="5652"/>
      <sheetData sheetId="5653"/>
      <sheetData sheetId="5654"/>
      <sheetData sheetId="5655">
        <row r="3">
          <cell r="B3" t="str">
            <v>Total</v>
          </cell>
        </row>
      </sheetData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>
        <row r="3">
          <cell r="B3" t="str">
            <v>Total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3">
          <cell r="B3" t="str">
            <v>Total</v>
          </cell>
        </row>
      </sheetData>
      <sheetData sheetId="5815">
        <row r="3">
          <cell r="B3" t="str">
            <v>Total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/>
      <sheetData sheetId="5829"/>
      <sheetData sheetId="5830"/>
      <sheetData sheetId="5831"/>
      <sheetData sheetId="5832">
        <row r="3">
          <cell r="B3" t="str">
            <v>Total</v>
          </cell>
        </row>
      </sheetData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  <sheetName val="ChangeHistory"/>
      <sheetName val="Graph"/>
      <sheetName val="Instruction"/>
      <sheetName val="Validation"/>
      <sheetName val="Texts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/>
      <sheetData sheetId="113">
        <row r="4">
          <cell r="B4">
            <v>8500000</v>
          </cell>
        </row>
      </sheetData>
      <sheetData sheetId="114"/>
      <sheetData sheetId="115">
        <row r="4">
          <cell r="B4">
            <v>8500000</v>
          </cell>
        </row>
      </sheetData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/>
      <sheetData sheetId="175">
        <row r="4">
          <cell r="B4">
            <v>8500000</v>
          </cell>
        </row>
      </sheetData>
      <sheetData sheetId="176">
        <row r="2">
          <cell r="G2">
            <v>36525</v>
          </cell>
        </row>
      </sheetData>
      <sheetData sheetId="177"/>
      <sheetData sheetId="178"/>
      <sheetData sheetId="179"/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Ex 11C"/>
      <sheetName val="TB-M"/>
      <sheetName val="BS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"/>
      <sheetName val="PL-T"/>
      <sheetName val="CE Conso-T"/>
      <sheetName val="CE- Company-T"/>
      <sheetName val="CF-T "/>
      <sheetName val="000"/>
    </sheetNames>
    <sheetDataSet>
      <sheetData sheetId="0"/>
      <sheetData sheetId="1"/>
      <sheetData sheetId="2">
        <row r="21">
          <cell r="U21">
            <v>382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view="pageBreakPreview" topLeftCell="A26" zoomScale="95" zoomScaleNormal="95" zoomScaleSheetLayoutView="95" workbookViewId="0">
      <pane xSplit="3" topLeftCell="D1" activePane="topRight" state="frozen"/>
      <selection activeCell="B9" sqref="B9"/>
      <selection pane="topRight" activeCell="E111" sqref="E111"/>
    </sheetView>
  </sheetViews>
  <sheetFormatPr defaultColWidth="9.08984375" defaultRowHeight="20"/>
  <cols>
    <col min="1" max="1" width="9.08984375" style="38"/>
    <col min="2" max="2" width="29" style="38" customWidth="1"/>
    <col min="3" max="3" width="10.453125" style="38" customWidth="1"/>
    <col min="4" max="4" width="13" style="38" customWidth="1"/>
    <col min="5" max="5" width="8.08984375" style="38" customWidth="1"/>
    <col min="6" max="6" width="1.6328125" style="38" customWidth="1"/>
    <col min="7" max="7" width="15.54296875" style="38" customWidth="1"/>
    <col min="8" max="8" width="1.08984375" style="38" customWidth="1"/>
    <col min="9" max="9" width="16" style="38" customWidth="1"/>
    <col min="10" max="10" width="1.1796875" style="38" customWidth="1"/>
    <col min="11" max="11" width="16.6328125" style="88" customWidth="1"/>
    <col min="12" max="12" width="1.453125" style="88" customWidth="1"/>
    <col min="13" max="13" width="15.36328125" style="38" customWidth="1"/>
    <col min="14" max="14" width="1.6328125" style="38" customWidth="1"/>
    <col min="15" max="16" width="9.08984375" style="38"/>
    <col min="17" max="17" width="10.36328125" style="38" bestFit="1" customWidth="1"/>
    <col min="18" max="16384" width="9.08984375" style="38"/>
  </cols>
  <sheetData>
    <row r="1" spans="1:14" s="5" customFormat="1" ht="22">
      <c r="A1" s="80" t="s">
        <v>105</v>
      </c>
      <c r="D1" s="6"/>
      <c r="K1" s="73"/>
      <c r="L1" s="73"/>
      <c r="M1" s="7"/>
      <c r="N1" s="7"/>
    </row>
    <row r="2" spans="1:14" s="5" customFormat="1" ht="22">
      <c r="A2" s="80" t="s">
        <v>176</v>
      </c>
      <c r="D2" s="6"/>
      <c r="K2" s="73"/>
      <c r="L2" s="73"/>
      <c r="M2" s="7"/>
      <c r="N2" s="7"/>
    </row>
    <row r="3" spans="1:14" s="5" customFormat="1" ht="22">
      <c r="A3" s="80" t="s">
        <v>217</v>
      </c>
      <c r="D3" s="6"/>
      <c r="K3" s="73"/>
      <c r="L3" s="73"/>
      <c r="M3" s="7"/>
      <c r="N3" s="7"/>
    </row>
    <row r="4" spans="1:14" s="5" customFormat="1" ht="7" customHeight="1">
      <c r="D4" s="6"/>
      <c r="K4" s="73"/>
      <c r="L4" s="73"/>
      <c r="M4" s="7"/>
      <c r="N4" s="7"/>
    </row>
    <row r="5" spans="1:14" s="5" customFormat="1" ht="20.5">
      <c r="A5" s="12" t="s">
        <v>46</v>
      </c>
      <c r="D5" s="6"/>
      <c r="K5" s="73"/>
      <c r="L5" s="73"/>
      <c r="M5" s="7"/>
      <c r="N5" s="7"/>
    </row>
    <row r="6" spans="1:14" s="8" customFormat="1" ht="20.5">
      <c r="C6" s="9"/>
      <c r="D6" s="9"/>
      <c r="G6" s="142" t="s">
        <v>88</v>
      </c>
      <c r="H6" s="142"/>
      <c r="I6" s="142"/>
      <c r="J6" s="142"/>
      <c r="K6" s="142"/>
      <c r="L6" s="142"/>
      <c r="M6" s="142"/>
      <c r="N6" s="7"/>
    </row>
    <row r="7" spans="1:14" s="8" customFormat="1" ht="23.25" customHeight="1">
      <c r="C7" s="9"/>
      <c r="D7" s="9"/>
      <c r="G7" s="144" t="s">
        <v>16</v>
      </c>
      <c r="H7" s="144"/>
      <c r="I7" s="144"/>
      <c r="J7" s="78"/>
      <c r="K7" s="144" t="s">
        <v>17</v>
      </c>
      <c r="L7" s="144"/>
      <c r="M7" s="144"/>
      <c r="N7" s="7"/>
    </row>
    <row r="8" spans="1:14" s="8" customFormat="1" ht="20.5">
      <c r="C8" s="9"/>
      <c r="D8" s="9"/>
      <c r="G8" s="44">
        <v>44103</v>
      </c>
      <c r="H8" s="44"/>
      <c r="I8" s="44">
        <v>43829</v>
      </c>
      <c r="J8" s="44"/>
      <c r="K8" s="44">
        <f>G8</f>
        <v>44103</v>
      </c>
      <c r="L8" s="44"/>
      <c r="M8" s="44">
        <v>43829</v>
      </c>
      <c r="N8" s="7"/>
    </row>
    <row r="9" spans="1:14" s="8" customFormat="1" ht="20.5">
      <c r="C9" s="9"/>
      <c r="D9" s="9"/>
      <c r="G9" s="9" t="s">
        <v>85</v>
      </c>
      <c r="H9" s="9"/>
      <c r="I9" s="9" t="s">
        <v>87</v>
      </c>
      <c r="J9" s="44"/>
      <c r="K9" s="9" t="s">
        <v>85</v>
      </c>
      <c r="L9" s="9"/>
      <c r="M9" s="9" t="s">
        <v>87</v>
      </c>
      <c r="N9" s="7"/>
    </row>
    <row r="10" spans="1:14" s="8" customFormat="1" ht="20.5">
      <c r="C10" s="9"/>
      <c r="D10" s="9"/>
      <c r="E10" s="1" t="s">
        <v>0</v>
      </c>
      <c r="G10" s="1" t="s">
        <v>86</v>
      </c>
      <c r="H10" s="9"/>
      <c r="I10" s="1"/>
      <c r="J10" s="44"/>
      <c r="K10" s="55" t="s">
        <v>86</v>
      </c>
      <c r="L10" s="44"/>
      <c r="M10" s="55"/>
      <c r="N10" s="7"/>
    </row>
    <row r="11" spans="1:14" s="5" customFormat="1" ht="20.5">
      <c r="A11" s="12" t="s">
        <v>1</v>
      </c>
      <c r="D11" s="13"/>
      <c r="E11" s="7"/>
      <c r="F11" s="7"/>
      <c r="G11" s="14"/>
      <c r="H11" s="14"/>
      <c r="I11" s="14"/>
      <c r="J11" s="14"/>
      <c r="K11" s="73"/>
      <c r="L11" s="73"/>
      <c r="M11" s="7"/>
      <c r="N11" s="7"/>
    </row>
    <row r="12" spans="1:14" s="16" customFormat="1" ht="20.5">
      <c r="A12" s="15" t="s">
        <v>18</v>
      </c>
      <c r="E12" s="17">
        <v>6</v>
      </c>
      <c r="F12" s="18"/>
      <c r="G12" s="22">
        <v>4459</v>
      </c>
      <c r="H12" s="22"/>
      <c r="I12" s="22">
        <v>12854</v>
      </c>
      <c r="J12" s="23"/>
      <c r="K12" s="22">
        <v>1412</v>
      </c>
      <c r="L12" s="22"/>
      <c r="M12" s="22">
        <v>6420</v>
      </c>
      <c r="N12" s="7"/>
    </row>
    <row r="13" spans="1:14" s="16" customFormat="1">
      <c r="A13" s="15" t="s">
        <v>186</v>
      </c>
      <c r="E13" s="17"/>
      <c r="F13" s="18"/>
      <c r="G13" s="22"/>
      <c r="H13" s="23"/>
      <c r="I13" s="22"/>
      <c r="J13" s="23"/>
      <c r="K13" s="22"/>
      <c r="L13" s="23"/>
      <c r="M13" s="22"/>
      <c r="N13" s="14"/>
    </row>
    <row r="14" spans="1:14" s="16" customFormat="1">
      <c r="A14" s="15" t="s">
        <v>66</v>
      </c>
      <c r="E14" s="17" t="s">
        <v>234</v>
      </c>
      <c r="F14" s="18"/>
      <c r="G14" s="22">
        <v>12089</v>
      </c>
      <c r="H14" s="22"/>
      <c r="I14" s="22">
        <v>93</v>
      </c>
      <c r="J14" s="23"/>
      <c r="K14" s="22">
        <v>59130</v>
      </c>
      <c r="L14" s="22"/>
      <c r="M14" s="22">
        <v>43382</v>
      </c>
      <c r="N14" s="14"/>
    </row>
    <row r="15" spans="1:14" s="16" customFormat="1">
      <c r="A15" s="15" t="s">
        <v>67</v>
      </c>
      <c r="E15" s="17">
        <v>7</v>
      </c>
      <c r="F15" s="18"/>
      <c r="G15" s="22">
        <v>484542</v>
      </c>
      <c r="H15" s="22"/>
      <c r="I15" s="22">
        <v>501498</v>
      </c>
      <c r="J15" s="23"/>
      <c r="K15" s="22">
        <v>13071</v>
      </c>
      <c r="L15" s="22"/>
      <c r="M15" s="22">
        <v>7003</v>
      </c>
      <c r="N15" s="14"/>
    </row>
    <row r="16" spans="1:14" s="16" customFormat="1">
      <c r="A16" s="15" t="s">
        <v>141</v>
      </c>
      <c r="G16" s="22"/>
      <c r="H16" s="22"/>
      <c r="I16" s="22"/>
      <c r="J16" s="22"/>
      <c r="K16" s="22"/>
      <c r="L16" s="22"/>
      <c r="M16" s="22"/>
      <c r="N16" s="14"/>
    </row>
    <row r="17" spans="1:14" s="16" customFormat="1">
      <c r="A17" s="15" t="s">
        <v>66</v>
      </c>
      <c r="E17" s="17" t="s">
        <v>235</v>
      </c>
      <c r="G17" s="22">
        <v>1731</v>
      </c>
      <c r="H17" s="22"/>
      <c r="I17" s="22">
        <v>52505</v>
      </c>
      <c r="J17" s="22"/>
      <c r="K17" s="22" t="s">
        <v>45</v>
      </c>
      <c r="L17" s="22"/>
      <c r="M17" s="22" t="s">
        <v>45</v>
      </c>
      <c r="N17" s="14"/>
    </row>
    <row r="18" spans="1:14" s="16" customFormat="1">
      <c r="A18" s="15" t="s">
        <v>67</v>
      </c>
      <c r="E18" s="17">
        <v>8</v>
      </c>
      <c r="G18" s="22">
        <v>108124</v>
      </c>
      <c r="H18" s="22"/>
      <c r="I18" s="22">
        <v>80283</v>
      </c>
      <c r="J18" s="22"/>
      <c r="K18" s="22" t="s">
        <v>45</v>
      </c>
      <c r="L18" s="22"/>
      <c r="M18" s="22" t="s">
        <v>45</v>
      </c>
      <c r="N18" s="14"/>
    </row>
    <row r="19" spans="1:14" s="16" customFormat="1">
      <c r="A19" s="15" t="s">
        <v>142</v>
      </c>
      <c r="E19" s="17"/>
      <c r="G19" s="22"/>
      <c r="H19" s="22"/>
      <c r="I19" s="22"/>
      <c r="J19" s="22"/>
      <c r="K19" s="22"/>
      <c r="L19" s="22"/>
      <c r="M19" s="22"/>
      <c r="N19" s="14"/>
    </row>
    <row r="20" spans="1:14" s="16" customFormat="1" hidden="1">
      <c r="A20" s="15" t="s">
        <v>66</v>
      </c>
      <c r="E20" s="17"/>
      <c r="G20" s="22"/>
      <c r="H20" s="22"/>
      <c r="I20" s="22" t="s">
        <v>45</v>
      </c>
      <c r="J20" s="22"/>
      <c r="K20" s="22"/>
      <c r="L20" s="22"/>
      <c r="M20" s="22" t="s">
        <v>45</v>
      </c>
      <c r="N20" s="14"/>
    </row>
    <row r="21" spans="1:14" s="16" customFormat="1">
      <c r="A21" s="15" t="s">
        <v>67</v>
      </c>
      <c r="E21" s="17">
        <v>8</v>
      </c>
      <c r="G21" s="22">
        <v>4660</v>
      </c>
      <c r="H21" s="22"/>
      <c r="I21" s="22">
        <v>6753</v>
      </c>
      <c r="J21" s="22"/>
      <c r="K21" s="22" t="s">
        <v>45</v>
      </c>
      <c r="L21" s="22"/>
      <c r="M21" s="22" t="s">
        <v>45</v>
      </c>
      <c r="N21" s="14"/>
    </row>
    <row r="22" spans="1:14" s="16" customFormat="1">
      <c r="A22" s="15" t="s">
        <v>169</v>
      </c>
      <c r="E22" s="17"/>
      <c r="G22" s="22"/>
      <c r="H22" s="22"/>
      <c r="I22" s="22"/>
      <c r="J22" s="22"/>
      <c r="K22" s="22"/>
      <c r="L22" s="22"/>
      <c r="M22" s="22"/>
      <c r="N22" s="14"/>
    </row>
    <row r="23" spans="1:14" s="16" customFormat="1">
      <c r="A23" s="101" t="s">
        <v>170</v>
      </c>
      <c r="E23" s="17">
        <v>5</v>
      </c>
      <c r="G23" s="22">
        <v>49704</v>
      </c>
      <c r="H23" s="22"/>
      <c r="I23" s="22">
        <v>60594</v>
      </c>
      <c r="J23" s="22"/>
      <c r="K23" s="22">
        <v>237692</v>
      </c>
      <c r="L23" s="22"/>
      <c r="M23" s="22">
        <v>91591</v>
      </c>
      <c r="N23" s="14"/>
    </row>
    <row r="24" spans="1:14" s="16" customFormat="1">
      <c r="A24" s="15" t="s">
        <v>67</v>
      </c>
      <c r="E24" s="17"/>
      <c r="G24" s="22">
        <v>130069</v>
      </c>
      <c r="H24" s="22"/>
      <c r="I24" s="22">
        <v>36851</v>
      </c>
      <c r="J24" s="22"/>
      <c r="K24" s="22">
        <v>33215</v>
      </c>
      <c r="L24" s="22"/>
      <c r="M24" s="22">
        <v>30513</v>
      </c>
      <c r="N24" s="14"/>
    </row>
    <row r="25" spans="1:14" s="16" customFormat="1">
      <c r="A25" s="15" t="s">
        <v>232</v>
      </c>
      <c r="E25" s="17">
        <v>9</v>
      </c>
      <c r="G25" s="22">
        <v>129476</v>
      </c>
      <c r="H25" s="22"/>
      <c r="I25" s="22" t="s">
        <v>45</v>
      </c>
      <c r="J25" s="22"/>
      <c r="K25" s="22" t="s">
        <v>45</v>
      </c>
      <c r="L25" s="22"/>
      <c r="M25" s="22" t="s">
        <v>45</v>
      </c>
      <c r="N25" s="14"/>
    </row>
    <row r="26" spans="1:14" s="16" customFormat="1">
      <c r="A26" s="15" t="s">
        <v>205</v>
      </c>
      <c r="E26" s="17">
        <v>5</v>
      </c>
      <c r="G26" s="22" t="s">
        <v>45</v>
      </c>
      <c r="H26" s="22"/>
      <c r="I26" s="22" t="s">
        <v>45</v>
      </c>
      <c r="J26" s="22"/>
      <c r="K26" s="22">
        <v>431</v>
      </c>
      <c r="L26" s="22"/>
      <c r="M26" s="22" t="s">
        <v>45</v>
      </c>
      <c r="N26" s="14"/>
    </row>
    <row r="27" spans="1:14" s="16" customFormat="1">
      <c r="A27" s="15" t="s">
        <v>122</v>
      </c>
      <c r="E27" s="17" t="s">
        <v>236</v>
      </c>
      <c r="F27" s="17"/>
      <c r="G27" s="22">
        <v>12243</v>
      </c>
      <c r="H27" s="22"/>
      <c r="I27" s="22">
        <v>12975</v>
      </c>
      <c r="J27" s="23"/>
      <c r="K27" s="22">
        <v>7023</v>
      </c>
      <c r="L27" s="22"/>
      <c r="M27" s="22" t="s">
        <v>45</v>
      </c>
      <c r="N27" s="14"/>
    </row>
    <row r="28" spans="1:14" s="16" customFormat="1">
      <c r="A28" s="15" t="s">
        <v>84</v>
      </c>
      <c r="E28" s="17">
        <v>7</v>
      </c>
      <c r="G28" s="22">
        <v>1854751</v>
      </c>
      <c r="H28" s="22"/>
      <c r="I28" s="22">
        <v>1965719</v>
      </c>
      <c r="J28" s="23"/>
      <c r="K28" s="22" t="s">
        <v>45</v>
      </c>
      <c r="L28" s="22"/>
      <c r="M28" s="22" t="s">
        <v>45</v>
      </c>
      <c r="N28" s="14"/>
    </row>
    <row r="29" spans="1:14" s="16" customFormat="1">
      <c r="A29" s="15" t="s">
        <v>82</v>
      </c>
      <c r="E29" s="17">
        <v>11</v>
      </c>
      <c r="G29" s="22">
        <v>395155</v>
      </c>
      <c r="H29" s="22"/>
      <c r="I29" s="22">
        <v>421852</v>
      </c>
      <c r="J29" s="23"/>
      <c r="K29" s="22" t="s">
        <v>45</v>
      </c>
      <c r="L29" s="22"/>
      <c r="M29" s="22" t="s">
        <v>45</v>
      </c>
      <c r="N29" s="14"/>
    </row>
    <row r="30" spans="1:14" s="16" customFormat="1">
      <c r="A30" s="15" t="s">
        <v>171</v>
      </c>
      <c r="E30" s="17">
        <v>5</v>
      </c>
      <c r="G30" s="22" t="s">
        <v>45</v>
      </c>
      <c r="H30" s="22"/>
      <c r="I30" s="22">
        <v>50000</v>
      </c>
      <c r="J30" s="23"/>
      <c r="K30" s="22" t="s">
        <v>45</v>
      </c>
      <c r="L30" s="22"/>
      <c r="M30" s="22">
        <v>50000</v>
      </c>
      <c r="N30" s="14"/>
    </row>
    <row r="31" spans="1:14" s="16" customFormat="1">
      <c r="A31" s="15" t="s">
        <v>83</v>
      </c>
      <c r="E31" s="17">
        <v>7</v>
      </c>
      <c r="G31" s="22">
        <v>169844</v>
      </c>
      <c r="H31" s="22"/>
      <c r="I31" s="22">
        <v>180005</v>
      </c>
      <c r="J31" s="23"/>
      <c r="K31" s="22" t="s">
        <v>45</v>
      </c>
      <c r="L31" s="22"/>
      <c r="M31" s="22" t="s">
        <v>45</v>
      </c>
      <c r="N31" s="14"/>
    </row>
    <row r="32" spans="1:14" s="16" customFormat="1">
      <c r="A32" s="15" t="s">
        <v>115</v>
      </c>
      <c r="E32" s="17"/>
      <c r="G32" s="22">
        <v>26</v>
      </c>
      <c r="H32" s="22"/>
      <c r="I32" s="22">
        <v>26</v>
      </c>
      <c r="J32" s="23"/>
      <c r="K32" s="22">
        <v>26</v>
      </c>
      <c r="L32" s="22"/>
      <c r="M32" s="22">
        <v>26</v>
      </c>
      <c r="N32" s="14"/>
    </row>
    <row r="33" spans="1:14" s="16" customFormat="1">
      <c r="A33" s="15" t="s">
        <v>41</v>
      </c>
      <c r="E33" s="17"/>
      <c r="G33" s="22">
        <v>412</v>
      </c>
      <c r="H33" s="22"/>
      <c r="I33" s="22">
        <v>7857</v>
      </c>
      <c r="J33" s="23"/>
      <c r="K33" s="22">
        <v>272</v>
      </c>
      <c r="L33" s="22"/>
      <c r="M33" s="22">
        <v>324</v>
      </c>
      <c r="N33" s="14"/>
    </row>
    <row r="34" spans="1:14" s="16" customFormat="1" ht="20.5">
      <c r="A34" s="12" t="s">
        <v>2</v>
      </c>
      <c r="G34" s="108">
        <f>SUM(G12:G33)</f>
        <v>3357285</v>
      </c>
      <c r="H34" s="22"/>
      <c r="I34" s="108">
        <f>SUM(I12:I33)</f>
        <v>3389865</v>
      </c>
      <c r="J34" s="14"/>
      <c r="K34" s="108">
        <f>SUM(K12:K33)</f>
        <v>352272</v>
      </c>
      <c r="L34" s="22"/>
      <c r="M34" s="108">
        <f>SUM(M12:M33)</f>
        <v>229259</v>
      </c>
      <c r="N34" s="14"/>
    </row>
    <row r="35" spans="1:14" s="16" customFormat="1" ht="9" customHeight="1">
      <c r="A35" s="12"/>
      <c r="H35" s="22"/>
      <c r="J35" s="14"/>
      <c r="L35" s="22"/>
      <c r="N35" s="14"/>
    </row>
    <row r="36" spans="1:14" s="16" customFormat="1" ht="20.5">
      <c r="A36" s="12" t="s">
        <v>8</v>
      </c>
      <c r="E36" s="17"/>
      <c r="F36" s="17"/>
      <c r="H36" s="22"/>
      <c r="J36" s="14"/>
      <c r="L36" s="22"/>
      <c r="N36" s="14"/>
    </row>
    <row r="37" spans="1:14" s="16" customFormat="1">
      <c r="A37" s="15" t="s">
        <v>151</v>
      </c>
      <c r="E37" s="17">
        <v>12</v>
      </c>
      <c r="F37" s="17"/>
      <c r="G37" s="22">
        <v>25590</v>
      </c>
      <c r="H37" s="22"/>
      <c r="I37" s="22">
        <v>15000</v>
      </c>
      <c r="J37" s="14"/>
      <c r="K37" s="22">
        <v>15000</v>
      </c>
      <c r="L37" s="22"/>
      <c r="M37" s="22">
        <v>15000</v>
      </c>
      <c r="N37" s="14"/>
    </row>
    <row r="38" spans="1:14" s="16" customFormat="1">
      <c r="A38" s="15" t="s">
        <v>36</v>
      </c>
      <c r="E38" s="17">
        <v>13</v>
      </c>
      <c r="G38" s="22" t="s">
        <v>45</v>
      </c>
      <c r="H38" s="22"/>
      <c r="I38" s="22" t="s">
        <v>45</v>
      </c>
      <c r="J38" s="23"/>
      <c r="K38" s="22">
        <v>1387694</v>
      </c>
      <c r="L38" s="22"/>
      <c r="M38" s="22">
        <v>1288694</v>
      </c>
      <c r="N38" s="14"/>
    </row>
    <row r="39" spans="1:14" s="16" customFormat="1">
      <c r="A39" s="15" t="s">
        <v>42</v>
      </c>
      <c r="E39" s="17">
        <v>14</v>
      </c>
      <c r="G39" s="22">
        <v>598815</v>
      </c>
      <c r="H39" s="22"/>
      <c r="I39" s="22">
        <v>609550</v>
      </c>
      <c r="J39" s="23"/>
      <c r="K39" s="22">
        <v>609550</v>
      </c>
      <c r="L39" s="22"/>
      <c r="M39" s="22">
        <v>609550</v>
      </c>
      <c r="N39" s="14"/>
    </row>
    <row r="40" spans="1:14" s="16" customFormat="1">
      <c r="A40" s="15" t="s">
        <v>143</v>
      </c>
      <c r="E40" s="104"/>
      <c r="G40" s="22"/>
      <c r="H40" s="22"/>
      <c r="I40" s="22"/>
      <c r="J40" s="23"/>
      <c r="K40" s="22"/>
      <c r="L40" s="22"/>
      <c r="M40" s="22"/>
      <c r="N40" s="19"/>
    </row>
    <row r="41" spans="1:14" s="16" customFormat="1" hidden="1">
      <c r="A41" s="15" t="s">
        <v>66</v>
      </c>
      <c r="E41" s="103" t="s">
        <v>175</v>
      </c>
      <c r="G41" s="22"/>
      <c r="H41" s="22"/>
      <c r="I41" s="22" t="s">
        <v>45</v>
      </c>
      <c r="J41" s="23"/>
      <c r="K41" s="22"/>
      <c r="L41" s="22"/>
      <c r="M41" s="22" t="s">
        <v>45</v>
      </c>
      <c r="N41" s="19"/>
    </row>
    <row r="42" spans="1:14" s="16" customFormat="1">
      <c r="A42" s="15" t="s">
        <v>67</v>
      </c>
      <c r="E42" s="105">
        <v>8</v>
      </c>
      <c r="G42" s="22">
        <v>259109</v>
      </c>
      <c r="H42" s="22"/>
      <c r="I42" s="22">
        <v>160905</v>
      </c>
      <c r="J42" s="23"/>
      <c r="K42" s="22" t="s">
        <v>45</v>
      </c>
      <c r="L42" s="22"/>
      <c r="M42" s="22" t="s">
        <v>45</v>
      </c>
      <c r="N42" s="19"/>
    </row>
    <row r="43" spans="1:14" s="16" customFormat="1">
      <c r="A43" s="15" t="s">
        <v>206</v>
      </c>
      <c r="E43" s="105">
        <v>5</v>
      </c>
      <c r="G43" s="22" t="s">
        <v>45</v>
      </c>
      <c r="H43" s="22"/>
      <c r="I43" s="22" t="s">
        <v>45</v>
      </c>
      <c r="J43" s="23"/>
      <c r="K43" s="22">
        <v>1901</v>
      </c>
      <c r="L43" s="22"/>
      <c r="M43" s="22" t="s">
        <v>45</v>
      </c>
      <c r="N43" s="19"/>
    </row>
    <row r="44" spans="1:14" s="16" customFormat="1">
      <c r="A44" s="15" t="s">
        <v>156</v>
      </c>
      <c r="E44" s="17">
        <v>15</v>
      </c>
      <c r="F44" s="17"/>
      <c r="G44" s="22">
        <v>11930</v>
      </c>
      <c r="H44" s="22"/>
      <c r="I44" s="22">
        <v>14663</v>
      </c>
      <c r="J44" s="23"/>
      <c r="K44" s="22">
        <v>11519</v>
      </c>
      <c r="L44" s="22"/>
      <c r="M44" s="22">
        <v>12420</v>
      </c>
      <c r="N44" s="14"/>
    </row>
    <row r="45" spans="1:14" s="16" customFormat="1">
      <c r="A45" s="15" t="s">
        <v>121</v>
      </c>
      <c r="E45" s="17">
        <v>16</v>
      </c>
      <c r="F45" s="17"/>
      <c r="G45" s="22">
        <v>36572</v>
      </c>
      <c r="H45" s="22"/>
      <c r="I45" s="22">
        <v>35050</v>
      </c>
      <c r="J45" s="23"/>
      <c r="K45" s="22">
        <v>29232</v>
      </c>
      <c r="L45" s="22"/>
      <c r="M45" s="22">
        <v>30501</v>
      </c>
      <c r="N45" s="14"/>
    </row>
    <row r="46" spans="1:14" s="16" customFormat="1">
      <c r="A46" s="15" t="s">
        <v>144</v>
      </c>
      <c r="E46" s="105"/>
      <c r="F46" s="17"/>
      <c r="G46" s="22">
        <v>134133</v>
      </c>
      <c r="H46" s="22"/>
      <c r="I46" s="22">
        <v>134133</v>
      </c>
      <c r="J46" s="23"/>
      <c r="K46" s="22" t="s">
        <v>45</v>
      </c>
      <c r="L46" s="22"/>
      <c r="M46" s="22" t="s">
        <v>45</v>
      </c>
      <c r="N46" s="14"/>
    </row>
    <row r="47" spans="1:14" s="16" customFormat="1">
      <c r="A47" s="15" t="s">
        <v>157</v>
      </c>
      <c r="E47" s="17">
        <v>17</v>
      </c>
      <c r="G47" s="22">
        <v>105311</v>
      </c>
      <c r="H47" s="22"/>
      <c r="I47" s="22">
        <v>84823</v>
      </c>
      <c r="J47" s="23"/>
      <c r="K47" s="22">
        <v>161</v>
      </c>
      <c r="L47" s="22"/>
      <c r="M47" s="22">
        <v>142</v>
      </c>
      <c r="N47" s="14"/>
    </row>
    <row r="48" spans="1:14" s="16" customFormat="1">
      <c r="A48" s="15" t="s">
        <v>145</v>
      </c>
      <c r="E48" s="17">
        <v>26</v>
      </c>
      <c r="G48" s="22">
        <v>744</v>
      </c>
      <c r="H48" s="22"/>
      <c r="I48" s="22">
        <v>2603</v>
      </c>
      <c r="J48" s="23"/>
      <c r="K48" s="22">
        <v>689</v>
      </c>
      <c r="L48" s="23"/>
      <c r="M48" s="22">
        <v>2484</v>
      </c>
      <c r="N48" s="14"/>
    </row>
    <row r="49" spans="1:14" s="16" customFormat="1">
      <c r="A49" s="15" t="s">
        <v>116</v>
      </c>
      <c r="E49" s="17">
        <v>18</v>
      </c>
      <c r="G49" s="22" t="s">
        <v>45</v>
      </c>
      <c r="H49" s="22"/>
      <c r="I49" s="22">
        <v>18994</v>
      </c>
      <c r="J49" s="23"/>
      <c r="K49" s="22" t="s">
        <v>45</v>
      </c>
      <c r="L49" s="23"/>
      <c r="M49" s="22">
        <v>18994</v>
      </c>
      <c r="N49" s="14"/>
    </row>
    <row r="50" spans="1:14" s="16" customFormat="1">
      <c r="A50" s="15" t="s">
        <v>40</v>
      </c>
      <c r="E50" s="17"/>
      <c r="G50" s="22">
        <v>2403</v>
      </c>
      <c r="H50" s="23"/>
      <c r="I50" s="22">
        <v>2040</v>
      </c>
      <c r="K50" s="22">
        <v>1963</v>
      </c>
      <c r="L50" s="23"/>
      <c r="M50" s="22">
        <v>1963</v>
      </c>
      <c r="N50" s="14"/>
    </row>
    <row r="51" spans="1:14" s="16" customFormat="1" hidden="1">
      <c r="A51" s="15" t="s">
        <v>71</v>
      </c>
      <c r="E51" s="17"/>
      <c r="H51" s="22"/>
      <c r="L51" s="23"/>
      <c r="N51" s="14"/>
    </row>
    <row r="52" spans="1:14" s="16" customFormat="1" hidden="1">
      <c r="A52" s="15" t="s">
        <v>72</v>
      </c>
      <c r="E52" s="17"/>
      <c r="F52" s="18"/>
      <c r="H52" s="22"/>
      <c r="J52" s="23"/>
      <c r="L52" s="23"/>
      <c r="N52" s="14"/>
    </row>
    <row r="53" spans="1:14" s="16" customFormat="1" ht="20.5">
      <c r="A53" s="12" t="s">
        <v>9</v>
      </c>
      <c r="E53" s="17"/>
      <c r="F53" s="18"/>
      <c r="G53" s="108">
        <f>SUM(G37:G52)</f>
        <v>1174607</v>
      </c>
      <c r="H53" s="22"/>
      <c r="I53" s="108">
        <f>SUM(I37:I52)</f>
        <v>1077761</v>
      </c>
      <c r="J53" s="53"/>
      <c r="K53" s="108">
        <f>SUM(K37:K52)</f>
        <v>2057709</v>
      </c>
      <c r="L53" s="23"/>
      <c r="M53" s="108">
        <f>SUM(M37:M52)</f>
        <v>1979748</v>
      </c>
      <c r="N53" s="14"/>
    </row>
    <row r="54" spans="1:14" s="16" customFormat="1" ht="21" thickBot="1">
      <c r="A54" s="12" t="s">
        <v>3</v>
      </c>
      <c r="E54" s="18"/>
      <c r="F54" s="18"/>
      <c r="G54" s="109">
        <f>G53+G34</f>
        <v>4531892</v>
      </c>
      <c r="H54" s="22"/>
      <c r="I54" s="109">
        <f>I53+I34</f>
        <v>4467626</v>
      </c>
      <c r="J54" s="14"/>
      <c r="K54" s="109">
        <f>SUM(K53,K34)</f>
        <v>2409981</v>
      </c>
      <c r="L54" s="23"/>
      <c r="M54" s="109">
        <f>SUM(M53,M34)</f>
        <v>2209007</v>
      </c>
      <c r="N54" s="14"/>
    </row>
    <row r="55" spans="1:14" s="16" customFormat="1" ht="5.4" customHeight="1" thickTop="1">
      <c r="E55" s="18"/>
      <c r="F55" s="18"/>
      <c r="H55" s="22"/>
      <c r="K55" s="23"/>
      <c r="L55" s="23"/>
      <c r="N55" s="21"/>
    </row>
    <row r="56" spans="1:14" s="16" customFormat="1" ht="26.25" customHeight="1">
      <c r="D56" s="97" t="s">
        <v>78</v>
      </c>
      <c r="E56" s="95" t="s">
        <v>27</v>
      </c>
      <c r="F56" s="18"/>
      <c r="I56" s="97" t="s">
        <v>78</v>
      </c>
      <c r="J56" s="35" t="s">
        <v>27</v>
      </c>
      <c r="K56" s="23"/>
      <c r="L56" s="23"/>
      <c r="N56" s="35"/>
    </row>
    <row r="57" spans="1:14" s="5" customFormat="1" ht="20.149999999999999" customHeight="1">
      <c r="A57" s="80" t="s">
        <v>105</v>
      </c>
      <c r="D57" s="6"/>
      <c r="K57" s="73"/>
      <c r="L57" s="73"/>
      <c r="M57" s="7"/>
      <c r="N57" s="7"/>
    </row>
    <row r="58" spans="1:14" s="5" customFormat="1" ht="20.149999999999999" customHeight="1">
      <c r="A58" s="80" t="s">
        <v>177</v>
      </c>
      <c r="D58" s="6"/>
      <c r="K58" s="73"/>
      <c r="L58" s="73"/>
      <c r="M58" s="7"/>
      <c r="N58" s="7"/>
    </row>
    <row r="59" spans="1:14" s="5" customFormat="1" ht="20.149999999999999" customHeight="1">
      <c r="A59" s="80" t="str">
        <f>A3</f>
        <v>ณ วันที่ 30 กันยายน 2567</v>
      </c>
      <c r="D59" s="6"/>
      <c r="K59" s="73"/>
      <c r="L59" s="73"/>
      <c r="M59" s="7"/>
      <c r="N59" s="7"/>
    </row>
    <row r="60" spans="1:14" s="5" customFormat="1" ht="11.25" customHeight="1">
      <c r="D60" s="6"/>
      <c r="K60" s="73"/>
      <c r="L60" s="73"/>
      <c r="M60" s="7"/>
      <c r="N60" s="7"/>
    </row>
    <row r="61" spans="1:14" s="5" customFormat="1" ht="20.149999999999999" customHeight="1">
      <c r="A61" s="12" t="s">
        <v>24</v>
      </c>
      <c r="D61" s="6"/>
      <c r="K61" s="73"/>
      <c r="L61" s="73"/>
      <c r="M61" s="7"/>
      <c r="N61" s="7"/>
    </row>
    <row r="62" spans="1:14" s="8" customFormat="1" ht="20.149999999999999" customHeight="1">
      <c r="C62" s="9"/>
      <c r="D62" s="9"/>
      <c r="G62" s="142" t="s">
        <v>88</v>
      </c>
      <c r="H62" s="142"/>
      <c r="I62" s="142"/>
      <c r="J62" s="142"/>
      <c r="K62" s="142"/>
      <c r="L62" s="142"/>
      <c r="M62" s="142"/>
      <c r="N62" s="143"/>
    </row>
    <row r="63" spans="1:14" s="8" customFormat="1" ht="20.149999999999999" customHeight="1">
      <c r="C63" s="9"/>
      <c r="D63" s="9"/>
      <c r="G63" s="145" t="s">
        <v>16</v>
      </c>
      <c r="H63" s="145"/>
      <c r="I63" s="145"/>
      <c r="K63" s="144" t="s">
        <v>17</v>
      </c>
      <c r="L63" s="144"/>
      <c r="M63" s="144"/>
      <c r="N63" s="16"/>
    </row>
    <row r="64" spans="1:14" s="8" customFormat="1" ht="20.149999999999999" customHeight="1">
      <c r="C64" s="9"/>
      <c r="D64" s="9"/>
      <c r="G64" s="44">
        <f>G8</f>
        <v>44103</v>
      </c>
      <c r="H64" s="44"/>
      <c r="I64" s="44">
        <f>I8</f>
        <v>43829</v>
      </c>
      <c r="J64" s="44"/>
      <c r="K64" s="44">
        <f>K8</f>
        <v>44103</v>
      </c>
      <c r="L64" s="44"/>
      <c r="M64" s="44">
        <f>M8</f>
        <v>43829</v>
      </c>
      <c r="N64" s="7"/>
    </row>
    <row r="65" spans="1:14" s="8" customFormat="1" ht="20.149999999999999" customHeight="1">
      <c r="C65" s="9"/>
      <c r="D65" s="9"/>
      <c r="G65" s="9" t="s">
        <v>85</v>
      </c>
      <c r="H65" s="9"/>
      <c r="I65" s="44" t="str">
        <f>I9</f>
        <v>"ตรวจสอบแล้ว"</v>
      </c>
      <c r="J65" s="44"/>
      <c r="K65" s="9" t="s">
        <v>85</v>
      </c>
      <c r="L65" s="9"/>
      <c r="M65" s="44" t="str">
        <f>M9</f>
        <v>"ตรวจสอบแล้ว"</v>
      </c>
      <c r="N65" s="7"/>
    </row>
    <row r="66" spans="1:14" s="8" customFormat="1" ht="20.149999999999999" customHeight="1">
      <c r="C66" s="9"/>
      <c r="D66" s="9"/>
      <c r="E66" s="1" t="s">
        <v>0</v>
      </c>
      <c r="G66" s="1" t="s">
        <v>86</v>
      </c>
      <c r="H66" s="9"/>
      <c r="I66" s="55"/>
      <c r="J66" s="44"/>
      <c r="K66" s="55" t="s">
        <v>86</v>
      </c>
      <c r="L66" s="9"/>
      <c r="M66" s="55"/>
      <c r="N66" s="7"/>
    </row>
    <row r="67" spans="1:14" s="16" customFormat="1" ht="20.149999999999999" customHeight="1">
      <c r="A67" s="12" t="s">
        <v>4</v>
      </c>
      <c r="E67" s="18"/>
      <c r="F67" s="18"/>
      <c r="G67" s="18"/>
      <c r="H67" s="9"/>
      <c r="I67" s="18"/>
      <c r="J67" s="18"/>
      <c r="K67" s="72"/>
      <c r="L67" s="9"/>
      <c r="M67" s="10"/>
      <c r="N67" s="21"/>
    </row>
    <row r="68" spans="1:14" s="16" customFormat="1" ht="20.149999999999999" customHeight="1">
      <c r="A68" s="15" t="s">
        <v>158</v>
      </c>
      <c r="E68" s="17">
        <v>19</v>
      </c>
      <c r="F68" s="18"/>
      <c r="G68" s="22">
        <v>15000</v>
      </c>
      <c r="H68" s="9"/>
      <c r="I68" s="22">
        <v>15000</v>
      </c>
      <c r="J68" s="14"/>
      <c r="K68" s="22">
        <v>15000</v>
      </c>
      <c r="L68" s="9"/>
      <c r="M68" s="22">
        <v>15000</v>
      </c>
      <c r="N68" s="14"/>
    </row>
    <row r="69" spans="1:14" s="16" customFormat="1" ht="20.149999999999999" customHeight="1">
      <c r="A69" s="15" t="s">
        <v>168</v>
      </c>
      <c r="E69" s="17">
        <v>20</v>
      </c>
      <c r="F69" s="18"/>
      <c r="G69" s="22">
        <v>169627</v>
      </c>
      <c r="H69" s="9"/>
      <c r="I69" s="22">
        <v>157622</v>
      </c>
      <c r="J69" s="14"/>
      <c r="K69" s="22">
        <v>148663</v>
      </c>
      <c r="L69" s="9"/>
      <c r="M69" s="22">
        <v>145622</v>
      </c>
      <c r="N69" s="14"/>
    </row>
    <row r="70" spans="1:14" s="16" customFormat="1" ht="20.149999999999999" customHeight="1">
      <c r="A70" s="15" t="s">
        <v>187</v>
      </c>
      <c r="E70" s="17"/>
      <c r="F70" s="18"/>
      <c r="H70" s="9"/>
      <c r="J70" s="23"/>
      <c r="L70" s="9"/>
      <c r="N70" s="14"/>
    </row>
    <row r="71" spans="1:14" s="16" customFormat="1" ht="20.149999999999999" customHeight="1">
      <c r="A71" s="15" t="s">
        <v>66</v>
      </c>
      <c r="E71" s="17" t="s">
        <v>237</v>
      </c>
      <c r="F71" s="18"/>
      <c r="G71" s="22">
        <v>18183</v>
      </c>
      <c r="H71" s="22"/>
      <c r="I71" s="22">
        <v>15349</v>
      </c>
      <c r="J71" s="23"/>
      <c r="K71" s="22">
        <v>32312</v>
      </c>
      <c r="L71" s="22"/>
      <c r="M71" s="22">
        <v>26138</v>
      </c>
      <c r="N71" s="14"/>
    </row>
    <row r="72" spans="1:14" s="16" customFormat="1" ht="20.149999999999999" customHeight="1">
      <c r="A72" s="15" t="s">
        <v>67</v>
      </c>
      <c r="E72" s="17">
        <v>21</v>
      </c>
      <c r="F72" s="18"/>
      <c r="G72" s="22">
        <f>688789-1278</f>
        <v>687511</v>
      </c>
      <c r="H72" s="22"/>
      <c r="I72" s="22">
        <v>716938</v>
      </c>
      <c r="J72" s="23"/>
      <c r="K72" s="22">
        <f>34334-1278</f>
        <v>33056</v>
      </c>
      <c r="L72" s="22"/>
      <c r="M72" s="22">
        <v>26824</v>
      </c>
      <c r="N72" s="14"/>
    </row>
    <row r="73" spans="1:14" s="16" customFormat="1" ht="20.149999999999999" customHeight="1">
      <c r="A73" s="15" t="s">
        <v>191</v>
      </c>
      <c r="E73" s="17" t="s">
        <v>238</v>
      </c>
      <c r="F73" s="18"/>
      <c r="G73" s="22">
        <v>36500</v>
      </c>
      <c r="H73" s="22"/>
      <c r="I73" s="22" t="s">
        <v>45</v>
      </c>
      <c r="J73" s="23"/>
      <c r="K73" s="22">
        <v>36500</v>
      </c>
      <c r="L73" s="22"/>
      <c r="M73" s="22" t="s">
        <v>45</v>
      </c>
      <c r="N73" s="14"/>
    </row>
    <row r="74" spans="1:14" s="16" customFormat="1" ht="20.149999999999999" customHeight="1">
      <c r="A74" s="15" t="s">
        <v>127</v>
      </c>
      <c r="E74" s="17">
        <v>5</v>
      </c>
      <c r="F74" s="18"/>
      <c r="G74" s="22">
        <v>197769</v>
      </c>
      <c r="H74" s="19"/>
      <c r="I74" s="22">
        <v>8839</v>
      </c>
      <c r="J74" s="14"/>
      <c r="K74" s="22">
        <v>210557</v>
      </c>
      <c r="L74" s="22"/>
      <c r="M74" s="22">
        <v>9220</v>
      </c>
      <c r="N74" s="14"/>
    </row>
    <row r="75" spans="1:14" s="16" customFormat="1" ht="20.149999999999999" customHeight="1">
      <c r="A75" s="15" t="s">
        <v>207</v>
      </c>
      <c r="E75" s="17">
        <v>5</v>
      </c>
      <c r="F75" s="18"/>
      <c r="G75" s="22">
        <v>21600</v>
      </c>
      <c r="H75" s="19"/>
      <c r="I75" s="22" t="s">
        <v>45</v>
      </c>
      <c r="J75" s="14"/>
      <c r="K75" s="22" t="s">
        <v>45</v>
      </c>
      <c r="L75" s="22"/>
      <c r="M75" s="22" t="s">
        <v>45</v>
      </c>
      <c r="N75" s="14"/>
    </row>
    <row r="76" spans="1:14" s="16" customFormat="1" ht="20.149999999999999" customHeight="1">
      <c r="A76" s="15" t="s">
        <v>148</v>
      </c>
      <c r="E76" s="17" t="s">
        <v>239</v>
      </c>
      <c r="F76" s="18"/>
      <c r="G76" s="22">
        <v>13108</v>
      </c>
      <c r="H76" s="19"/>
      <c r="I76" s="22">
        <v>10207</v>
      </c>
      <c r="J76" s="14"/>
      <c r="K76" s="22">
        <v>11453</v>
      </c>
      <c r="L76" s="22"/>
      <c r="M76" s="22">
        <v>9204</v>
      </c>
      <c r="N76" s="14"/>
    </row>
    <row r="77" spans="1:14" s="16" customFormat="1" ht="20.149999999999999" customHeight="1">
      <c r="A77" s="15" t="s">
        <v>124</v>
      </c>
      <c r="E77" s="17" t="s">
        <v>240</v>
      </c>
      <c r="F77" s="18"/>
      <c r="G77" s="22">
        <f>1278+1353559+33730</f>
        <v>1388567</v>
      </c>
      <c r="H77" s="22"/>
      <c r="I77" s="22">
        <v>1434541</v>
      </c>
      <c r="J77" s="22"/>
      <c r="K77" s="22">
        <v>1278</v>
      </c>
      <c r="L77" s="22"/>
      <c r="M77" s="22" t="s">
        <v>45</v>
      </c>
      <c r="N77" s="19"/>
    </row>
    <row r="78" spans="1:14" s="16" customFormat="1" ht="20.149999999999999" hidden="1" customHeight="1">
      <c r="A78" s="15" t="s">
        <v>81</v>
      </c>
      <c r="E78" s="17"/>
      <c r="F78" s="17"/>
      <c r="G78" s="22"/>
      <c r="H78" s="22"/>
      <c r="I78" s="22"/>
      <c r="J78" s="23"/>
      <c r="K78" s="22"/>
      <c r="L78" s="22"/>
      <c r="M78" s="22" t="s">
        <v>45</v>
      </c>
      <c r="N78" s="14"/>
    </row>
    <row r="79" spans="1:14" s="16" customFormat="1" ht="20.149999999999999" customHeight="1">
      <c r="A79" s="15" t="s">
        <v>123</v>
      </c>
      <c r="E79" s="17"/>
      <c r="F79" s="17"/>
      <c r="G79" s="22">
        <v>1783</v>
      </c>
      <c r="H79" s="22"/>
      <c r="I79" s="22">
        <v>1547</v>
      </c>
      <c r="J79" s="23"/>
      <c r="K79" s="22" t="s">
        <v>45</v>
      </c>
      <c r="L79" s="22"/>
      <c r="M79" s="22" t="s">
        <v>45</v>
      </c>
      <c r="N79" s="14"/>
    </row>
    <row r="80" spans="1:14" s="16" customFormat="1" ht="20.149999999999999" customHeight="1">
      <c r="A80" s="15" t="s">
        <v>43</v>
      </c>
      <c r="E80" s="17"/>
      <c r="F80" s="17"/>
      <c r="G80" s="22">
        <v>543</v>
      </c>
      <c r="H80" s="22"/>
      <c r="I80" s="22">
        <v>519</v>
      </c>
      <c r="J80" s="23"/>
      <c r="K80" s="22">
        <v>543</v>
      </c>
      <c r="L80" s="22"/>
      <c r="M80" s="22">
        <v>519</v>
      </c>
      <c r="N80" s="14"/>
    </row>
    <row r="81" spans="1:14" s="16" customFormat="1" ht="20.149999999999999" customHeight="1">
      <c r="A81" s="12" t="s">
        <v>5</v>
      </c>
      <c r="E81" s="17"/>
      <c r="F81" s="17"/>
      <c r="G81" s="40">
        <f>SUM(G68:G80)</f>
        <v>2550191</v>
      </c>
      <c r="H81" s="22"/>
      <c r="I81" s="40">
        <f>SUM(I68:I80)</f>
        <v>2360562</v>
      </c>
      <c r="J81" s="14"/>
      <c r="K81" s="40">
        <f>SUM(K67:K80)</f>
        <v>489362</v>
      </c>
      <c r="L81" s="22"/>
      <c r="M81" s="40">
        <f>SUM(M67:M80)</f>
        <v>232527</v>
      </c>
      <c r="N81" s="14"/>
    </row>
    <row r="82" spans="1:14" s="16" customFormat="1" ht="8.4" customHeight="1">
      <c r="A82" s="12"/>
      <c r="E82" s="17"/>
      <c r="F82" s="17"/>
      <c r="H82" s="22"/>
      <c r="J82" s="14"/>
      <c r="K82" s="14"/>
      <c r="L82" s="22"/>
      <c r="M82" s="14"/>
      <c r="N82" s="14"/>
    </row>
    <row r="83" spans="1:14" s="16" customFormat="1" ht="20.149999999999999" customHeight="1">
      <c r="A83" s="12" t="s">
        <v>13</v>
      </c>
      <c r="E83" s="17"/>
      <c r="F83" s="17"/>
      <c r="H83" s="22"/>
      <c r="J83" s="14"/>
      <c r="K83" s="14"/>
      <c r="L83" s="22"/>
      <c r="M83" s="14"/>
      <c r="N83" s="14"/>
    </row>
    <row r="84" spans="1:14" s="16" customFormat="1" ht="20.149999999999999" customHeight="1">
      <c r="A84" s="15" t="s">
        <v>125</v>
      </c>
      <c r="E84" s="106" t="s">
        <v>241</v>
      </c>
      <c r="F84" s="17"/>
      <c r="G84" s="22">
        <v>19645</v>
      </c>
      <c r="H84" s="22"/>
      <c r="I84" s="22">
        <v>21638</v>
      </c>
      <c r="J84" s="14"/>
      <c r="K84" s="22">
        <v>17807</v>
      </c>
      <c r="L84" s="22"/>
      <c r="M84" s="22">
        <v>19913</v>
      </c>
      <c r="N84" s="14"/>
    </row>
    <row r="85" spans="1:14" s="16" customFormat="1" ht="20.149999999999999" customHeight="1">
      <c r="A85" s="15" t="s">
        <v>208</v>
      </c>
      <c r="E85" s="106"/>
      <c r="F85" s="17"/>
      <c r="G85" s="22"/>
      <c r="H85" s="22"/>
      <c r="I85" s="22"/>
      <c r="J85" s="14"/>
      <c r="K85" s="22"/>
      <c r="L85" s="22"/>
      <c r="M85" s="22"/>
      <c r="N85" s="14"/>
    </row>
    <row r="86" spans="1:14" s="16" customFormat="1" ht="20.149999999999999" customHeight="1">
      <c r="A86" s="15" t="s">
        <v>209</v>
      </c>
      <c r="E86" s="17">
        <v>5</v>
      </c>
      <c r="F86" s="17"/>
      <c r="G86" s="22">
        <v>19800</v>
      </c>
      <c r="H86" s="22"/>
      <c r="I86" s="22" t="s">
        <v>45</v>
      </c>
      <c r="J86" s="14"/>
      <c r="K86" s="22" t="s">
        <v>45</v>
      </c>
      <c r="L86" s="22"/>
      <c r="M86" s="22" t="s">
        <v>45</v>
      </c>
      <c r="N86" s="14"/>
    </row>
    <row r="87" spans="1:14" s="16" customFormat="1" ht="20.149999999999999" customHeight="1">
      <c r="A87" s="8" t="s">
        <v>215</v>
      </c>
      <c r="E87" s="17">
        <v>23</v>
      </c>
      <c r="F87" s="17"/>
      <c r="G87" s="22">
        <v>1625</v>
      </c>
      <c r="H87" s="22"/>
      <c r="I87" s="22">
        <v>1397</v>
      </c>
      <c r="J87" s="23"/>
      <c r="K87" s="22">
        <v>1598</v>
      </c>
      <c r="L87" s="22"/>
      <c r="M87" s="22">
        <v>1374</v>
      </c>
      <c r="N87" s="14"/>
    </row>
    <row r="88" spans="1:14" s="16" customFormat="1" ht="20.149999999999999" customHeight="1">
      <c r="A88" s="8" t="s">
        <v>126</v>
      </c>
      <c r="E88" s="17">
        <v>26</v>
      </c>
      <c r="F88" s="17"/>
      <c r="G88" s="22">
        <v>14569</v>
      </c>
      <c r="H88" s="22"/>
      <c r="I88" s="22">
        <v>16121</v>
      </c>
      <c r="J88" s="23"/>
      <c r="K88" s="22" t="s">
        <v>45</v>
      </c>
      <c r="L88" s="22"/>
      <c r="M88" s="22" t="s">
        <v>45</v>
      </c>
      <c r="N88" s="14"/>
    </row>
    <row r="89" spans="1:14" s="16" customFormat="1" ht="20.149999999999999" customHeight="1">
      <c r="A89" s="15" t="s">
        <v>226</v>
      </c>
      <c r="E89" s="17">
        <v>10</v>
      </c>
      <c r="F89" s="17"/>
      <c r="G89" s="22">
        <v>2839</v>
      </c>
      <c r="H89" s="22"/>
      <c r="I89" s="22" t="s">
        <v>45</v>
      </c>
      <c r="J89" s="23"/>
      <c r="K89" s="22">
        <v>2839</v>
      </c>
      <c r="L89" s="22"/>
      <c r="M89" s="22" t="s">
        <v>45</v>
      </c>
      <c r="N89" s="14"/>
    </row>
    <row r="90" spans="1:14" s="16" customFormat="1" ht="20.149999999999999" customHeight="1">
      <c r="A90" s="8" t="s">
        <v>103</v>
      </c>
      <c r="E90" s="17"/>
      <c r="F90" s="17"/>
      <c r="G90" s="22">
        <v>3423</v>
      </c>
      <c r="H90" s="22"/>
      <c r="I90" s="22">
        <v>3142</v>
      </c>
      <c r="J90" s="23"/>
      <c r="K90" s="22">
        <v>3423</v>
      </c>
      <c r="L90" s="22"/>
      <c r="M90" s="22">
        <v>3143</v>
      </c>
      <c r="N90" s="14"/>
    </row>
    <row r="91" spans="1:14" s="16" customFormat="1" ht="20.149999999999999" customHeight="1">
      <c r="A91" s="12" t="s">
        <v>14</v>
      </c>
      <c r="F91" s="17"/>
      <c r="G91" s="108">
        <f>SUM(G84:G90)</f>
        <v>61901</v>
      </c>
      <c r="H91" s="22"/>
      <c r="I91" s="108">
        <f>SUM(I84:I90)</f>
        <v>42298</v>
      </c>
      <c r="J91" s="14"/>
      <c r="K91" s="108">
        <f>SUM(K84:K90)</f>
        <v>25667</v>
      </c>
      <c r="L91" s="22"/>
      <c r="M91" s="108">
        <f>SUM(M84:M90)</f>
        <v>24430</v>
      </c>
      <c r="N91" s="23"/>
    </row>
    <row r="92" spans="1:14" s="16" customFormat="1" ht="20.149999999999999" customHeight="1">
      <c r="A92" s="12" t="s">
        <v>15</v>
      </c>
      <c r="E92" s="18"/>
      <c r="F92" s="18"/>
      <c r="G92" s="108">
        <f>G91+G81</f>
        <v>2612092</v>
      </c>
      <c r="H92" s="22"/>
      <c r="I92" s="108">
        <f>I91+I81</f>
        <v>2402860</v>
      </c>
      <c r="J92" s="23"/>
      <c r="K92" s="108">
        <f>SUM(K91,K81)</f>
        <v>515029</v>
      </c>
      <c r="L92" s="22"/>
      <c r="M92" s="108">
        <f>SUM(M91,M81)</f>
        <v>256957</v>
      </c>
      <c r="N92" s="23"/>
    </row>
    <row r="93" spans="1:14" s="16" customFormat="1" ht="6" customHeight="1">
      <c r="B93" s="15"/>
      <c r="D93" s="18"/>
      <c r="E93" s="21"/>
      <c r="F93" s="21"/>
      <c r="H93" s="22"/>
      <c r="I93" s="21"/>
      <c r="J93" s="21"/>
      <c r="K93" s="23"/>
      <c r="L93" s="22"/>
      <c r="M93" s="21"/>
    </row>
    <row r="94" spans="1:14" s="16" customFormat="1" ht="20.149999999999999" customHeight="1">
      <c r="A94" s="12" t="s">
        <v>6</v>
      </c>
      <c r="B94" s="15"/>
      <c r="E94" s="17"/>
      <c r="F94" s="18"/>
      <c r="H94" s="22"/>
      <c r="K94" s="23"/>
      <c r="L94" s="22"/>
      <c r="M94" s="21"/>
      <c r="N94" s="21"/>
    </row>
    <row r="95" spans="1:14" s="16" customFormat="1" ht="20.149999999999999" customHeight="1">
      <c r="A95" s="15" t="s">
        <v>101</v>
      </c>
      <c r="B95" s="15"/>
      <c r="E95" s="17"/>
      <c r="F95" s="18"/>
      <c r="H95" s="22"/>
      <c r="K95" s="23"/>
      <c r="L95" s="22"/>
      <c r="M95" s="21"/>
      <c r="N95" s="21"/>
    </row>
    <row r="96" spans="1:14" s="16" customFormat="1" ht="20.149999999999999" customHeight="1">
      <c r="A96" s="15" t="s">
        <v>203</v>
      </c>
      <c r="B96" s="15"/>
      <c r="E96" s="17"/>
      <c r="F96" s="18"/>
      <c r="N96" s="21"/>
    </row>
    <row r="97" spans="1:16" s="16" customFormat="1" ht="20.149999999999999" customHeight="1" thickBot="1">
      <c r="A97" s="15" t="s">
        <v>204</v>
      </c>
      <c r="B97" s="15"/>
      <c r="E97" s="17">
        <v>24</v>
      </c>
      <c r="F97" s="18"/>
      <c r="G97" s="28">
        <v>4153504</v>
      </c>
      <c r="H97" s="22"/>
      <c r="I97" s="28">
        <v>4278342</v>
      </c>
      <c r="J97" s="23"/>
      <c r="K97" s="28">
        <v>4153504</v>
      </c>
      <c r="L97" s="22"/>
      <c r="M97" s="28">
        <v>4278342</v>
      </c>
      <c r="N97" s="21"/>
    </row>
    <row r="98" spans="1:16" s="16" customFormat="1" ht="20.149999999999999" customHeight="1" thickTop="1">
      <c r="A98" s="15" t="s">
        <v>173</v>
      </c>
      <c r="B98" s="15"/>
      <c r="E98" s="17">
        <v>24</v>
      </c>
      <c r="F98" s="18"/>
      <c r="G98" s="22">
        <f>'CE Conso-T'!E22</f>
        <v>2790446</v>
      </c>
      <c r="H98" s="22"/>
      <c r="I98" s="22">
        <v>2790446</v>
      </c>
      <c r="J98" s="23"/>
      <c r="K98" s="22">
        <f>'CE- Company-T'!D18</f>
        <v>2790446</v>
      </c>
      <c r="L98" s="22"/>
      <c r="M98" s="23">
        <v>2790446</v>
      </c>
      <c r="N98" s="14"/>
      <c r="P98" s="15"/>
    </row>
    <row r="99" spans="1:16" s="16" customFormat="1" ht="20.149999999999999" customHeight="1">
      <c r="A99" s="15" t="s">
        <v>174</v>
      </c>
      <c r="B99" s="15"/>
      <c r="E99" s="17"/>
      <c r="F99" s="18"/>
      <c r="G99" s="22">
        <f>'CE Conso-T'!G22</f>
        <v>-203717</v>
      </c>
      <c r="H99" s="22"/>
      <c r="I99" s="22">
        <v>-203717</v>
      </c>
      <c r="J99" s="14"/>
      <c r="K99" s="22">
        <f>'CE- Company-T'!F18</f>
        <v>-203717</v>
      </c>
      <c r="L99" s="22"/>
      <c r="M99" s="22">
        <v>-203717</v>
      </c>
      <c r="N99" s="14"/>
    </row>
    <row r="100" spans="1:16" s="16" customFormat="1" ht="20.149999999999999" customHeight="1">
      <c r="A100" s="15" t="s">
        <v>104</v>
      </c>
      <c r="B100" s="15"/>
      <c r="E100" s="17"/>
      <c r="F100" s="18"/>
      <c r="G100" s="22">
        <f>'CE Conso-T'!I22</f>
        <v>-50073</v>
      </c>
      <c r="H100" s="22"/>
      <c r="I100" s="22">
        <v>-50073</v>
      </c>
      <c r="J100" s="14"/>
      <c r="K100" s="19" t="s">
        <v>45</v>
      </c>
      <c r="L100" s="22"/>
      <c r="M100" s="19" t="s">
        <v>45</v>
      </c>
      <c r="N100" s="14"/>
    </row>
    <row r="101" spans="1:16" s="16" customFormat="1" ht="20.149999999999999" customHeight="1">
      <c r="A101" s="15" t="s">
        <v>75</v>
      </c>
      <c r="B101" s="15"/>
      <c r="E101" s="18"/>
      <c r="F101" s="18"/>
      <c r="G101" s="22">
        <f>'CE Conso-T'!K22</f>
        <v>-430523</v>
      </c>
      <c r="H101" s="22"/>
      <c r="I101" s="22">
        <v>-350039</v>
      </c>
      <c r="J101" s="14"/>
      <c r="K101" s="22">
        <f>'CE- Company-T'!H18</f>
        <v>-691777</v>
      </c>
      <c r="L101" s="22"/>
      <c r="M101" s="14">
        <v>-626237</v>
      </c>
      <c r="N101" s="14"/>
    </row>
    <row r="102" spans="1:16" s="16" customFormat="1" ht="20.149999999999999" customHeight="1">
      <c r="A102" s="15" t="s">
        <v>30</v>
      </c>
      <c r="B102" s="15"/>
      <c r="E102" s="18"/>
      <c r="F102" s="18"/>
      <c r="G102" s="22">
        <f>'CE Conso-T'!Q22</f>
        <v>-257309</v>
      </c>
      <c r="H102" s="22"/>
      <c r="I102" s="22">
        <v>-191567</v>
      </c>
      <c r="J102" s="14"/>
      <c r="K102" s="22" t="str">
        <f>'CE- Company-T'!J18</f>
        <v>-</v>
      </c>
      <c r="L102" s="22"/>
      <c r="M102" s="22">
        <v>-8442</v>
      </c>
      <c r="N102" s="14"/>
    </row>
    <row r="103" spans="1:16" s="16" customFormat="1" ht="20.149999999999999" customHeight="1">
      <c r="A103" s="6" t="s">
        <v>49</v>
      </c>
      <c r="B103" s="15"/>
      <c r="E103" s="18"/>
      <c r="F103" s="18"/>
      <c r="G103" s="39">
        <f>SUM(G98:G102)</f>
        <v>1848824</v>
      </c>
      <c r="H103" s="22"/>
      <c r="I103" s="39">
        <f>SUM(I98:I102)</f>
        <v>1995050</v>
      </c>
      <c r="J103" s="14"/>
      <c r="K103" s="39">
        <f>SUM(K98:K102)</f>
        <v>1894952</v>
      </c>
      <c r="L103" s="22"/>
      <c r="M103" s="39">
        <f>SUM(M98:M102)</f>
        <v>1952050</v>
      </c>
      <c r="N103" s="14"/>
    </row>
    <row r="104" spans="1:16" s="16" customFormat="1" ht="20.149999999999999" customHeight="1">
      <c r="A104" s="38" t="s">
        <v>50</v>
      </c>
      <c r="B104" s="15"/>
      <c r="E104" s="18"/>
      <c r="F104" s="18"/>
      <c r="G104" s="22">
        <f>'CE Conso-T'!U22</f>
        <v>70976</v>
      </c>
      <c r="H104" s="22"/>
      <c r="I104" s="22">
        <v>69716</v>
      </c>
      <c r="J104" s="19"/>
      <c r="K104" s="77" t="s">
        <v>45</v>
      </c>
      <c r="L104" s="22"/>
      <c r="M104" s="77" t="s">
        <v>45</v>
      </c>
      <c r="N104" s="14"/>
    </row>
    <row r="105" spans="1:16" s="16" customFormat="1" ht="20.149999999999999" customHeight="1">
      <c r="A105" s="6" t="s">
        <v>29</v>
      </c>
      <c r="B105" s="15"/>
      <c r="E105" s="18"/>
      <c r="F105" s="18"/>
      <c r="G105" s="40">
        <f>SUM(G103:G104)</f>
        <v>1919800</v>
      </c>
      <c r="H105" s="22"/>
      <c r="I105" s="40">
        <f>SUM(I103:I104)</f>
        <v>2064766</v>
      </c>
      <c r="J105" s="19"/>
      <c r="K105" s="40">
        <f>SUM(K103:K104)</f>
        <v>1894952</v>
      </c>
      <c r="L105" s="22"/>
      <c r="M105" s="40">
        <f>SUM(M103:M104)</f>
        <v>1952050</v>
      </c>
      <c r="N105" s="14"/>
    </row>
    <row r="106" spans="1:16" s="16" customFormat="1" ht="4.5" customHeight="1">
      <c r="A106" s="6"/>
      <c r="B106" s="15"/>
      <c r="E106" s="18"/>
      <c r="F106" s="18"/>
      <c r="H106" s="22"/>
      <c r="I106" s="19"/>
      <c r="J106" s="19"/>
      <c r="K106" s="19"/>
      <c r="L106" s="22"/>
      <c r="M106" s="19"/>
      <c r="N106" s="14"/>
    </row>
    <row r="107" spans="1:16" s="16" customFormat="1" ht="20.149999999999999" customHeight="1" thickBot="1">
      <c r="A107" s="12" t="s">
        <v>7</v>
      </c>
      <c r="B107" s="15"/>
      <c r="E107" s="18"/>
      <c r="F107" s="18"/>
      <c r="G107" s="20">
        <f>G92+G105</f>
        <v>4531892</v>
      </c>
      <c r="H107" s="22"/>
      <c r="I107" s="20">
        <f>I92+I105</f>
        <v>4467626</v>
      </c>
      <c r="J107" s="14"/>
      <c r="K107" s="20">
        <f>K105+K92</f>
        <v>2409981</v>
      </c>
      <c r="L107" s="22"/>
      <c r="M107" s="20">
        <f>M105+M92</f>
        <v>2209007</v>
      </c>
      <c r="N107" s="14"/>
    </row>
    <row r="108" spans="1:16" s="16" customFormat="1" ht="15" customHeight="1" thickTop="1">
      <c r="A108" s="12"/>
      <c r="B108" s="15"/>
      <c r="E108" s="18"/>
      <c r="F108" s="18"/>
      <c r="H108" s="22"/>
      <c r="I108" s="14"/>
      <c r="J108" s="14"/>
      <c r="K108" s="14"/>
      <c r="L108" s="22"/>
      <c r="M108" s="14"/>
      <c r="N108" s="14"/>
    </row>
    <row r="109" spans="1:16" s="16" customFormat="1" ht="26.25" customHeight="1">
      <c r="D109" s="97" t="s">
        <v>78</v>
      </c>
      <c r="E109" s="35" t="s">
        <v>27</v>
      </c>
      <c r="F109" s="18"/>
      <c r="K109" s="97" t="s">
        <v>78</v>
      </c>
      <c r="L109" s="35" t="s">
        <v>27</v>
      </c>
      <c r="N109" s="35"/>
    </row>
    <row r="110" spans="1:16" s="16" customFormat="1">
      <c r="D110" s="38"/>
      <c r="F110" s="18"/>
      <c r="G110" s="18"/>
      <c r="H110" s="18"/>
      <c r="I110" s="18"/>
      <c r="J110" s="18"/>
      <c r="K110" s="23"/>
      <c r="L110" s="23"/>
      <c r="M110" s="21"/>
      <c r="N110" s="21"/>
    </row>
    <row r="111" spans="1:16">
      <c r="G111" s="91">
        <f>G54-G107</f>
        <v>0</v>
      </c>
      <c r="H111" s="91"/>
      <c r="I111" s="85">
        <f>I54-I107</f>
        <v>0</v>
      </c>
      <c r="J111" s="86"/>
      <c r="K111" s="87">
        <f>K54-K107</f>
        <v>0</v>
      </c>
      <c r="L111" s="87"/>
      <c r="M111" s="85">
        <f>M54-M107</f>
        <v>0</v>
      </c>
      <c r="N111" s="85"/>
    </row>
  </sheetData>
  <mergeCells count="6">
    <mergeCell ref="G62:N62"/>
    <mergeCell ref="G7:I7"/>
    <mergeCell ref="K7:M7"/>
    <mergeCell ref="G6:M6"/>
    <mergeCell ref="K63:M63"/>
    <mergeCell ref="G63:I63"/>
  </mergeCells>
  <pageMargins left="0.78740157480314965" right="0.11811023622047245" top="0.78740157480314965" bottom="0.55118110236220474" header="0.31496062992125984" footer="0.31496062992125984"/>
  <pageSetup paperSize="9" scale="69" firstPageNumber="2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04586-5CA7-4949-8DB9-FD3C2D21E7C3}">
  <dimension ref="A1:V118"/>
  <sheetViews>
    <sheetView view="pageBreakPreview" topLeftCell="A92" zoomScaleNormal="66" zoomScaleSheetLayoutView="100" workbookViewId="0">
      <pane xSplit="3" topLeftCell="D1" activePane="topRight" state="frozen"/>
      <selection activeCell="B9" sqref="B9"/>
      <selection pane="topRight" activeCell="P97" sqref="P97"/>
    </sheetView>
  </sheetViews>
  <sheetFormatPr defaultColWidth="10.6328125" defaultRowHeight="23"/>
  <cols>
    <col min="1" max="1" width="2" style="57" customWidth="1"/>
    <col min="2" max="2" width="10.08984375" style="57" customWidth="1"/>
    <col min="3" max="3" width="6.6328125" style="57" customWidth="1"/>
    <col min="4" max="4" width="5.6328125" style="57" customWidth="1"/>
    <col min="5" max="5" width="26.453125" style="57" customWidth="1"/>
    <col min="6" max="6" width="10.453125" style="57" customWidth="1"/>
    <col min="7" max="7" width="1.453125" style="57" customWidth="1"/>
    <col min="8" max="8" width="17.36328125" style="57" customWidth="1"/>
    <col min="9" max="9" width="1.36328125" style="57" customWidth="1"/>
    <col min="10" max="10" width="17.36328125" style="57" customWidth="1"/>
    <col min="11" max="11" width="1.36328125" style="57" customWidth="1"/>
    <col min="12" max="12" width="17.36328125" style="138" customWidth="1"/>
    <col min="13" max="13" width="1.36328125" style="138" customWidth="1"/>
    <col min="14" max="14" width="17.36328125" style="138" customWidth="1"/>
    <col min="15" max="15" width="1.54296875" style="57" customWidth="1"/>
    <col min="16" max="16" width="10.6328125" style="57" customWidth="1"/>
    <col min="17" max="17" width="10.6328125" style="57" hidden="1" customWidth="1"/>
    <col min="18" max="19" width="10.6328125" style="110" hidden="1" customWidth="1"/>
    <col min="20" max="20" width="0" style="57" hidden="1" customWidth="1"/>
    <col min="21" max="16384" width="10.6328125" style="57"/>
  </cols>
  <sheetData>
    <row r="1" spans="1:22" s="51" customFormat="1">
      <c r="A1" s="80" t="s">
        <v>105</v>
      </c>
      <c r="B1" s="80"/>
      <c r="C1" s="80"/>
      <c r="D1" s="80"/>
      <c r="E1" s="89"/>
      <c r="F1" s="80"/>
      <c r="G1" s="80"/>
      <c r="H1" s="80"/>
      <c r="I1" s="80"/>
      <c r="J1" s="80"/>
      <c r="K1" s="80"/>
      <c r="L1" s="135"/>
      <c r="M1" s="135"/>
      <c r="N1" s="81" t="s">
        <v>85</v>
      </c>
      <c r="P1" s="57"/>
      <c r="Q1" s="57"/>
      <c r="R1" s="110"/>
      <c r="S1" s="110"/>
    </row>
    <row r="2" spans="1:22" s="51" customFormat="1">
      <c r="A2" s="80" t="s">
        <v>34</v>
      </c>
      <c r="B2" s="80"/>
      <c r="C2" s="80"/>
      <c r="D2" s="80"/>
      <c r="E2" s="89"/>
      <c r="F2" s="80"/>
      <c r="G2" s="80"/>
      <c r="H2" s="80"/>
      <c r="I2" s="80"/>
      <c r="J2" s="80"/>
      <c r="K2" s="80"/>
      <c r="L2" s="135"/>
      <c r="M2" s="135"/>
      <c r="N2" s="81" t="s">
        <v>86</v>
      </c>
      <c r="P2" s="57"/>
      <c r="Q2" s="57"/>
      <c r="R2" s="110"/>
      <c r="S2" s="110"/>
    </row>
    <row r="3" spans="1:22" s="56" customFormat="1">
      <c r="A3" s="80" t="s">
        <v>216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135"/>
      <c r="M3" s="80"/>
      <c r="N3" s="135"/>
      <c r="P3" s="57"/>
      <c r="Q3" s="57"/>
      <c r="R3" s="110"/>
      <c r="S3" s="110"/>
    </row>
    <row r="4" spans="1:22" s="6" customFormat="1" ht="20.5">
      <c r="A4" s="5"/>
      <c r="L4" s="7"/>
      <c r="M4" s="5"/>
      <c r="N4" s="7"/>
      <c r="P4" s="16"/>
      <c r="Q4" s="16"/>
      <c r="R4" s="111"/>
      <c r="S4" s="111"/>
    </row>
    <row r="5" spans="1:22" s="8" customFormat="1" ht="20">
      <c r="C5" s="9"/>
      <c r="D5" s="9"/>
      <c r="E5" s="9"/>
      <c r="H5" s="142" t="s">
        <v>88</v>
      </c>
      <c r="I5" s="142"/>
      <c r="J5" s="142"/>
      <c r="K5" s="142"/>
      <c r="L5" s="142"/>
      <c r="M5" s="142"/>
      <c r="N5" s="142"/>
      <c r="P5" s="16"/>
      <c r="Q5" s="16"/>
      <c r="R5" s="111"/>
      <c r="S5" s="111"/>
    </row>
    <row r="6" spans="1:22" s="8" customFormat="1" ht="20">
      <c r="C6" s="9"/>
      <c r="D6" s="9"/>
      <c r="E6" s="9"/>
      <c r="H6" s="142" t="s">
        <v>16</v>
      </c>
      <c r="I6" s="142"/>
      <c r="J6" s="142"/>
      <c r="L6" s="144" t="s">
        <v>17</v>
      </c>
      <c r="M6" s="144"/>
      <c r="N6" s="144"/>
      <c r="P6" s="16"/>
      <c r="Q6" s="16"/>
      <c r="R6" s="111"/>
      <c r="S6" s="111"/>
    </row>
    <row r="7" spans="1:22" s="8" customFormat="1" ht="20">
      <c r="C7" s="9"/>
      <c r="D7" s="9"/>
      <c r="E7" s="9"/>
      <c r="F7" s="1" t="s">
        <v>0</v>
      </c>
      <c r="H7" s="54">
        <v>2567</v>
      </c>
      <c r="I7" s="11"/>
      <c r="J7" s="54">
        <v>2566</v>
      </c>
      <c r="L7" s="54">
        <v>2567</v>
      </c>
      <c r="M7" s="11"/>
      <c r="N7" s="54">
        <v>2566</v>
      </c>
      <c r="P7" s="16"/>
      <c r="Q7" s="16"/>
      <c r="R7" s="111"/>
      <c r="S7" s="111"/>
    </row>
    <row r="8" spans="1:22" s="16" customFormat="1" ht="20.5">
      <c r="A8" s="5" t="s">
        <v>19</v>
      </c>
      <c r="F8" s="17">
        <v>5</v>
      </c>
      <c r="G8" s="18"/>
      <c r="H8" s="18"/>
      <c r="I8" s="18"/>
      <c r="J8" s="18"/>
      <c r="K8" s="18"/>
      <c r="L8" s="21"/>
      <c r="M8" s="21"/>
      <c r="N8" s="21"/>
      <c r="R8" s="111"/>
      <c r="S8" s="111"/>
      <c r="T8" s="8"/>
      <c r="U8" s="8"/>
      <c r="V8" s="8"/>
    </row>
    <row r="9" spans="1:22" s="16" customFormat="1" ht="20">
      <c r="A9" s="16" t="s">
        <v>224</v>
      </c>
      <c r="F9" s="17"/>
      <c r="G9" s="18"/>
      <c r="H9" s="16">
        <v>87358</v>
      </c>
      <c r="I9" s="18"/>
      <c r="J9" s="18" t="s">
        <v>45</v>
      </c>
      <c r="K9" s="18"/>
      <c r="L9" s="141" t="s">
        <v>45</v>
      </c>
      <c r="M9" s="141"/>
      <c r="N9" s="141" t="s">
        <v>45</v>
      </c>
      <c r="R9" s="111"/>
      <c r="S9" s="111"/>
      <c r="T9" s="8"/>
      <c r="U9" s="8"/>
      <c r="V9" s="8"/>
    </row>
    <row r="10" spans="1:22" s="16" customFormat="1" ht="21.75" customHeight="1">
      <c r="A10" s="16" t="s">
        <v>196</v>
      </c>
      <c r="F10" s="17"/>
      <c r="H10" s="46" t="s">
        <v>45</v>
      </c>
      <c r="I10" s="22"/>
      <c r="J10" s="46" t="s">
        <v>45</v>
      </c>
      <c r="K10" s="22"/>
      <c r="L10" s="46">
        <v>3637</v>
      </c>
      <c r="M10" s="23"/>
      <c r="N10" s="46" t="s">
        <v>45</v>
      </c>
      <c r="R10" s="111"/>
      <c r="S10" s="111"/>
      <c r="T10" s="8"/>
      <c r="U10" s="8"/>
      <c r="V10" s="8"/>
    </row>
    <row r="11" spans="1:22" s="16" customFormat="1" ht="21.75" customHeight="1">
      <c r="A11" s="16" t="s">
        <v>146</v>
      </c>
      <c r="F11" s="17"/>
      <c r="H11" s="47">
        <v>9583</v>
      </c>
      <c r="I11" s="22"/>
      <c r="J11" s="46">
        <v>6162</v>
      </c>
      <c r="K11" s="22"/>
      <c r="L11" s="46" t="s">
        <v>45</v>
      </c>
      <c r="M11" s="23"/>
      <c r="N11" s="46" t="s">
        <v>45</v>
      </c>
      <c r="R11" s="111"/>
      <c r="S11" s="111"/>
      <c r="T11" s="8"/>
      <c r="U11" s="8"/>
      <c r="V11" s="8"/>
    </row>
    <row r="12" spans="1:22" s="16" customFormat="1" ht="21.75" customHeight="1">
      <c r="A12" s="16" t="s">
        <v>102</v>
      </c>
      <c r="F12" s="17"/>
      <c r="H12" s="46" t="s">
        <v>45</v>
      </c>
      <c r="I12" s="22"/>
      <c r="J12" s="46" t="s">
        <v>45</v>
      </c>
      <c r="K12" s="22"/>
      <c r="L12" s="46">
        <v>5370</v>
      </c>
      <c r="M12" s="23"/>
      <c r="N12" s="46">
        <v>3380</v>
      </c>
      <c r="R12" s="111"/>
      <c r="S12" s="111"/>
      <c r="T12" s="8"/>
      <c r="U12" s="8"/>
      <c r="V12" s="8"/>
    </row>
    <row r="13" spans="1:22" s="16" customFormat="1" ht="20">
      <c r="A13" s="16" t="s">
        <v>25</v>
      </c>
      <c r="F13" s="17"/>
      <c r="H13" s="47">
        <v>5157</v>
      </c>
      <c r="I13" s="22"/>
      <c r="J13" s="46">
        <v>2956</v>
      </c>
      <c r="K13" s="22"/>
      <c r="L13" s="46">
        <v>4169</v>
      </c>
      <c r="M13" s="23"/>
      <c r="N13" s="46">
        <v>1981</v>
      </c>
      <c r="R13" s="111"/>
      <c r="S13" s="111"/>
      <c r="T13" s="8"/>
      <c r="U13" s="8"/>
      <c r="V13" s="8"/>
    </row>
    <row r="14" spans="1:22" s="16" customFormat="1" ht="20">
      <c r="A14" s="16" t="s">
        <v>26</v>
      </c>
      <c r="F14" s="17"/>
      <c r="H14" s="64">
        <v>3319</v>
      </c>
      <c r="I14" s="22"/>
      <c r="J14" s="90">
        <v>4810</v>
      </c>
      <c r="K14" s="22"/>
      <c r="L14" s="90">
        <v>3573</v>
      </c>
      <c r="M14" s="23"/>
      <c r="N14" s="90">
        <v>3033</v>
      </c>
      <c r="R14" s="111"/>
      <c r="S14" s="111"/>
    </row>
    <row r="15" spans="1:22" s="16" customFormat="1" ht="20.5">
      <c r="A15" s="5" t="s">
        <v>20</v>
      </c>
      <c r="F15" s="17"/>
      <c r="H15" s="64">
        <f>SUM(H9:H14)</f>
        <v>105417</v>
      </c>
      <c r="I15" s="22"/>
      <c r="J15" s="64">
        <f>SUM(J9:J14)</f>
        <v>13928</v>
      </c>
      <c r="K15" s="22"/>
      <c r="L15" s="64">
        <f>SUM(L9:L14)</f>
        <v>16749</v>
      </c>
      <c r="M15" s="23"/>
      <c r="N15" s="64">
        <f>SUM(N9:N14)</f>
        <v>8394</v>
      </c>
      <c r="R15" s="111"/>
      <c r="S15" s="111"/>
    </row>
    <row r="16" spans="1:22" s="16" customFormat="1" ht="20.5">
      <c r="A16" s="5" t="s">
        <v>21</v>
      </c>
      <c r="F16" s="17">
        <v>5</v>
      </c>
      <c r="H16" s="23"/>
      <c r="I16" s="22"/>
      <c r="J16" s="23"/>
      <c r="K16" s="22"/>
      <c r="L16" s="23"/>
      <c r="M16" s="23"/>
      <c r="N16" s="23"/>
      <c r="R16" s="111"/>
      <c r="S16" s="111"/>
    </row>
    <row r="17" spans="1:19" s="16" customFormat="1" ht="20.5">
      <c r="A17" s="16" t="s">
        <v>225</v>
      </c>
      <c r="B17" s="5"/>
      <c r="F17" s="17"/>
      <c r="H17" s="23">
        <v>85644</v>
      </c>
      <c r="I17" s="22"/>
      <c r="J17" s="22" t="s">
        <v>45</v>
      </c>
      <c r="K17" s="22"/>
      <c r="L17" s="22" t="s">
        <v>45</v>
      </c>
      <c r="M17" s="23"/>
      <c r="N17" s="22" t="s">
        <v>45</v>
      </c>
      <c r="R17" s="111"/>
      <c r="S17" s="111"/>
    </row>
    <row r="18" spans="1:19" s="16" customFormat="1" ht="20">
      <c r="A18" s="16" t="s">
        <v>197</v>
      </c>
      <c r="F18" s="17"/>
      <c r="H18" s="46" t="s">
        <v>45</v>
      </c>
      <c r="I18" s="22"/>
      <c r="J18" s="46" t="s">
        <v>45</v>
      </c>
      <c r="K18" s="22"/>
      <c r="L18" s="46">
        <v>3455</v>
      </c>
      <c r="M18" s="23"/>
      <c r="N18" s="46" t="s">
        <v>45</v>
      </c>
      <c r="R18" s="111"/>
      <c r="S18" s="111"/>
    </row>
    <row r="19" spans="1:19" s="16" customFormat="1" ht="20">
      <c r="A19" s="16" t="s">
        <v>160</v>
      </c>
      <c r="F19" s="17"/>
      <c r="H19" s="46">
        <v>619</v>
      </c>
      <c r="I19" s="22"/>
      <c r="J19" s="46">
        <v>1219</v>
      </c>
      <c r="K19" s="22"/>
      <c r="L19" s="46" t="s">
        <v>45</v>
      </c>
      <c r="M19" s="23"/>
      <c r="N19" s="46" t="s">
        <v>45</v>
      </c>
      <c r="R19" s="111"/>
      <c r="S19" s="111"/>
    </row>
    <row r="20" spans="1:19" s="16" customFormat="1" ht="20">
      <c r="A20" s="16" t="s">
        <v>76</v>
      </c>
      <c r="F20" s="17"/>
      <c r="H20" s="46">
        <v>39989</v>
      </c>
      <c r="I20" s="22"/>
      <c r="J20" s="46">
        <v>31087</v>
      </c>
      <c r="K20" s="22"/>
      <c r="L20" s="23">
        <v>21284</v>
      </c>
      <c r="M20" s="23"/>
      <c r="N20" s="23">
        <v>24946</v>
      </c>
      <c r="R20" s="111"/>
      <c r="S20" s="111"/>
    </row>
    <row r="21" spans="1:19" s="16" customFormat="1" ht="20">
      <c r="A21" s="16" t="s">
        <v>128</v>
      </c>
      <c r="F21" s="17"/>
      <c r="H21" s="90">
        <v>117</v>
      </c>
      <c r="I21" s="22"/>
      <c r="J21" s="90">
        <v>148</v>
      </c>
      <c r="K21" s="22"/>
      <c r="L21" s="22" t="s">
        <v>45</v>
      </c>
      <c r="M21" s="23"/>
      <c r="N21" s="23">
        <v>20</v>
      </c>
      <c r="R21" s="111"/>
      <c r="S21" s="111"/>
    </row>
    <row r="22" spans="1:19" s="16" customFormat="1" ht="20.5">
      <c r="A22" s="5" t="s">
        <v>22</v>
      </c>
      <c r="F22" s="17"/>
      <c r="H22" s="79">
        <f>SUM(H17:H21)</f>
        <v>126369</v>
      </c>
      <c r="I22" s="22"/>
      <c r="J22" s="79">
        <f>SUM(J17:J21)</f>
        <v>32454</v>
      </c>
      <c r="K22" s="22"/>
      <c r="L22" s="79">
        <f>SUM(L17:L21)</f>
        <v>24739</v>
      </c>
      <c r="M22" s="23"/>
      <c r="N22" s="79">
        <f>SUM(N17:N21)</f>
        <v>24966</v>
      </c>
      <c r="R22" s="111"/>
      <c r="S22" s="111"/>
    </row>
    <row r="23" spans="1:19" s="16" customFormat="1" ht="20.5">
      <c r="A23" s="5" t="s">
        <v>210</v>
      </c>
      <c r="F23" s="17"/>
      <c r="H23" s="45">
        <f>+H15-H22</f>
        <v>-20952</v>
      </c>
      <c r="I23" s="22"/>
      <c r="J23" s="45">
        <f>+J15-J22</f>
        <v>-18526</v>
      </c>
      <c r="K23" s="22"/>
      <c r="L23" s="45">
        <f>+L15-L22</f>
        <v>-7990</v>
      </c>
      <c r="M23" s="23"/>
      <c r="N23" s="45">
        <f>+N15-N22</f>
        <v>-16572</v>
      </c>
      <c r="R23" s="111"/>
      <c r="S23" s="111"/>
    </row>
    <row r="24" spans="1:19" s="16" customFormat="1" ht="20">
      <c r="A24" s="16" t="s">
        <v>47</v>
      </c>
      <c r="F24" s="17">
        <v>5</v>
      </c>
      <c r="H24" s="50">
        <v>-7364</v>
      </c>
      <c r="I24" s="22"/>
      <c r="J24" s="50">
        <v>-5368</v>
      </c>
      <c r="K24" s="22"/>
      <c r="L24" s="50">
        <v>-7141</v>
      </c>
      <c r="M24" s="23"/>
      <c r="N24" s="50">
        <v>-5698</v>
      </c>
      <c r="R24" s="111"/>
      <c r="S24" s="111"/>
    </row>
    <row r="25" spans="1:19" s="16" customFormat="1" ht="19.25" customHeight="1">
      <c r="A25" s="16" t="s">
        <v>137</v>
      </c>
      <c r="F25" s="17">
        <v>14</v>
      </c>
      <c r="H25" s="45">
        <v>1236</v>
      </c>
      <c r="I25" s="22"/>
      <c r="J25" s="45">
        <v>2469</v>
      </c>
      <c r="K25" s="22"/>
      <c r="L25" s="65" t="s">
        <v>45</v>
      </c>
      <c r="M25" s="22"/>
      <c r="N25" s="65" t="s">
        <v>45</v>
      </c>
      <c r="R25" s="111"/>
      <c r="S25" s="111"/>
    </row>
    <row r="26" spans="1:19" s="16" customFormat="1" ht="20.5">
      <c r="A26" s="5" t="s">
        <v>138</v>
      </c>
      <c r="F26" s="17"/>
      <c r="H26" s="66">
        <f>SUM(H23:H25)</f>
        <v>-27080</v>
      </c>
      <c r="I26" s="22"/>
      <c r="J26" s="66">
        <f>SUM(J23:J25)</f>
        <v>-21425</v>
      </c>
      <c r="K26" s="22"/>
      <c r="L26" s="66">
        <f>SUM(L23:L25)</f>
        <v>-15131</v>
      </c>
      <c r="M26" s="23"/>
      <c r="N26" s="66">
        <f>SUM(N23:N25)</f>
        <v>-22270</v>
      </c>
      <c r="R26" s="111"/>
      <c r="S26" s="111"/>
    </row>
    <row r="27" spans="1:19" s="16" customFormat="1" ht="20">
      <c r="A27" s="16" t="s">
        <v>99</v>
      </c>
      <c r="F27" s="17">
        <v>26</v>
      </c>
      <c r="H27" s="64">
        <v>112</v>
      </c>
      <c r="I27" s="22"/>
      <c r="J27" s="64">
        <v>-220</v>
      </c>
      <c r="K27" s="22"/>
      <c r="L27" s="64">
        <v>129</v>
      </c>
      <c r="M27" s="23"/>
      <c r="N27" s="64">
        <v>48</v>
      </c>
      <c r="R27" s="111"/>
      <c r="S27" s="111"/>
    </row>
    <row r="28" spans="1:19" s="16" customFormat="1" ht="20.5">
      <c r="A28" s="5" t="s">
        <v>109</v>
      </c>
      <c r="F28" s="67"/>
      <c r="H28" s="24">
        <f>SUM(H26:H27)</f>
        <v>-26968</v>
      </c>
      <c r="I28" s="22"/>
      <c r="J28" s="24">
        <f>SUM(J26:J27)</f>
        <v>-21645</v>
      </c>
      <c r="K28" s="22"/>
      <c r="L28" s="64">
        <f>SUM(L26:L27)</f>
        <v>-15002</v>
      </c>
      <c r="M28" s="23"/>
      <c r="N28" s="24">
        <f>SUM(N26:N27)</f>
        <v>-22222</v>
      </c>
      <c r="Q28" s="112">
        <f>L86-S86</f>
        <v>-40350</v>
      </c>
      <c r="R28" s="113">
        <f>L28-Q28</f>
        <v>25348</v>
      </c>
      <c r="S28" s="111"/>
    </row>
    <row r="29" spans="1:19" s="16" customFormat="1" ht="6.75" customHeight="1">
      <c r="A29" s="5"/>
      <c r="F29" s="67"/>
      <c r="H29" s="23"/>
      <c r="I29" s="22"/>
      <c r="J29" s="23"/>
      <c r="K29" s="22"/>
      <c r="L29" s="68"/>
      <c r="M29" s="23"/>
      <c r="R29" s="111"/>
      <c r="S29" s="111"/>
    </row>
    <row r="30" spans="1:19" s="16" customFormat="1" ht="20.5">
      <c r="A30" s="62" t="s">
        <v>68</v>
      </c>
      <c r="F30" s="18"/>
      <c r="G30" s="18"/>
      <c r="H30" s="23"/>
      <c r="I30" s="22"/>
      <c r="J30" s="23"/>
      <c r="K30" s="22"/>
      <c r="L30" s="68"/>
      <c r="M30" s="23"/>
      <c r="N30" s="23"/>
      <c r="Q30" s="112">
        <f>H86-R86</f>
        <v>-52166</v>
      </c>
      <c r="R30" s="113">
        <f>Q30-H28</f>
        <v>-25198</v>
      </c>
      <c r="S30" s="111"/>
    </row>
    <row r="31" spans="1:19" s="16" customFormat="1" ht="20.5">
      <c r="A31" s="62" t="s">
        <v>79</v>
      </c>
      <c r="F31" s="18"/>
      <c r="G31" s="18"/>
      <c r="I31" s="22"/>
      <c r="J31" s="23"/>
      <c r="K31" s="22"/>
      <c r="L31" s="23"/>
      <c r="M31" s="23"/>
      <c r="N31" s="23"/>
      <c r="R31" s="111"/>
      <c r="S31" s="111"/>
    </row>
    <row r="32" spans="1:19" s="16" customFormat="1" ht="20">
      <c r="A32" s="69" t="s">
        <v>35</v>
      </c>
      <c r="F32" s="18"/>
      <c r="G32" s="18"/>
      <c r="H32" s="23"/>
      <c r="I32" s="22"/>
      <c r="J32" s="22"/>
      <c r="K32" s="22"/>
      <c r="L32" s="23"/>
      <c r="M32" s="23"/>
      <c r="N32" s="23"/>
      <c r="R32" s="111"/>
      <c r="S32" s="111"/>
    </row>
    <row r="33" spans="1:19" s="16" customFormat="1" ht="20">
      <c r="A33" s="16" t="s">
        <v>94</v>
      </c>
      <c r="F33" s="17"/>
      <c r="G33" s="18"/>
      <c r="H33" s="90">
        <v>-118161</v>
      </c>
      <c r="I33" s="22"/>
      <c r="J33" s="90">
        <v>22945</v>
      </c>
      <c r="K33" s="22"/>
      <c r="L33" s="22" t="s">
        <v>45</v>
      </c>
      <c r="M33" s="23"/>
      <c r="N33" s="22" t="s">
        <v>45</v>
      </c>
      <c r="R33" s="111"/>
      <c r="S33" s="111"/>
    </row>
    <row r="34" spans="1:19" s="16" customFormat="1" ht="20.5">
      <c r="A34" s="5" t="s">
        <v>108</v>
      </c>
      <c r="F34" s="17"/>
      <c r="G34" s="18"/>
      <c r="H34" s="52">
        <f>SUM(H32:H33)</f>
        <v>-118161</v>
      </c>
      <c r="I34" s="22"/>
      <c r="J34" s="52">
        <f>SUM(J32:J33)</f>
        <v>22945</v>
      </c>
      <c r="K34" s="22"/>
      <c r="L34" s="52" t="s">
        <v>45</v>
      </c>
      <c r="M34" s="23"/>
      <c r="N34" s="52" t="s">
        <v>45</v>
      </c>
      <c r="R34" s="111"/>
      <c r="S34" s="111"/>
    </row>
    <row r="35" spans="1:19" s="16" customFormat="1" ht="20.5">
      <c r="A35" s="5" t="s">
        <v>117</v>
      </c>
      <c r="F35" s="17"/>
      <c r="G35" s="18"/>
      <c r="H35" s="50"/>
      <c r="I35" s="22"/>
      <c r="J35" s="50"/>
      <c r="K35" s="22"/>
      <c r="L35" s="50"/>
      <c r="M35" s="23"/>
      <c r="N35" s="50"/>
      <c r="R35" s="111"/>
      <c r="S35" s="111"/>
    </row>
    <row r="36" spans="1:19" s="16" customFormat="1" ht="20">
      <c r="A36" s="16" t="s">
        <v>161</v>
      </c>
      <c r="F36" s="17"/>
      <c r="G36" s="18"/>
      <c r="H36" s="50"/>
      <c r="I36" s="22"/>
      <c r="J36" s="50"/>
      <c r="K36" s="22"/>
      <c r="L36" s="50"/>
      <c r="M36" s="23"/>
      <c r="N36" s="50"/>
      <c r="R36" s="111"/>
      <c r="S36" s="111"/>
    </row>
    <row r="37" spans="1:19" s="16" customFormat="1" ht="20">
      <c r="A37" s="16" t="s">
        <v>162</v>
      </c>
      <c r="F37" s="17"/>
      <c r="G37" s="18"/>
      <c r="H37" s="50" t="s">
        <v>45</v>
      </c>
      <c r="I37" s="22"/>
      <c r="J37" s="50" t="s">
        <v>45</v>
      </c>
      <c r="K37" s="22"/>
      <c r="L37" s="50" t="s">
        <v>45</v>
      </c>
      <c r="M37" s="23"/>
      <c r="N37" s="50" t="s">
        <v>45</v>
      </c>
      <c r="R37" s="111"/>
      <c r="S37" s="111"/>
    </row>
    <row r="38" spans="1:19" s="16" customFormat="1" ht="20">
      <c r="A38" s="16" t="s">
        <v>198</v>
      </c>
      <c r="F38" s="17"/>
      <c r="G38" s="18"/>
      <c r="H38" s="50"/>
      <c r="I38" s="22"/>
      <c r="J38" s="50"/>
      <c r="K38" s="22"/>
      <c r="L38" s="50"/>
      <c r="M38" s="23"/>
      <c r="N38" s="50"/>
      <c r="R38" s="111"/>
      <c r="S38" s="111"/>
    </row>
    <row r="39" spans="1:19" s="16" customFormat="1" ht="20">
      <c r="A39" s="16" t="s">
        <v>199</v>
      </c>
      <c r="F39" s="17">
        <v>26</v>
      </c>
      <c r="G39" s="18"/>
      <c r="H39" s="90" t="s">
        <v>45</v>
      </c>
      <c r="I39" s="22"/>
      <c r="J39" s="90">
        <v>-2565</v>
      </c>
      <c r="K39" s="22"/>
      <c r="L39" s="90" t="s">
        <v>45</v>
      </c>
      <c r="M39" s="23"/>
      <c r="N39" s="90">
        <v>-2565</v>
      </c>
      <c r="R39" s="111"/>
      <c r="S39" s="111"/>
    </row>
    <row r="40" spans="1:19" s="16" customFormat="1" ht="20.5">
      <c r="A40" s="5" t="s">
        <v>119</v>
      </c>
      <c r="F40" s="17"/>
      <c r="G40" s="18"/>
      <c r="H40" s="50" t="s">
        <v>45</v>
      </c>
      <c r="I40" s="22"/>
      <c r="J40" s="50">
        <f>SUM(J37:J39)</f>
        <v>-2565</v>
      </c>
      <c r="K40" s="22"/>
      <c r="L40" s="50" t="s">
        <v>45</v>
      </c>
      <c r="M40" s="23"/>
      <c r="N40" s="50">
        <f>SUM(N37:N39)</f>
        <v>-2565</v>
      </c>
      <c r="R40" s="111"/>
      <c r="S40" s="111"/>
    </row>
    <row r="41" spans="1:19" s="16" customFormat="1" ht="20.5">
      <c r="A41" s="5" t="s">
        <v>68</v>
      </c>
      <c r="F41" s="17"/>
      <c r="G41" s="18"/>
      <c r="H41" s="52">
        <f>H34</f>
        <v>-118161</v>
      </c>
      <c r="I41" s="22"/>
      <c r="J41" s="52">
        <f>+J34+J40</f>
        <v>20380</v>
      </c>
      <c r="K41" s="22"/>
      <c r="L41" s="52" t="str">
        <f>L40</f>
        <v>-</v>
      </c>
      <c r="M41" s="23"/>
      <c r="N41" s="52">
        <f>+N40</f>
        <v>-2565</v>
      </c>
      <c r="R41" s="111"/>
      <c r="S41" s="111"/>
    </row>
    <row r="42" spans="1:19" s="16" customFormat="1" ht="8.25" customHeight="1">
      <c r="F42" s="17"/>
      <c r="G42" s="18"/>
      <c r="H42" s="26"/>
      <c r="I42" s="22"/>
      <c r="J42" s="26"/>
      <c r="K42" s="22"/>
      <c r="L42" s="136"/>
      <c r="M42" s="23"/>
      <c r="N42" s="136"/>
      <c r="R42" s="111"/>
      <c r="S42" s="111"/>
    </row>
    <row r="43" spans="1:19" s="16" customFormat="1" ht="21" thickBot="1">
      <c r="A43" s="5" t="s">
        <v>89</v>
      </c>
      <c r="F43" s="18"/>
      <c r="G43" s="18"/>
      <c r="H43" s="70">
        <f>H28+H41</f>
        <v>-145129</v>
      </c>
      <c r="I43" s="63"/>
      <c r="J43" s="70">
        <f>J28+J41</f>
        <v>-1265</v>
      </c>
      <c r="K43" s="63"/>
      <c r="L43" s="134">
        <f>L28</f>
        <v>-15002</v>
      </c>
      <c r="M43" s="23"/>
      <c r="N43" s="70">
        <f>N28+N41</f>
        <v>-24787</v>
      </c>
      <c r="R43" s="111"/>
      <c r="S43" s="111"/>
    </row>
    <row r="44" spans="1:19" s="16" customFormat="1" ht="6" customHeight="1" thickTop="1">
      <c r="A44" s="5"/>
      <c r="F44" s="18"/>
      <c r="G44" s="18"/>
      <c r="H44" s="23"/>
      <c r="I44" s="22"/>
      <c r="J44" s="23"/>
      <c r="K44" s="22"/>
      <c r="L44" s="68"/>
      <c r="M44" s="23"/>
      <c r="N44" s="23"/>
      <c r="R44" s="111"/>
      <c r="S44" s="111"/>
    </row>
    <row r="45" spans="1:19" s="16" customFormat="1" ht="21" customHeight="1">
      <c r="A45" s="6" t="s">
        <v>90</v>
      </c>
      <c r="B45" s="38"/>
      <c r="F45" s="18"/>
      <c r="G45" s="18"/>
      <c r="H45" s="23"/>
      <c r="I45" s="22"/>
      <c r="J45" s="23"/>
      <c r="K45" s="22"/>
      <c r="L45" s="68"/>
      <c r="M45" s="23"/>
      <c r="N45" s="23"/>
      <c r="R45" s="111"/>
      <c r="S45" s="111"/>
    </row>
    <row r="46" spans="1:19" s="16" customFormat="1" ht="21" customHeight="1">
      <c r="A46" s="8"/>
      <c r="B46" s="8" t="s">
        <v>69</v>
      </c>
      <c r="F46" s="18"/>
      <c r="G46" s="18"/>
      <c r="H46" s="45">
        <f>H48-H47</f>
        <v>-27497</v>
      </c>
      <c r="I46" s="22"/>
      <c r="J46" s="45">
        <f>J48-J47</f>
        <v>-21978</v>
      </c>
      <c r="K46" s="22"/>
      <c r="L46" s="50">
        <f>+L28</f>
        <v>-15002</v>
      </c>
      <c r="M46" s="23"/>
      <c r="N46" s="45">
        <f>+N28</f>
        <v>-22222</v>
      </c>
      <c r="Q46" s="112">
        <f>L106-S106</f>
        <v>-40350</v>
      </c>
      <c r="R46" s="113">
        <f>Q46-L46</f>
        <v>-25348</v>
      </c>
      <c r="S46" s="111"/>
    </row>
    <row r="47" spans="1:19" s="16" customFormat="1" ht="21" customHeight="1">
      <c r="A47" s="8"/>
      <c r="B47" s="8" t="s">
        <v>48</v>
      </c>
      <c r="F47" s="18"/>
      <c r="G47" s="18"/>
      <c r="H47" s="50">
        <v>529</v>
      </c>
      <c r="I47" s="22"/>
      <c r="J47" s="50">
        <v>333</v>
      </c>
      <c r="K47" s="22"/>
      <c r="L47" s="65" t="s">
        <v>45</v>
      </c>
      <c r="M47" s="23"/>
      <c r="N47" s="65" t="s">
        <v>45</v>
      </c>
      <c r="Q47" s="112">
        <f>H108-R108</f>
        <v>-52166</v>
      </c>
      <c r="R47" s="113">
        <f>Q47-H48</f>
        <v>-25198</v>
      </c>
      <c r="S47" s="111"/>
    </row>
    <row r="48" spans="1:19" s="16" customFormat="1" ht="21" customHeight="1" thickBot="1">
      <c r="A48" s="8"/>
      <c r="B48" s="8"/>
      <c r="F48" s="18"/>
      <c r="G48" s="18"/>
      <c r="H48" s="48">
        <f>+H28</f>
        <v>-26968</v>
      </c>
      <c r="I48" s="22"/>
      <c r="J48" s="27">
        <f>J28</f>
        <v>-21645</v>
      </c>
      <c r="K48" s="22"/>
      <c r="L48" s="92">
        <f>SUM(L46:L47)</f>
        <v>-15002</v>
      </c>
      <c r="M48" s="23"/>
      <c r="N48" s="27">
        <f>SUM(N46:N47)</f>
        <v>-22222</v>
      </c>
      <c r="R48" s="111"/>
      <c r="S48" s="111"/>
    </row>
    <row r="49" spans="1:19" s="16" customFormat="1" ht="6.75" customHeight="1" thickTop="1">
      <c r="A49" s="8"/>
      <c r="B49" s="8"/>
      <c r="F49" s="18"/>
      <c r="G49" s="18"/>
      <c r="H49" s="68"/>
      <c r="I49" s="22"/>
      <c r="J49" s="23"/>
      <c r="K49" s="22"/>
      <c r="L49" s="68"/>
      <c r="M49" s="23"/>
      <c r="N49" s="23"/>
      <c r="R49" s="111"/>
      <c r="S49" s="111"/>
    </row>
    <row r="50" spans="1:19" s="16" customFormat="1" ht="21.75" customHeight="1">
      <c r="A50" s="6" t="s">
        <v>95</v>
      </c>
      <c r="C50" s="8"/>
      <c r="D50" s="38"/>
      <c r="E50" s="38"/>
      <c r="F50" s="18"/>
      <c r="G50" s="18"/>
      <c r="H50" s="68"/>
      <c r="I50" s="22"/>
      <c r="J50" s="23"/>
      <c r="K50" s="22"/>
      <c r="L50" s="68"/>
      <c r="M50" s="23"/>
      <c r="N50" s="23"/>
      <c r="R50" s="111"/>
      <c r="S50" s="111"/>
    </row>
    <row r="51" spans="1:19" s="16" customFormat="1" ht="21.75" customHeight="1">
      <c r="A51" s="5"/>
      <c r="B51" s="8" t="s">
        <v>69</v>
      </c>
      <c r="C51" s="8"/>
      <c r="D51" s="38"/>
      <c r="E51" s="38"/>
      <c r="F51" s="18"/>
      <c r="G51" s="18"/>
      <c r="H51" s="114">
        <f>+H53-H52</f>
        <v>-145658</v>
      </c>
      <c r="I51" s="22"/>
      <c r="J51" s="114">
        <f>+J53-J52</f>
        <v>-1598</v>
      </c>
      <c r="K51" s="22"/>
      <c r="L51" s="23">
        <f>+L43</f>
        <v>-15002</v>
      </c>
      <c r="M51" s="23"/>
      <c r="N51" s="23">
        <f>+N43</f>
        <v>-24787</v>
      </c>
      <c r="Q51" s="112">
        <f>L111-S111</f>
        <v>-40249</v>
      </c>
      <c r="R51" s="113">
        <f>Q51-L51</f>
        <v>-25247</v>
      </c>
      <c r="S51" s="111"/>
    </row>
    <row r="52" spans="1:19" s="16" customFormat="1" ht="21.75" customHeight="1">
      <c r="A52" s="5"/>
      <c r="B52" s="8" t="s">
        <v>48</v>
      </c>
      <c r="C52" s="8"/>
      <c r="D52" s="38"/>
      <c r="E52" s="38"/>
      <c r="F52" s="18"/>
      <c r="G52" s="18"/>
      <c r="H52" s="50">
        <v>529</v>
      </c>
      <c r="I52" s="22"/>
      <c r="J52" s="50">
        <v>333</v>
      </c>
      <c r="K52" s="22"/>
      <c r="L52" s="65" t="s">
        <v>45</v>
      </c>
      <c r="M52" s="23"/>
      <c r="N52" s="65" t="s">
        <v>45</v>
      </c>
      <c r="Q52" s="112">
        <f>H113-R113</f>
        <v>-106456</v>
      </c>
      <c r="R52" s="113">
        <f>H53-Q52</f>
        <v>-38673</v>
      </c>
      <c r="S52" s="111"/>
    </row>
    <row r="53" spans="1:19" s="16" customFormat="1" ht="21" customHeight="1" thickBot="1">
      <c r="A53" s="5"/>
      <c r="B53" s="8"/>
      <c r="C53" s="8"/>
      <c r="D53" s="38"/>
      <c r="E53" s="38"/>
      <c r="F53" s="18"/>
      <c r="G53" s="18"/>
      <c r="H53" s="48">
        <f>+H43</f>
        <v>-145129</v>
      </c>
      <c r="I53" s="22"/>
      <c r="J53" s="27">
        <f>J43</f>
        <v>-1265</v>
      </c>
      <c r="K53" s="22"/>
      <c r="L53" s="92">
        <f>L43</f>
        <v>-15002</v>
      </c>
      <c r="M53" s="23"/>
      <c r="N53" s="27">
        <f>SUM(N51:N52)</f>
        <v>-24787</v>
      </c>
      <c r="R53" s="111"/>
      <c r="S53" s="111"/>
    </row>
    <row r="54" spans="1:19" s="16" customFormat="1" ht="9" customHeight="1" thickTop="1">
      <c r="A54" s="5"/>
      <c r="B54" s="8"/>
      <c r="C54" s="8"/>
      <c r="D54" s="38"/>
      <c r="E54" s="38"/>
      <c r="F54" s="18"/>
      <c r="G54" s="18"/>
      <c r="H54" s="68"/>
      <c r="I54" s="22"/>
      <c r="J54" s="23"/>
      <c r="K54" s="22"/>
      <c r="L54" s="23"/>
      <c r="M54" s="23"/>
      <c r="N54" s="23"/>
      <c r="R54" s="111"/>
      <c r="S54" s="111"/>
    </row>
    <row r="55" spans="1:19" s="16" customFormat="1" ht="21.75" customHeight="1" thickBot="1">
      <c r="A55" s="5" t="s">
        <v>139</v>
      </c>
      <c r="F55" s="17">
        <v>27</v>
      </c>
      <c r="H55" s="75">
        <f>H46*1000/2790445844</f>
        <v>-9.8539808823467703E-3</v>
      </c>
      <c r="I55" s="76"/>
      <c r="J55" s="75">
        <v>-0.01</v>
      </c>
      <c r="K55" s="18"/>
      <c r="L55" s="75">
        <v>-6.0000000000000001E-3</v>
      </c>
      <c r="M55" s="137"/>
      <c r="N55" s="75">
        <v>-0.01</v>
      </c>
      <c r="R55" s="111"/>
      <c r="S55" s="111"/>
    </row>
    <row r="56" spans="1:19" ht="23.5" thickTop="1">
      <c r="F56" s="58"/>
      <c r="G56" s="58"/>
      <c r="H56" s="58"/>
      <c r="I56" s="58"/>
      <c r="J56" s="58"/>
      <c r="K56" s="58"/>
    </row>
    <row r="57" spans="1:19">
      <c r="E57" s="35" t="s">
        <v>78</v>
      </c>
      <c r="F57" s="16"/>
      <c r="G57" s="16"/>
      <c r="H57" s="95" t="s">
        <v>27</v>
      </c>
      <c r="I57" s="18"/>
      <c r="K57" s="97" t="s">
        <v>78</v>
      </c>
      <c r="L57" s="35" t="s">
        <v>27</v>
      </c>
    </row>
    <row r="58" spans="1:19">
      <c r="E58" s="35"/>
      <c r="F58" s="16"/>
      <c r="G58" s="16"/>
      <c r="H58" s="95"/>
      <c r="I58" s="18"/>
      <c r="K58" s="97"/>
      <c r="L58" s="35"/>
    </row>
    <row r="59" spans="1:19" s="115" customFormat="1">
      <c r="A59" s="80" t="s">
        <v>105</v>
      </c>
      <c r="B59" s="80"/>
      <c r="C59" s="80"/>
      <c r="D59" s="80"/>
      <c r="E59" s="89"/>
      <c r="F59" s="80"/>
      <c r="G59" s="80"/>
      <c r="H59" s="80"/>
      <c r="I59" s="80"/>
      <c r="J59" s="80"/>
      <c r="K59" s="80"/>
      <c r="L59" s="135"/>
      <c r="M59" s="135"/>
      <c r="N59" s="81" t="s">
        <v>85</v>
      </c>
      <c r="O59" s="51"/>
      <c r="R59" s="116"/>
      <c r="S59" s="116"/>
    </row>
    <row r="60" spans="1:19" s="115" customFormat="1">
      <c r="A60" s="80" t="s">
        <v>34</v>
      </c>
      <c r="B60" s="80"/>
      <c r="C60" s="80"/>
      <c r="D60" s="80"/>
      <c r="E60" s="89"/>
      <c r="F60" s="80"/>
      <c r="G60" s="80"/>
      <c r="H60" s="80"/>
      <c r="I60" s="80"/>
      <c r="J60" s="80"/>
      <c r="K60" s="80"/>
      <c r="L60" s="135"/>
      <c r="M60" s="135"/>
      <c r="N60" s="81" t="s">
        <v>86</v>
      </c>
      <c r="O60" s="51"/>
      <c r="R60" s="116"/>
      <c r="S60" s="116"/>
    </row>
    <row r="61" spans="1:19" s="115" customFormat="1">
      <c r="A61" s="80" t="s">
        <v>223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135"/>
      <c r="M61" s="80"/>
      <c r="N61" s="135"/>
      <c r="O61" s="56"/>
      <c r="R61" s="116"/>
      <c r="S61" s="116"/>
    </row>
    <row r="62" spans="1:19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7"/>
      <c r="M62" s="5"/>
      <c r="N62" s="7"/>
      <c r="O62" s="6"/>
    </row>
    <row r="63" spans="1:19" s="8" customFormat="1" ht="20">
      <c r="C63" s="9"/>
      <c r="D63" s="9"/>
      <c r="E63" s="9"/>
      <c r="H63" s="142" t="s">
        <v>88</v>
      </c>
      <c r="I63" s="142"/>
      <c r="J63" s="142"/>
      <c r="K63" s="142"/>
      <c r="L63" s="142"/>
      <c r="M63" s="142"/>
      <c r="N63" s="142"/>
      <c r="P63" s="16"/>
      <c r="Q63" s="16"/>
      <c r="R63" s="113"/>
      <c r="S63" s="113"/>
    </row>
    <row r="64" spans="1:19" s="8" customFormat="1" ht="20">
      <c r="C64" s="9"/>
      <c r="D64" s="9"/>
      <c r="E64" s="9"/>
      <c r="H64" s="142" t="s">
        <v>16</v>
      </c>
      <c r="I64" s="142"/>
      <c r="J64" s="142"/>
      <c r="L64" s="144" t="s">
        <v>17</v>
      </c>
      <c r="M64" s="144"/>
      <c r="N64" s="144"/>
      <c r="P64" s="16"/>
      <c r="Q64" s="16"/>
      <c r="R64" s="146" t="s">
        <v>200</v>
      </c>
      <c r="S64" s="146"/>
    </row>
    <row r="65" spans="1:22" s="8" customFormat="1" ht="20">
      <c r="C65" s="9"/>
      <c r="D65" s="9"/>
      <c r="E65" s="9"/>
      <c r="F65" s="1" t="s">
        <v>0</v>
      </c>
      <c r="H65" s="54">
        <v>2567</v>
      </c>
      <c r="I65" s="11"/>
      <c r="J65" s="54">
        <v>2566</v>
      </c>
      <c r="L65" s="54">
        <v>2567</v>
      </c>
      <c r="M65" s="11"/>
      <c r="N65" s="54">
        <v>2566</v>
      </c>
      <c r="P65" s="16"/>
      <c r="Q65" s="16"/>
      <c r="R65" s="117" t="s">
        <v>201</v>
      </c>
      <c r="S65" s="117" t="s">
        <v>202</v>
      </c>
    </row>
    <row r="66" spans="1:22" s="16" customFormat="1" ht="20.5">
      <c r="A66" s="5" t="s">
        <v>19</v>
      </c>
      <c r="F66" s="17">
        <v>5</v>
      </c>
      <c r="G66" s="18"/>
      <c r="H66" s="18"/>
      <c r="I66" s="18"/>
      <c r="J66" s="18"/>
      <c r="K66" s="18"/>
      <c r="L66" s="21"/>
      <c r="M66" s="21"/>
      <c r="N66" s="21"/>
      <c r="R66" s="118"/>
      <c r="S66" s="118"/>
      <c r="T66" s="8"/>
      <c r="U66" s="8"/>
      <c r="V66" s="8"/>
    </row>
    <row r="67" spans="1:22" s="16" customFormat="1" ht="20">
      <c r="A67" s="16" t="s">
        <v>224</v>
      </c>
      <c r="F67" s="17"/>
      <c r="G67" s="18"/>
      <c r="H67" s="46">
        <v>87358</v>
      </c>
      <c r="I67" s="18"/>
      <c r="J67" s="18" t="s">
        <v>45</v>
      </c>
      <c r="K67" s="18"/>
      <c r="L67" s="141" t="s">
        <v>45</v>
      </c>
      <c r="M67" s="21"/>
      <c r="N67" s="141" t="s">
        <v>45</v>
      </c>
      <c r="R67" s="118"/>
      <c r="S67" s="118"/>
      <c r="T67" s="8"/>
      <c r="U67" s="8"/>
      <c r="V67" s="8"/>
    </row>
    <row r="68" spans="1:22" s="16" customFormat="1" ht="21.75" customHeight="1">
      <c r="A68" s="16" t="s">
        <v>196</v>
      </c>
      <c r="F68" s="17"/>
      <c r="H68" s="46" t="s">
        <v>45</v>
      </c>
      <c r="I68" s="22"/>
      <c r="J68" s="22" t="s">
        <v>45</v>
      </c>
      <c r="K68" s="22"/>
      <c r="L68" s="46">
        <v>6563</v>
      </c>
      <c r="M68" s="23"/>
      <c r="N68" s="46" t="s">
        <v>45</v>
      </c>
      <c r="R68" s="118">
        <v>0</v>
      </c>
      <c r="S68" s="118">
        <v>0</v>
      </c>
      <c r="T68" s="8"/>
      <c r="U68" s="8"/>
      <c r="V68" s="8"/>
    </row>
    <row r="69" spans="1:22" s="16" customFormat="1" ht="21.75" customHeight="1">
      <c r="A69" s="16" t="s">
        <v>146</v>
      </c>
      <c r="F69" s="17"/>
      <c r="H69" s="46">
        <v>30839</v>
      </c>
      <c r="I69" s="22"/>
      <c r="J69" s="22">
        <v>22934</v>
      </c>
      <c r="K69" s="22"/>
      <c r="L69" s="46" t="s">
        <v>45</v>
      </c>
      <c r="M69" s="23"/>
      <c r="N69" s="46" t="s">
        <v>45</v>
      </c>
      <c r="R69" s="118">
        <v>7835</v>
      </c>
      <c r="S69" s="118">
        <v>0</v>
      </c>
      <c r="T69" s="8"/>
      <c r="U69" s="8"/>
      <c r="V69" s="8"/>
    </row>
    <row r="70" spans="1:22" s="16" customFormat="1" ht="21.75" customHeight="1">
      <c r="A70" s="16" t="s">
        <v>102</v>
      </c>
      <c r="F70" s="17"/>
      <c r="H70" s="46" t="s">
        <v>45</v>
      </c>
      <c r="I70" s="22"/>
      <c r="J70" s="22" t="s">
        <v>45</v>
      </c>
      <c r="K70" s="22"/>
      <c r="L70" s="46">
        <v>15670</v>
      </c>
      <c r="M70" s="23"/>
      <c r="N70" s="139">
        <v>9740</v>
      </c>
      <c r="R70" s="118">
        <v>0</v>
      </c>
      <c r="S70" s="118">
        <v>3180</v>
      </c>
      <c r="T70" s="8"/>
      <c r="U70" s="8"/>
      <c r="V70" s="8"/>
    </row>
    <row r="71" spans="1:22" s="16" customFormat="1" ht="20">
      <c r="A71" s="16" t="s">
        <v>25</v>
      </c>
      <c r="F71" s="17"/>
      <c r="H71" s="46">
        <v>12205</v>
      </c>
      <c r="I71" s="22"/>
      <c r="J71" s="22">
        <v>4914</v>
      </c>
      <c r="K71" s="22"/>
      <c r="L71" s="23">
        <v>10539</v>
      </c>
      <c r="M71" s="23"/>
      <c r="N71" s="23">
        <v>5165</v>
      </c>
      <c r="R71" s="118">
        <v>1891</v>
      </c>
      <c r="S71" s="118">
        <v>1635</v>
      </c>
      <c r="T71" s="8"/>
      <c r="U71" s="8"/>
      <c r="V71" s="8"/>
    </row>
    <row r="72" spans="1:22" s="16" customFormat="1" ht="20">
      <c r="A72" s="16" t="s">
        <v>26</v>
      </c>
      <c r="F72" s="17"/>
      <c r="H72" s="64">
        <v>9867</v>
      </c>
      <c r="I72" s="22"/>
      <c r="J72" s="25">
        <v>10006</v>
      </c>
      <c r="K72" s="22"/>
      <c r="L72" s="25">
        <v>10550</v>
      </c>
      <c r="M72" s="23"/>
      <c r="N72" s="25">
        <v>7560</v>
      </c>
      <c r="R72" s="118">
        <v>2721</v>
      </c>
      <c r="S72" s="118">
        <v>1956</v>
      </c>
    </row>
    <row r="73" spans="1:22" s="16" customFormat="1" ht="20.5">
      <c r="A73" s="5" t="s">
        <v>20</v>
      </c>
      <c r="F73" s="17"/>
      <c r="H73" s="64">
        <f>SUM(H67:H72)</f>
        <v>140269</v>
      </c>
      <c r="I73" s="22"/>
      <c r="J73" s="64">
        <f>SUM(J67:J72)</f>
        <v>37854</v>
      </c>
      <c r="K73" s="22"/>
      <c r="L73" s="64">
        <f>SUM(L67:L72)</f>
        <v>43322</v>
      </c>
      <c r="M73" s="23"/>
      <c r="N73" s="64">
        <f>SUM(N67:N72)</f>
        <v>22465</v>
      </c>
      <c r="R73" s="119">
        <f>SUM(R68:R72)</f>
        <v>12447</v>
      </c>
      <c r="S73" s="119">
        <f>SUM(S68:S72)</f>
        <v>6771</v>
      </c>
    </row>
    <row r="74" spans="1:22" s="16" customFormat="1" ht="20.5">
      <c r="A74" s="5" t="s">
        <v>21</v>
      </c>
      <c r="F74" s="17">
        <v>5</v>
      </c>
      <c r="H74" s="23"/>
      <c r="I74" s="22"/>
      <c r="J74" s="23"/>
      <c r="K74" s="22"/>
      <c r="L74" s="23"/>
      <c r="M74" s="23"/>
      <c r="N74" s="23"/>
      <c r="R74" s="118"/>
      <c r="S74" s="118"/>
    </row>
    <row r="75" spans="1:22" s="16" customFormat="1" ht="20">
      <c r="A75" s="16" t="s">
        <v>225</v>
      </c>
      <c r="F75" s="17"/>
      <c r="H75" s="23">
        <v>85644</v>
      </c>
      <c r="I75" s="22"/>
      <c r="J75" s="22" t="s">
        <v>45</v>
      </c>
      <c r="K75" s="22"/>
      <c r="L75" s="22" t="s">
        <v>45</v>
      </c>
      <c r="M75" s="23"/>
      <c r="N75" s="22" t="s">
        <v>45</v>
      </c>
      <c r="R75" s="118"/>
      <c r="S75" s="118"/>
    </row>
    <row r="76" spans="1:22" s="16" customFormat="1" ht="20">
      <c r="A76" s="16" t="s">
        <v>197</v>
      </c>
      <c r="F76" s="17"/>
      <c r="H76" s="46" t="s">
        <v>45</v>
      </c>
      <c r="I76" s="22"/>
      <c r="J76" s="46" t="s">
        <v>45</v>
      </c>
      <c r="K76" s="22"/>
      <c r="L76" s="46">
        <v>6251</v>
      </c>
      <c r="M76" s="23"/>
      <c r="N76" s="46" t="s">
        <v>45</v>
      </c>
      <c r="R76" s="118">
        <v>518</v>
      </c>
      <c r="S76" s="118">
        <v>0</v>
      </c>
    </row>
    <row r="77" spans="1:22" s="16" customFormat="1" ht="20">
      <c r="A77" s="16" t="s">
        <v>160</v>
      </c>
      <c r="F77" s="17"/>
      <c r="H77" s="46">
        <v>2166</v>
      </c>
      <c r="I77" s="22"/>
      <c r="J77" s="46">
        <v>2261</v>
      </c>
      <c r="K77" s="22"/>
      <c r="L77" s="46" t="s">
        <v>45</v>
      </c>
      <c r="M77" s="23"/>
      <c r="N77" s="46" t="s">
        <v>45</v>
      </c>
      <c r="R77" s="111"/>
      <c r="S77" s="111"/>
    </row>
    <row r="78" spans="1:22" s="16" customFormat="1" ht="20">
      <c r="A78" s="16" t="s">
        <v>76</v>
      </c>
      <c r="F78" s="17"/>
      <c r="H78" s="46">
        <v>116092</v>
      </c>
      <c r="I78" s="22"/>
      <c r="J78" s="46">
        <v>96969</v>
      </c>
      <c r="K78" s="22"/>
      <c r="L78" s="23">
        <v>78758</v>
      </c>
      <c r="M78" s="23"/>
      <c r="N78" s="23">
        <v>74532</v>
      </c>
      <c r="R78" s="118">
        <v>30494</v>
      </c>
      <c r="S78" s="118">
        <v>21031</v>
      </c>
    </row>
    <row r="79" spans="1:22" s="16" customFormat="1" ht="20">
      <c r="A79" s="16" t="s">
        <v>128</v>
      </c>
      <c r="F79" s="17"/>
      <c r="H79" s="50">
        <v>-344</v>
      </c>
      <c r="I79" s="22"/>
      <c r="J79" s="50">
        <v>395</v>
      </c>
      <c r="K79" s="22"/>
      <c r="L79" s="22" t="s">
        <v>45</v>
      </c>
      <c r="M79" s="23"/>
      <c r="N79" s="23">
        <v>72</v>
      </c>
      <c r="R79" s="118">
        <v>124</v>
      </c>
      <c r="S79" s="118">
        <v>-3</v>
      </c>
    </row>
    <row r="80" spans="1:22" s="16" customFormat="1" ht="20.5">
      <c r="A80" s="5" t="s">
        <v>22</v>
      </c>
      <c r="F80" s="17"/>
      <c r="H80" s="79">
        <f>SUM(H75:H79)</f>
        <v>203558</v>
      </c>
      <c r="I80" s="22"/>
      <c r="J80" s="79">
        <f>SUM(J75:J79)</f>
        <v>99625</v>
      </c>
      <c r="K80" s="22"/>
      <c r="L80" s="79">
        <f>SUM(L75:L79)</f>
        <v>85009</v>
      </c>
      <c r="M80" s="23"/>
      <c r="N80" s="79">
        <f>SUM(N75:N79)</f>
        <v>74604</v>
      </c>
      <c r="R80" s="120">
        <f>SUM(R76:R79)</f>
        <v>31136</v>
      </c>
      <c r="S80" s="120">
        <f>SUM(S76:S79)</f>
        <v>21028</v>
      </c>
    </row>
    <row r="81" spans="1:19" s="16" customFormat="1" ht="20.5">
      <c r="A81" s="5" t="s">
        <v>210</v>
      </c>
      <c r="F81" s="17"/>
      <c r="H81" s="45">
        <f>+H73-H80</f>
        <v>-63289</v>
      </c>
      <c r="I81" s="22"/>
      <c r="J81" s="45">
        <f>+J73-J80</f>
        <v>-61771</v>
      </c>
      <c r="K81" s="22"/>
      <c r="L81" s="45">
        <f>+L73-L80</f>
        <v>-41687</v>
      </c>
      <c r="M81" s="23"/>
      <c r="N81" s="45">
        <f>+N73-N80</f>
        <v>-52139</v>
      </c>
      <c r="R81" s="121">
        <f>+R73-R80</f>
        <v>-18689</v>
      </c>
      <c r="S81" s="121">
        <f>+S73-S80</f>
        <v>-14257</v>
      </c>
    </row>
    <row r="82" spans="1:19" s="16" customFormat="1" ht="20">
      <c r="A82" s="16" t="s">
        <v>47</v>
      </c>
      <c r="F82" s="17">
        <v>5</v>
      </c>
      <c r="H82" s="50">
        <v>-17679</v>
      </c>
      <c r="I82" s="22"/>
      <c r="J82" s="50">
        <v>-13089</v>
      </c>
      <c r="K82" s="22"/>
      <c r="L82" s="50">
        <v>-16780</v>
      </c>
      <c r="M82" s="23"/>
      <c r="N82" s="50">
        <v>-13361</v>
      </c>
      <c r="R82" s="122">
        <v>-3705</v>
      </c>
      <c r="S82" s="122">
        <v>-3545</v>
      </c>
    </row>
    <row r="83" spans="1:19" s="16" customFormat="1" ht="19.25" customHeight="1">
      <c r="A83" s="16" t="s">
        <v>137</v>
      </c>
      <c r="F83" s="17">
        <v>14</v>
      </c>
      <c r="H83" s="45">
        <v>9164</v>
      </c>
      <c r="I83" s="22"/>
      <c r="J83" s="45">
        <v>8210</v>
      </c>
      <c r="K83" s="22"/>
      <c r="L83" s="65" t="s">
        <v>45</v>
      </c>
      <c r="M83" s="22"/>
      <c r="N83" s="65" t="s">
        <v>45</v>
      </c>
      <c r="R83" s="121">
        <v>2674</v>
      </c>
      <c r="S83" s="121">
        <v>0</v>
      </c>
    </row>
    <row r="84" spans="1:19" s="16" customFormat="1" ht="20.5">
      <c r="A84" s="5" t="s">
        <v>138</v>
      </c>
      <c r="F84" s="17"/>
      <c r="H84" s="66">
        <f>SUM(H81:H83)</f>
        <v>-71804</v>
      </c>
      <c r="I84" s="22"/>
      <c r="J84" s="66">
        <f>SUM(J81:J83)</f>
        <v>-66650</v>
      </c>
      <c r="K84" s="22"/>
      <c r="L84" s="66">
        <f>SUM(L81:L83)</f>
        <v>-58467</v>
      </c>
      <c r="M84" s="23"/>
      <c r="N84" s="66">
        <f>SUM(N81:N83)</f>
        <v>-65500</v>
      </c>
      <c r="R84" s="123">
        <f>SUM(R81:R83)</f>
        <v>-19720</v>
      </c>
      <c r="S84" s="123">
        <f>SUM(S81:S83)</f>
        <v>-17802</v>
      </c>
    </row>
    <row r="85" spans="1:19" s="16" customFormat="1" ht="20">
      <c r="A85" s="16" t="s">
        <v>99</v>
      </c>
      <c r="F85" s="17">
        <v>26</v>
      </c>
      <c r="H85" s="64">
        <v>-32</v>
      </c>
      <c r="I85" s="22"/>
      <c r="J85" s="64">
        <v>-57</v>
      </c>
      <c r="K85" s="22"/>
      <c r="L85" s="90">
        <v>315</v>
      </c>
      <c r="M85" s="23"/>
      <c r="N85" s="64">
        <v>82</v>
      </c>
      <c r="R85" s="119">
        <v>50</v>
      </c>
      <c r="S85" s="119">
        <v>0</v>
      </c>
    </row>
    <row r="86" spans="1:19" s="16" customFormat="1" ht="20.5">
      <c r="A86" s="5" t="s">
        <v>109</v>
      </c>
      <c r="F86" s="67"/>
      <c r="H86" s="24">
        <f>SUM(H84:H85)</f>
        <v>-71836</v>
      </c>
      <c r="I86" s="22"/>
      <c r="J86" s="24">
        <f>SUM(J84:J85)</f>
        <v>-66707</v>
      </c>
      <c r="K86" s="22"/>
      <c r="L86" s="64">
        <f>SUM(L84:L85)</f>
        <v>-58152</v>
      </c>
      <c r="M86" s="23"/>
      <c r="N86" s="24">
        <f>SUM(N84:N85)</f>
        <v>-65418</v>
      </c>
      <c r="R86" s="124">
        <f>SUM(R84:R85)</f>
        <v>-19670</v>
      </c>
      <c r="S86" s="124">
        <f>SUM(S84:S85)</f>
        <v>-17802</v>
      </c>
    </row>
    <row r="87" spans="1:19" s="16" customFormat="1" ht="6.75" customHeight="1">
      <c r="A87" s="5"/>
      <c r="F87" s="67"/>
      <c r="H87" s="23"/>
      <c r="I87" s="22"/>
      <c r="J87" s="23"/>
      <c r="K87" s="22"/>
      <c r="L87" s="68"/>
      <c r="M87" s="23"/>
      <c r="R87" s="125"/>
      <c r="S87" s="125"/>
    </row>
    <row r="88" spans="1:19" s="16" customFormat="1" ht="20.5">
      <c r="A88" s="62" t="s">
        <v>68</v>
      </c>
      <c r="F88" s="18"/>
      <c r="G88" s="18"/>
      <c r="H88" s="23"/>
      <c r="I88" s="22"/>
      <c r="J88" s="23"/>
      <c r="K88" s="22"/>
      <c r="L88" s="68"/>
      <c r="M88" s="23"/>
      <c r="N88" s="23"/>
      <c r="R88" s="125"/>
      <c r="S88" s="125"/>
    </row>
    <row r="89" spans="1:19" s="16" customFormat="1" ht="20.5">
      <c r="A89" s="62" t="s">
        <v>79</v>
      </c>
      <c r="F89" s="18"/>
      <c r="G89" s="18"/>
      <c r="I89" s="22"/>
      <c r="J89" s="23"/>
      <c r="K89" s="22"/>
      <c r="L89" s="23"/>
      <c r="M89" s="23"/>
      <c r="N89" s="23"/>
      <c r="R89" s="126"/>
      <c r="S89" s="126"/>
    </row>
    <row r="90" spans="1:19" s="16" customFormat="1" ht="20">
      <c r="A90" s="69" t="s">
        <v>35</v>
      </c>
      <c r="F90" s="18"/>
      <c r="G90" s="18"/>
      <c r="H90" s="23"/>
      <c r="I90" s="22"/>
      <c r="J90" s="22"/>
      <c r="K90" s="22"/>
      <c r="L90" s="23"/>
      <c r="M90" s="23"/>
      <c r="N90" s="23"/>
      <c r="R90" s="125"/>
      <c r="S90" s="125"/>
    </row>
    <row r="91" spans="1:19" s="16" customFormat="1" ht="20">
      <c r="A91" s="16" t="s">
        <v>94</v>
      </c>
      <c r="F91" s="17"/>
      <c r="G91" s="18"/>
      <c r="H91" s="90">
        <v>-74184</v>
      </c>
      <c r="I91" s="22"/>
      <c r="J91" s="90">
        <v>22936</v>
      </c>
      <c r="K91" s="22"/>
      <c r="L91" s="22" t="s">
        <v>45</v>
      </c>
      <c r="M91" s="23"/>
      <c r="N91" s="22" t="s">
        <v>45</v>
      </c>
      <c r="R91" s="127">
        <v>-19703</v>
      </c>
      <c r="S91" s="127">
        <v>0</v>
      </c>
    </row>
    <row r="92" spans="1:19" s="16" customFormat="1" ht="20.5">
      <c r="A92" s="5" t="s">
        <v>108</v>
      </c>
      <c r="F92" s="17"/>
      <c r="G92" s="18"/>
      <c r="H92" s="52">
        <f>SUM(H90:H91)</f>
        <v>-74184</v>
      </c>
      <c r="I92" s="22"/>
      <c r="J92" s="52">
        <f>SUM(J90:J91)</f>
        <v>22936</v>
      </c>
      <c r="K92" s="22"/>
      <c r="L92" s="52" t="s">
        <v>45</v>
      </c>
      <c r="M92" s="23"/>
      <c r="N92" s="52" t="s">
        <v>45</v>
      </c>
      <c r="R92" s="128">
        <f>SUM(R90:R91)</f>
        <v>-19703</v>
      </c>
      <c r="S92" s="128">
        <f>SUM(S90:S91)</f>
        <v>0</v>
      </c>
    </row>
    <row r="93" spans="1:19" s="16" customFormat="1" ht="20.5">
      <c r="A93" s="5" t="s">
        <v>117</v>
      </c>
      <c r="F93" s="17"/>
      <c r="G93" s="18"/>
      <c r="H93" s="50"/>
      <c r="I93" s="22"/>
      <c r="J93" s="50"/>
      <c r="K93" s="22"/>
      <c r="L93" s="50"/>
      <c r="M93" s="23"/>
      <c r="N93" s="50"/>
      <c r="R93" s="122"/>
      <c r="S93" s="122"/>
    </row>
    <row r="94" spans="1:19" s="16" customFormat="1" ht="20">
      <c r="A94" s="16" t="s">
        <v>161</v>
      </c>
      <c r="F94" s="17"/>
      <c r="G94" s="18"/>
      <c r="H94" s="50"/>
      <c r="I94" s="22"/>
      <c r="J94" s="50"/>
      <c r="K94" s="22"/>
      <c r="L94" s="50"/>
      <c r="M94" s="23"/>
      <c r="N94" s="50"/>
      <c r="R94" s="122"/>
      <c r="S94" s="122"/>
    </row>
    <row r="95" spans="1:19" s="16" customFormat="1" ht="20">
      <c r="A95" s="16" t="s">
        <v>162</v>
      </c>
      <c r="F95" s="17"/>
      <c r="G95" s="18"/>
      <c r="H95" s="50">
        <v>-2111</v>
      </c>
      <c r="I95" s="22"/>
      <c r="J95" s="50">
        <v>685</v>
      </c>
      <c r="K95" s="22"/>
      <c r="L95" s="50">
        <v>-2111</v>
      </c>
      <c r="M95" s="23"/>
      <c r="N95" s="50">
        <v>685</v>
      </c>
      <c r="R95" s="122">
        <v>685</v>
      </c>
      <c r="S95" s="122">
        <v>685</v>
      </c>
    </row>
    <row r="96" spans="1:19" s="16" customFormat="1" ht="20">
      <c r="A96" s="16" t="s">
        <v>198</v>
      </c>
      <c r="F96" s="17"/>
      <c r="G96" s="18"/>
      <c r="H96" s="50"/>
      <c r="I96" s="22"/>
      <c r="J96" s="50"/>
      <c r="K96" s="22"/>
      <c r="L96" s="50"/>
      <c r="M96" s="23"/>
      <c r="N96" s="50"/>
      <c r="R96" s="122"/>
      <c r="S96" s="122"/>
    </row>
    <row r="97" spans="1:19" s="16" customFormat="1" ht="20">
      <c r="A97" s="16" t="s">
        <v>199</v>
      </c>
      <c r="F97" s="17">
        <v>26</v>
      </c>
      <c r="G97" s="18"/>
      <c r="H97" s="50">
        <v>3165</v>
      </c>
      <c r="I97" s="22"/>
      <c r="J97" s="50">
        <v>-4418</v>
      </c>
      <c r="K97" s="22"/>
      <c r="L97" s="50">
        <v>3165</v>
      </c>
      <c r="M97" s="23"/>
      <c r="N97" s="50">
        <v>-4418</v>
      </c>
      <c r="R97" s="122">
        <v>268</v>
      </c>
      <c r="S97" s="122">
        <v>268</v>
      </c>
    </row>
    <row r="98" spans="1:19" s="16" customFormat="1" ht="20">
      <c r="A98" s="16" t="s">
        <v>165</v>
      </c>
      <c r="F98" s="17"/>
      <c r="G98" s="18"/>
      <c r="H98" s="50"/>
      <c r="I98" s="22"/>
      <c r="J98" s="50"/>
      <c r="K98" s="22"/>
      <c r="L98" s="50"/>
      <c r="M98" s="23"/>
      <c r="N98" s="50"/>
      <c r="R98" s="122"/>
      <c r="S98" s="122"/>
    </row>
    <row r="99" spans="1:19" s="16" customFormat="1" ht="20">
      <c r="A99" s="16" t="s">
        <v>164</v>
      </c>
      <c r="F99" s="17"/>
      <c r="G99" s="18"/>
      <c r="H99" s="90" t="s">
        <v>45</v>
      </c>
      <c r="I99" s="22"/>
      <c r="J99" s="90">
        <v>-90</v>
      </c>
      <c r="K99" s="22"/>
      <c r="L99" s="90" t="s">
        <v>45</v>
      </c>
      <c r="M99" s="23"/>
      <c r="N99" s="90" t="s">
        <v>45</v>
      </c>
      <c r="R99" s="127">
        <v>-90</v>
      </c>
      <c r="S99" s="127">
        <v>0</v>
      </c>
    </row>
    <row r="100" spans="1:19" s="16" customFormat="1" ht="20.5">
      <c r="A100" s="5" t="s">
        <v>119</v>
      </c>
      <c r="F100" s="17"/>
      <c r="G100" s="18"/>
      <c r="H100" s="50">
        <f>SUM(H94:H99)</f>
        <v>1054</v>
      </c>
      <c r="I100" s="22"/>
      <c r="J100" s="50">
        <f>SUM(J95:J99)</f>
        <v>-3823</v>
      </c>
      <c r="K100" s="22"/>
      <c r="L100" s="50">
        <f>SUM(L95:L97)</f>
        <v>1054</v>
      </c>
      <c r="M100" s="23"/>
      <c r="N100" s="50">
        <f>SUM(N95:N99)</f>
        <v>-3733</v>
      </c>
      <c r="R100" s="122">
        <f>SUM(R94:R99)</f>
        <v>863</v>
      </c>
      <c r="S100" s="122">
        <f>SUM(S94:S97)</f>
        <v>953</v>
      </c>
    </row>
    <row r="101" spans="1:19" s="16" customFormat="1" ht="20.5">
      <c r="A101" s="5" t="s">
        <v>68</v>
      </c>
      <c r="F101" s="17"/>
      <c r="G101" s="18"/>
      <c r="H101" s="52">
        <f>+H92+H100</f>
        <v>-73130</v>
      </c>
      <c r="I101" s="22"/>
      <c r="J101" s="52">
        <f>+J92+J100</f>
        <v>19113</v>
      </c>
      <c r="K101" s="22"/>
      <c r="L101" s="52">
        <f>L100</f>
        <v>1054</v>
      </c>
      <c r="M101" s="23"/>
      <c r="N101" s="52">
        <f>+N100</f>
        <v>-3733</v>
      </c>
      <c r="R101" s="128">
        <f>+R92+R100</f>
        <v>-18840</v>
      </c>
      <c r="S101" s="128">
        <f>+S92+S100</f>
        <v>953</v>
      </c>
    </row>
    <row r="102" spans="1:19" s="16" customFormat="1" ht="8.25" customHeight="1">
      <c r="F102" s="17"/>
      <c r="G102" s="18"/>
      <c r="H102" s="26"/>
      <c r="I102" s="22"/>
      <c r="J102" s="26"/>
      <c r="K102" s="22"/>
      <c r="L102" s="136"/>
      <c r="M102" s="23"/>
      <c r="N102" s="136"/>
      <c r="R102" s="129"/>
      <c r="S102" s="129"/>
    </row>
    <row r="103" spans="1:19" s="16" customFormat="1" ht="21" thickBot="1">
      <c r="A103" s="5" t="s">
        <v>89</v>
      </c>
      <c r="F103" s="18"/>
      <c r="G103" s="18"/>
      <c r="H103" s="70">
        <f>H86+H101</f>
        <v>-144966</v>
      </c>
      <c r="I103" s="63"/>
      <c r="J103" s="70">
        <f>J86+J101</f>
        <v>-47594</v>
      </c>
      <c r="K103" s="63"/>
      <c r="L103" s="70">
        <f>L86+L101</f>
        <v>-57098</v>
      </c>
      <c r="M103" s="23"/>
      <c r="N103" s="70">
        <f>N86+N101</f>
        <v>-69151</v>
      </c>
      <c r="R103" s="130">
        <f>R86+R101</f>
        <v>-38510</v>
      </c>
      <c r="S103" s="130">
        <f>S86+S101</f>
        <v>-16849</v>
      </c>
    </row>
    <row r="104" spans="1:19" s="16" customFormat="1" ht="6" customHeight="1" thickTop="1">
      <c r="A104" s="5"/>
      <c r="F104" s="18"/>
      <c r="G104" s="18"/>
      <c r="H104" s="23"/>
      <c r="I104" s="22"/>
      <c r="J104" s="23"/>
      <c r="K104" s="22"/>
      <c r="L104" s="68"/>
      <c r="M104" s="23"/>
      <c r="N104" s="23"/>
      <c r="R104" s="125"/>
      <c r="S104" s="125"/>
    </row>
    <row r="105" spans="1:19" s="16" customFormat="1" ht="21" customHeight="1">
      <c r="A105" s="6" t="s">
        <v>90</v>
      </c>
      <c r="B105" s="38"/>
      <c r="F105" s="18"/>
      <c r="G105" s="18"/>
      <c r="H105" s="23"/>
      <c r="I105" s="22"/>
      <c r="J105" s="23"/>
      <c r="K105" s="22"/>
      <c r="L105" s="68"/>
      <c r="M105" s="23"/>
      <c r="N105" s="23"/>
      <c r="R105" s="125"/>
      <c r="S105" s="125"/>
    </row>
    <row r="106" spans="1:19" s="16" customFormat="1" ht="21" customHeight="1">
      <c r="A106" s="8"/>
      <c r="B106" s="8" t="s">
        <v>69</v>
      </c>
      <c r="F106" s="18"/>
      <c r="G106" s="18"/>
      <c r="H106" s="45">
        <f>H108-H107</f>
        <v>-73096</v>
      </c>
      <c r="I106" s="22"/>
      <c r="J106" s="45">
        <f>J108-J107</f>
        <v>-67422</v>
      </c>
      <c r="K106" s="22"/>
      <c r="L106" s="45">
        <f>+L86</f>
        <v>-58152</v>
      </c>
      <c r="M106" s="23"/>
      <c r="N106" s="45">
        <f>+N86</f>
        <v>-65418</v>
      </c>
      <c r="R106" s="121">
        <f>R108-R107</f>
        <v>-19832</v>
      </c>
      <c r="S106" s="121">
        <f>S108-S107</f>
        <v>-17802</v>
      </c>
    </row>
    <row r="107" spans="1:19" s="16" customFormat="1" ht="21" customHeight="1">
      <c r="A107" s="8"/>
      <c r="B107" s="8" t="s">
        <v>48</v>
      </c>
      <c r="F107" s="18"/>
      <c r="G107" s="18"/>
      <c r="H107" s="50">
        <v>1260</v>
      </c>
      <c r="I107" s="22"/>
      <c r="J107" s="50">
        <v>715</v>
      </c>
      <c r="K107" s="22"/>
      <c r="L107" s="65" t="s">
        <v>45</v>
      </c>
      <c r="M107" s="23"/>
      <c r="N107" s="65" t="s">
        <v>45</v>
      </c>
      <c r="R107" s="122">
        <v>162</v>
      </c>
      <c r="S107" s="122"/>
    </row>
    <row r="108" spans="1:19" s="16" customFormat="1" ht="21" customHeight="1" thickBot="1">
      <c r="A108" s="8"/>
      <c r="B108" s="8"/>
      <c r="F108" s="18"/>
      <c r="G108" s="18"/>
      <c r="H108" s="48">
        <f>+H86</f>
        <v>-71836</v>
      </c>
      <c r="I108" s="22"/>
      <c r="J108" s="27">
        <f>J86</f>
        <v>-66707</v>
      </c>
      <c r="K108" s="22"/>
      <c r="L108" s="92">
        <f>SUM(L106:L107)</f>
        <v>-58152</v>
      </c>
      <c r="M108" s="23"/>
      <c r="N108" s="27">
        <f>SUM(N106:N107)</f>
        <v>-65418</v>
      </c>
      <c r="R108" s="131">
        <f>+R86</f>
        <v>-19670</v>
      </c>
      <c r="S108" s="131">
        <f>+S86</f>
        <v>-17802</v>
      </c>
    </row>
    <row r="109" spans="1:19" s="16" customFormat="1" ht="6.75" customHeight="1" thickTop="1">
      <c r="A109" s="8"/>
      <c r="B109" s="8"/>
      <c r="F109" s="18"/>
      <c r="G109" s="18"/>
      <c r="H109" s="68"/>
      <c r="I109" s="22"/>
      <c r="J109" s="23"/>
      <c r="K109" s="22"/>
      <c r="L109" s="68"/>
      <c r="M109" s="23"/>
      <c r="N109" s="23"/>
      <c r="R109" s="132"/>
      <c r="S109" s="132"/>
    </row>
    <row r="110" spans="1:19" s="16" customFormat="1" ht="21.75" customHeight="1">
      <c r="A110" s="6" t="s">
        <v>95</v>
      </c>
      <c r="C110" s="8"/>
      <c r="D110" s="38"/>
      <c r="E110" s="38"/>
      <c r="F110" s="18"/>
      <c r="G110" s="18"/>
      <c r="H110" s="68"/>
      <c r="I110" s="22"/>
      <c r="J110" s="23"/>
      <c r="K110" s="22"/>
      <c r="L110" s="68"/>
      <c r="M110" s="23"/>
      <c r="N110" s="23"/>
      <c r="R110" s="132"/>
      <c r="S110" s="132"/>
    </row>
    <row r="111" spans="1:19" s="16" customFormat="1" ht="21.75" customHeight="1">
      <c r="A111" s="5"/>
      <c r="B111" s="8" t="s">
        <v>69</v>
      </c>
      <c r="C111" s="8"/>
      <c r="D111" s="38"/>
      <c r="E111" s="38"/>
      <c r="F111" s="18"/>
      <c r="G111" s="18"/>
      <c r="H111" s="45">
        <f>-(H112-H113)</f>
        <v>-146226</v>
      </c>
      <c r="I111" s="22"/>
      <c r="J111" s="45">
        <f>-(J112-J113)</f>
        <v>-48309</v>
      </c>
      <c r="K111" s="22"/>
      <c r="L111" s="23">
        <f>+L103</f>
        <v>-57098</v>
      </c>
      <c r="M111" s="23"/>
      <c r="N111" s="23">
        <f>+N103</f>
        <v>-69151</v>
      </c>
      <c r="R111" s="121">
        <f>-(R112-R113)</f>
        <v>-38672</v>
      </c>
      <c r="S111" s="121">
        <f>-(S112-S113)</f>
        <v>-16849</v>
      </c>
    </row>
    <row r="112" spans="1:19" s="16" customFormat="1" ht="21.75" customHeight="1">
      <c r="A112" s="5"/>
      <c r="B112" s="8" t="s">
        <v>48</v>
      </c>
      <c r="C112" s="8"/>
      <c r="D112" s="38"/>
      <c r="E112" s="38"/>
      <c r="F112" s="18"/>
      <c r="G112" s="18"/>
      <c r="H112" s="50">
        <v>1260</v>
      </c>
      <c r="I112" s="22"/>
      <c r="J112" s="50">
        <v>715</v>
      </c>
      <c r="K112" s="22"/>
      <c r="L112" s="65" t="s">
        <v>45</v>
      </c>
      <c r="M112" s="23"/>
      <c r="N112" s="65" t="s">
        <v>45</v>
      </c>
      <c r="R112" s="122">
        <v>162</v>
      </c>
      <c r="S112" s="122">
        <f>'[40]CE Conso-T'!AF21</f>
        <v>0</v>
      </c>
    </row>
    <row r="113" spans="1:19" s="16" customFormat="1" ht="21" customHeight="1" thickBot="1">
      <c r="A113" s="5"/>
      <c r="B113" s="8"/>
      <c r="C113" s="8"/>
      <c r="D113" s="38"/>
      <c r="E113" s="38"/>
      <c r="F113" s="18"/>
      <c r="G113" s="18"/>
      <c r="H113" s="48">
        <f>+H103</f>
        <v>-144966</v>
      </c>
      <c r="I113" s="22"/>
      <c r="J113" s="27">
        <f>+J103</f>
        <v>-47594</v>
      </c>
      <c r="K113" s="22"/>
      <c r="L113" s="48">
        <f>SUM(L111:L112)</f>
        <v>-57098</v>
      </c>
      <c r="M113" s="23"/>
      <c r="N113" s="27">
        <f>SUM(N111:N112)</f>
        <v>-69151</v>
      </c>
      <c r="R113" s="131">
        <f>+R103</f>
        <v>-38510</v>
      </c>
      <c r="S113" s="131">
        <f>+S103</f>
        <v>-16849</v>
      </c>
    </row>
    <row r="114" spans="1:19" s="16" customFormat="1" ht="9" customHeight="1" thickTop="1">
      <c r="A114" s="5"/>
      <c r="B114" s="8"/>
      <c r="C114" s="8"/>
      <c r="D114" s="38"/>
      <c r="E114" s="38"/>
      <c r="F114" s="18"/>
      <c r="G114" s="18"/>
      <c r="H114" s="68"/>
      <c r="I114" s="22"/>
      <c r="J114" s="23"/>
      <c r="K114" s="22"/>
      <c r="L114" s="23"/>
      <c r="M114" s="23"/>
      <c r="N114" s="23"/>
      <c r="R114" s="132"/>
      <c r="S114" s="132"/>
    </row>
    <row r="115" spans="1:19" s="16" customFormat="1" ht="21.75" customHeight="1" thickBot="1">
      <c r="A115" s="5" t="s">
        <v>139</v>
      </c>
      <c r="F115" s="17">
        <v>27</v>
      </c>
      <c r="H115" s="75">
        <f>+H106*1000/2790445844</f>
        <v>-2.6195097158818036E-2</v>
      </c>
      <c r="I115" s="76"/>
      <c r="J115" s="75">
        <v>-3.1E-2</v>
      </c>
      <c r="K115" s="18"/>
      <c r="L115" s="75">
        <f>+L106*1000/2790445844</f>
        <v>-2.0839680556796358E-2</v>
      </c>
      <c r="M115" s="137"/>
      <c r="N115" s="75">
        <v>-0.03</v>
      </c>
      <c r="R115" s="133"/>
      <c r="S115" s="133"/>
    </row>
    <row r="116" spans="1:19" ht="23.5" thickTop="1">
      <c r="F116" s="58"/>
      <c r="G116" s="58"/>
      <c r="H116" s="58"/>
      <c r="I116" s="58"/>
      <c r="J116" s="58"/>
      <c r="K116" s="58"/>
      <c r="R116" s="133"/>
      <c r="S116" s="133"/>
    </row>
    <row r="117" spans="1:19">
      <c r="E117" s="35" t="s">
        <v>78</v>
      </c>
      <c r="F117" s="16"/>
      <c r="G117" s="16"/>
      <c r="H117" s="95" t="s">
        <v>27</v>
      </c>
      <c r="I117" s="18"/>
      <c r="K117" s="97" t="s">
        <v>78</v>
      </c>
      <c r="L117" s="35" t="s">
        <v>27</v>
      </c>
    </row>
    <row r="118" spans="1:19">
      <c r="E118" s="35"/>
      <c r="F118" s="16"/>
      <c r="G118" s="16"/>
      <c r="H118" s="95"/>
      <c r="I118" s="18"/>
      <c r="K118" s="97"/>
      <c r="L118" s="35"/>
    </row>
  </sheetData>
  <mergeCells count="7">
    <mergeCell ref="R64:S64"/>
    <mergeCell ref="H5:N5"/>
    <mergeCell ref="H6:J6"/>
    <mergeCell ref="L6:N6"/>
    <mergeCell ref="H63:N63"/>
    <mergeCell ref="H64:J64"/>
    <mergeCell ref="L64:N64"/>
  </mergeCells>
  <pageMargins left="0.78740157480314965" right="0.11811023622047245" top="0.78740157480314965" bottom="0.55118110236220474" header="0.31496062992125984" footer="0.31496062992125984"/>
  <pageSetup paperSize="9" scale="68" firstPageNumber="4" fitToWidth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6"/>
  <sheetViews>
    <sheetView view="pageBreakPreview" topLeftCell="A12" zoomScale="80" zoomScaleNormal="60" zoomScaleSheetLayoutView="80" workbookViewId="0">
      <pane xSplit="2" topLeftCell="I1" activePane="topRight" state="frozen"/>
      <selection activeCell="B9" sqref="B9"/>
      <selection pane="topRight" activeCell="K21" sqref="K21"/>
    </sheetView>
  </sheetViews>
  <sheetFormatPr defaultColWidth="9.08984375" defaultRowHeight="19.5" customHeight="1"/>
  <cols>
    <col min="1" max="1" width="42.453125" style="4" customWidth="1"/>
    <col min="2" max="2" width="1.453125" style="4" customWidth="1"/>
    <col min="3" max="3" width="8.453125" style="4" customWidth="1"/>
    <col min="4" max="4" width="1.36328125" style="4" customWidth="1"/>
    <col min="5" max="5" width="14.453125" style="4" customWidth="1"/>
    <col min="6" max="6" width="1.6328125" style="4" customWidth="1"/>
    <col min="7" max="7" width="14.453125" style="4" customWidth="1"/>
    <col min="8" max="8" width="1.6328125" style="4" customWidth="1"/>
    <col min="9" max="9" width="14.453125" style="4" customWidth="1"/>
    <col min="10" max="10" width="1.6328125" style="4" customWidth="1"/>
    <col min="11" max="11" width="14" style="4" customWidth="1"/>
    <col min="12" max="12" width="1.6328125" style="4" customWidth="1"/>
    <col min="13" max="13" width="31.90625" style="4" customWidth="1"/>
    <col min="14" max="14" width="1.6328125" style="4" customWidth="1"/>
    <col min="15" max="15" width="20.90625" style="4" customWidth="1"/>
    <col min="16" max="16" width="1.453125" style="4" customWidth="1"/>
    <col min="17" max="17" width="15.54296875" style="4" customWidth="1"/>
    <col min="18" max="18" width="1.6328125" style="4" customWidth="1"/>
    <col min="19" max="19" width="13.90625" style="4" customWidth="1"/>
    <col min="20" max="20" width="1.453125" style="4" customWidth="1"/>
    <col min="21" max="21" width="16" style="4" customWidth="1"/>
    <col min="22" max="22" width="1.6328125" style="4" customWidth="1"/>
    <col min="23" max="23" width="16" style="4" customWidth="1"/>
    <col min="24" max="24" width="12.81640625" style="4" bestFit="1" customWidth="1"/>
    <col min="25" max="16384" width="9.08984375" style="4"/>
  </cols>
  <sheetData>
    <row r="1" spans="1:25" s="12" customFormat="1" ht="19.5" customHeight="1">
      <c r="A1" s="80" t="s">
        <v>105</v>
      </c>
      <c r="G1" s="30"/>
      <c r="H1" s="30"/>
      <c r="I1" s="30"/>
      <c r="J1" s="30"/>
      <c r="K1" s="29"/>
      <c r="L1" s="30"/>
      <c r="M1" s="30"/>
      <c r="N1" s="30"/>
      <c r="P1" s="29"/>
      <c r="Q1" s="29"/>
      <c r="R1" s="29"/>
      <c r="S1" s="29"/>
      <c r="W1" s="81" t="s">
        <v>85</v>
      </c>
      <c r="X1" s="38"/>
      <c r="Y1" s="38"/>
    </row>
    <row r="2" spans="1:25" s="12" customFormat="1" ht="19.5" customHeight="1">
      <c r="A2" s="84" t="s">
        <v>178</v>
      </c>
      <c r="G2" s="30"/>
      <c r="H2" s="30"/>
      <c r="I2" s="30"/>
      <c r="J2" s="30"/>
      <c r="K2" s="29"/>
      <c r="L2" s="30"/>
      <c r="M2" s="30"/>
      <c r="N2" s="30"/>
      <c r="P2" s="29"/>
      <c r="Q2" s="29"/>
      <c r="R2" s="29"/>
      <c r="S2" s="29"/>
      <c r="W2" s="81" t="s">
        <v>86</v>
      </c>
      <c r="X2" s="38"/>
      <c r="Y2" s="38"/>
    </row>
    <row r="3" spans="1:25" s="30" customFormat="1" ht="19.5" customHeight="1">
      <c r="A3" s="80" t="s">
        <v>223</v>
      </c>
      <c r="I3" s="96"/>
      <c r="K3" s="29"/>
      <c r="P3" s="12"/>
      <c r="Q3" s="29"/>
      <c r="R3" s="12"/>
      <c r="S3" s="29"/>
    </row>
    <row r="4" spans="1:25" s="30" customFormat="1" ht="18" customHeight="1">
      <c r="A4" s="5"/>
      <c r="K4" s="29"/>
      <c r="P4" s="12"/>
      <c r="Q4" s="29"/>
      <c r="R4" s="12"/>
      <c r="S4" s="29"/>
    </row>
    <row r="5" spans="1:25" ht="19.5" customHeight="1">
      <c r="E5" s="147" t="s">
        <v>88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25" ht="19.5" customHeight="1">
      <c r="E6" s="148" t="s">
        <v>16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25" ht="19.5" customHeight="1">
      <c r="E7" s="148" t="s">
        <v>51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31"/>
    </row>
    <row r="8" spans="1:25" ht="19.5" customHeight="1">
      <c r="E8" s="31"/>
      <c r="F8" s="31"/>
      <c r="G8" s="31"/>
      <c r="H8" s="31"/>
      <c r="I8" s="31"/>
      <c r="J8" s="31"/>
      <c r="K8" s="31"/>
      <c r="L8" s="31"/>
      <c r="M8" s="148" t="s">
        <v>30</v>
      </c>
      <c r="N8" s="148"/>
      <c r="O8" s="148"/>
      <c r="P8" s="148"/>
      <c r="Q8" s="148"/>
      <c r="R8" s="31"/>
      <c r="S8" s="31"/>
      <c r="T8" s="31"/>
    </row>
    <row r="9" spans="1:25" ht="19.5" customHeight="1">
      <c r="E9" s="31"/>
      <c r="F9" s="31"/>
      <c r="G9" s="31"/>
      <c r="H9" s="31"/>
      <c r="I9" s="31" t="s">
        <v>130</v>
      </c>
      <c r="J9" s="31"/>
      <c r="K9" s="31"/>
      <c r="L9" s="31"/>
      <c r="M9" s="147" t="s">
        <v>93</v>
      </c>
      <c r="N9" s="147"/>
      <c r="O9" s="147"/>
      <c r="Q9" s="31"/>
      <c r="R9" s="31"/>
      <c r="S9" s="31"/>
      <c r="T9" s="31"/>
    </row>
    <row r="10" spans="1:25" ht="19.5" customHeight="1">
      <c r="B10" s="31"/>
      <c r="C10" s="31"/>
      <c r="D10" s="31"/>
      <c r="E10" s="41" t="s">
        <v>52</v>
      </c>
      <c r="F10" s="31"/>
      <c r="G10" s="31"/>
      <c r="H10" s="31"/>
      <c r="I10" s="31" t="s">
        <v>131</v>
      </c>
      <c r="J10" s="31"/>
      <c r="K10" s="31"/>
      <c r="L10" s="31"/>
      <c r="M10" s="41" t="s">
        <v>132</v>
      </c>
      <c r="N10" s="31"/>
      <c r="O10" s="31" t="s">
        <v>133</v>
      </c>
      <c r="P10" s="31"/>
      <c r="Q10" s="31" t="s">
        <v>10</v>
      </c>
      <c r="R10" s="31"/>
      <c r="S10" s="31" t="s">
        <v>44</v>
      </c>
      <c r="U10" s="41" t="s">
        <v>54</v>
      </c>
      <c r="V10" s="41"/>
      <c r="W10" s="38"/>
    </row>
    <row r="11" spans="1:25" s="31" customFormat="1" ht="19.5" customHeight="1">
      <c r="E11" s="31" t="s">
        <v>74</v>
      </c>
      <c r="G11" s="31" t="s">
        <v>183</v>
      </c>
      <c r="I11" s="31" t="s">
        <v>106</v>
      </c>
      <c r="K11" s="31" t="s">
        <v>113</v>
      </c>
      <c r="M11" s="41" t="s">
        <v>120</v>
      </c>
      <c r="O11" s="31" t="s">
        <v>134</v>
      </c>
      <c r="Q11" s="31" t="s">
        <v>31</v>
      </c>
      <c r="S11" s="31" t="s">
        <v>33</v>
      </c>
      <c r="U11" s="41" t="s">
        <v>55</v>
      </c>
      <c r="V11" s="41"/>
      <c r="W11" s="9" t="s">
        <v>10</v>
      </c>
    </row>
    <row r="12" spans="1:25" s="31" customFormat="1" ht="19.5" customHeight="1">
      <c r="E12" s="42" t="s">
        <v>73</v>
      </c>
      <c r="G12" s="2" t="s">
        <v>28</v>
      </c>
      <c r="I12" s="2" t="s">
        <v>107</v>
      </c>
      <c r="K12" s="2" t="s">
        <v>114</v>
      </c>
      <c r="M12" s="42" t="s">
        <v>118</v>
      </c>
      <c r="O12" s="2" t="s">
        <v>94</v>
      </c>
      <c r="Q12" s="2" t="s">
        <v>32</v>
      </c>
      <c r="S12" s="2" t="s">
        <v>53</v>
      </c>
      <c r="U12" s="42" t="s">
        <v>56</v>
      </c>
      <c r="V12" s="41"/>
      <c r="W12" s="1" t="s">
        <v>6</v>
      </c>
    </row>
    <row r="13" spans="1:25" s="31" customFormat="1" ht="19.5" customHeight="1">
      <c r="A13" s="43" t="s">
        <v>172</v>
      </c>
      <c r="E13" s="50">
        <v>2790446</v>
      </c>
      <c r="F13" s="50"/>
      <c r="G13" s="50">
        <v>-203717</v>
      </c>
      <c r="H13" s="50"/>
      <c r="I13" s="50">
        <v>-50073</v>
      </c>
      <c r="J13" s="50"/>
      <c r="K13" s="50">
        <v>-350039</v>
      </c>
      <c r="L13" s="50"/>
      <c r="M13" s="50">
        <v>-8442</v>
      </c>
      <c r="N13" s="50"/>
      <c r="O13" s="50">
        <v>-183125</v>
      </c>
      <c r="P13" s="50"/>
      <c r="Q13" s="49">
        <f>SUM(M13:P13)</f>
        <v>-191567</v>
      </c>
      <c r="R13" s="50"/>
      <c r="S13" s="45">
        <f>SUM(E13:K13,Q13)</f>
        <v>1995050</v>
      </c>
      <c r="T13" s="46"/>
      <c r="U13" s="102">
        <v>69716</v>
      </c>
      <c r="V13" s="59"/>
      <c r="W13" s="50">
        <f>+S13+U13</f>
        <v>2064766</v>
      </c>
      <c r="X13" s="93">
        <f>+W13-'BS-T'!I105</f>
        <v>0</v>
      </c>
    </row>
    <row r="14" spans="1:25" s="31" customFormat="1" ht="19.5" hidden="1" customHeight="1">
      <c r="A14" s="3" t="s">
        <v>147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49"/>
      <c r="R14" s="50"/>
      <c r="S14" s="45"/>
      <c r="T14" s="46"/>
      <c r="U14" s="45"/>
      <c r="V14" s="59"/>
      <c r="W14" s="50"/>
      <c r="X14" s="93"/>
    </row>
    <row r="15" spans="1:25" s="31" customFormat="1" ht="19.5" hidden="1" customHeight="1">
      <c r="A15" s="15" t="s">
        <v>150</v>
      </c>
      <c r="C15" s="98"/>
      <c r="E15" s="50" t="s">
        <v>45</v>
      </c>
      <c r="F15" s="50"/>
      <c r="G15" s="50" t="s">
        <v>45</v>
      </c>
      <c r="H15" s="50"/>
      <c r="I15" s="90" t="s">
        <v>45</v>
      </c>
      <c r="J15" s="50"/>
      <c r="K15" s="50" t="s">
        <v>45</v>
      </c>
      <c r="L15" s="50"/>
      <c r="M15" s="50" t="s">
        <v>45</v>
      </c>
      <c r="N15" s="50"/>
      <c r="O15" s="50" t="s">
        <v>45</v>
      </c>
      <c r="P15" s="50"/>
      <c r="Q15" s="50" t="s">
        <v>45</v>
      </c>
      <c r="R15" s="50"/>
      <c r="S15" s="90" t="s">
        <v>45</v>
      </c>
      <c r="T15" s="46"/>
      <c r="U15" s="50" t="s">
        <v>45</v>
      </c>
      <c r="V15" s="59"/>
      <c r="W15" s="50" t="s">
        <v>45</v>
      </c>
      <c r="X15" s="93"/>
    </row>
    <row r="16" spans="1:25" s="31" customFormat="1" ht="19.5" hidden="1" customHeight="1">
      <c r="A16" s="12" t="s">
        <v>149</v>
      </c>
      <c r="E16" s="52"/>
      <c r="F16" s="50"/>
      <c r="G16" s="52" t="s">
        <v>45</v>
      </c>
      <c r="H16" s="50"/>
      <c r="I16" s="52" t="s">
        <v>45</v>
      </c>
      <c r="J16" s="50"/>
      <c r="K16" s="52" t="s">
        <v>45</v>
      </c>
      <c r="L16" s="50"/>
      <c r="M16" s="52" t="s">
        <v>45</v>
      </c>
      <c r="N16" s="50"/>
      <c r="O16" s="52" t="s">
        <v>45</v>
      </c>
      <c r="P16" s="50"/>
      <c r="Q16" s="52" t="s">
        <v>45</v>
      </c>
      <c r="R16" s="50"/>
      <c r="S16" s="52" t="s">
        <v>45</v>
      </c>
      <c r="T16" s="46"/>
      <c r="U16" s="52" t="s">
        <v>45</v>
      </c>
      <c r="V16" s="59"/>
      <c r="W16" s="52" t="s">
        <v>45</v>
      </c>
      <c r="X16" s="93"/>
    </row>
    <row r="17" spans="1:24" s="31" customFormat="1" ht="19.5" customHeight="1">
      <c r="A17" s="3" t="s">
        <v>89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46"/>
      <c r="U17" s="50"/>
      <c r="V17" s="59"/>
      <c r="W17" s="50"/>
    </row>
    <row r="18" spans="1:24" ht="19.25" customHeight="1">
      <c r="A18" s="4" t="s">
        <v>109</v>
      </c>
      <c r="E18" s="50" t="s">
        <v>45</v>
      </c>
      <c r="F18" s="50"/>
      <c r="G18" s="50" t="s">
        <v>45</v>
      </c>
      <c r="H18" s="50"/>
      <c r="I18" s="50" t="s">
        <v>45</v>
      </c>
      <c r="J18" s="50"/>
      <c r="K18" s="50">
        <f>'PL-T'!H106</f>
        <v>-73096</v>
      </c>
      <c r="L18" s="45"/>
      <c r="M18" s="50" t="s">
        <v>45</v>
      </c>
      <c r="N18" s="45"/>
      <c r="O18" s="50" t="s">
        <v>45</v>
      </c>
      <c r="P18" s="45"/>
      <c r="Q18" s="50" t="s">
        <v>45</v>
      </c>
      <c r="R18" s="45"/>
      <c r="S18" s="50">
        <f>SUM(E18:K18,Q18)</f>
        <v>-73096</v>
      </c>
      <c r="T18" s="45"/>
      <c r="U18" s="102">
        <f>'PL-T'!H107</f>
        <v>1260</v>
      </c>
      <c r="V18" s="41"/>
      <c r="W18" s="47">
        <f>SUM(S18:U18)</f>
        <v>-71836</v>
      </c>
      <c r="X18" s="74"/>
    </row>
    <row r="19" spans="1:24" ht="19.25" customHeight="1">
      <c r="A19" s="4" t="s">
        <v>163</v>
      </c>
      <c r="E19" s="50" t="s">
        <v>45</v>
      </c>
      <c r="F19" s="50"/>
      <c r="G19" s="50" t="s">
        <v>45</v>
      </c>
      <c r="H19" s="50"/>
      <c r="I19" s="50" t="s">
        <v>45</v>
      </c>
      <c r="J19" s="50"/>
      <c r="K19" s="50">
        <v>-7388</v>
      </c>
      <c r="L19" s="45"/>
      <c r="M19" s="50">
        <f>-K19</f>
        <v>7388</v>
      </c>
      <c r="N19" s="45"/>
      <c r="O19" s="50" t="s">
        <v>45</v>
      </c>
      <c r="P19" s="45"/>
      <c r="Q19" s="50">
        <f>SUM(M19:P19)</f>
        <v>7388</v>
      </c>
      <c r="R19" s="45"/>
      <c r="S19" s="50">
        <f>SUM(E19:K19,Q19)</f>
        <v>0</v>
      </c>
      <c r="T19" s="45"/>
      <c r="U19" s="50" t="s">
        <v>45</v>
      </c>
      <c r="V19" s="41"/>
      <c r="W19" s="47">
        <f>SUM(S19:U19)</f>
        <v>0</v>
      </c>
      <c r="X19" s="74"/>
    </row>
    <row r="20" spans="1:24" ht="19.5" customHeight="1">
      <c r="A20" s="4" t="s">
        <v>93</v>
      </c>
      <c r="E20" s="50" t="s">
        <v>45</v>
      </c>
      <c r="F20" s="50"/>
      <c r="G20" s="50" t="s">
        <v>45</v>
      </c>
      <c r="H20" s="50"/>
      <c r="I20" s="50" t="s">
        <v>45</v>
      </c>
      <c r="J20" s="50"/>
      <c r="K20" s="31" t="s">
        <v>45</v>
      </c>
      <c r="L20" s="45"/>
      <c r="M20" s="50">
        <f>'PL-T'!H100</f>
        <v>1054</v>
      </c>
      <c r="N20" s="45"/>
      <c r="O20" s="50">
        <f>'PL-T'!H92</f>
        <v>-74184</v>
      </c>
      <c r="P20" s="45"/>
      <c r="Q20" s="49">
        <f>SUM(M20:P20)</f>
        <v>-73130</v>
      </c>
      <c r="R20" s="45"/>
      <c r="S20" s="50">
        <f>SUM(E20:K20,Q20)</f>
        <v>-73130</v>
      </c>
      <c r="T20" s="45"/>
      <c r="U20" s="50" t="s">
        <v>45</v>
      </c>
      <c r="V20" s="41"/>
      <c r="W20" s="47">
        <f>SUM(S20:U20)</f>
        <v>-73130</v>
      </c>
      <c r="X20" s="74"/>
    </row>
    <row r="21" spans="1:24" ht="19.5" customHeight="1">
      <c r="A21" s="60" t="s">
        <v>97</v>
      </c>
      <c r="E21" s="52" t="s">
        <v>45</v>
      </c>
      <c r="F21" s="50"/>
      <c r="G21" s="52" t="s">
        <v>45</v>
      </c>
      <c r="H21" s="50"/>
      <c r="I21" s="52" t="s">
        <v>45</v>
      </c>
      <c r="J21" s="50"/>
      <c r="K21" s="52">
        <f>SUM(K18:K20)</f>
        <v>-80484</v>
      </c>
      <c r="L21" s="45"/>
      <c r="M21" s="52">
        <f>SUM(M18:M20)</f>
        <v>8442</v>
      </c>
      <c r="N21" s="45"/>
      <c r="O21" s="52">
        <f>SUM(O15:O20)</f>
        <v>-74184</v>
      </c>
      <c r="P21" s="45"/>
      <c r="Q21" s="52">
        <f>SUM(Q15:Q20)</f>
        <v>-65742</v>
      </c>
      <c r="R21" s="45"/>
      <c r="S21" s="52">
        <f>SUM(S17:S20)</f>
        <v>-146226</v>
      </c>
      <c r="T21" s="45"/>
      <c r="U21" s="52">
        <f>SUM(U17:U20)</f>
        <v>1260</v>
      </c>
      <c r="V21" s="41"/>
      <c r="W21" s="52">
        <f>SUM(W17:W20)</f>
        <v>-144966</v>
      </c>
    </row>
    <row r="22" spans="1:24" ht="19.5" customHeight="1" thickBot="1">
      <c r="A22" s="3" t="s">
        <v>218</v>
      </c>
      <c r="E22" s="48">
        <f>E16+E13</f>
        <v>2790446</v>
      </c>
      <c r="F22" s="45"/>
      <c r="G22" s="48">
        <f>SUM(G13,G21)</f>
        <v>-203717</v>
      </c>
      <c r="H22" s="45"/>
      <c r="I22" s="48">
        <f>SUM(I13,I21,I16)</f>
        <v>-50073</v>
      </c>
      <c r="J22" s="45"/>
      <c r="K22" s="48">
        <f>SUM(K13,K21,K16)</f>
        <v>-430523</v>
      </c>
      <c r="L22" s="45"/>
      <c r="M22" s="92" t="s">
        <v>45</v>
      </c>
      <c r="N22" s="45"/>
      <c r="O22" s="48">
        <f>O13+O21</f>
        <v>-257309</v>
      </c>
      <c r="P22" s="45"/>
      <c r="Q22" s="48">
        <f>SUM(Q13,Q21)</f>
        <v>-257309</v>
      </c>
      <c r="R22" s="45"/>
      <c r="S22" s="48">
        <f>SUM(S13,S21,S16)</f>
        <v>1848824</v>
      </c>
      <c r="T22" s="45"/>
      <c r="U22" s="48">
        <f>SUM(U13,U21,U16)</f>
        <v>70976</v>
      </c>
      <c r="V22" s="41"/>
      <c r="W22" s="48">
        <f>SUM(W13,W21,W16)</f>
        <v>1919800</v>
      </c>
      <c r="X22" s="61">
        <f>+W22-'BS-T'!G105</f>
        <v>0</v>
      </c>
    </row>
    <row r="23" spans="1:24" ht="16.5" customHeight="1" thickTop="1">
      <c r="E23" s="47"/>
      <c r="F23" s="45"/>
      <c r="G23" s="47"/>
      <c r="H23" s="45"/>
      <c r="I23" s="45"/>
      <c r="J23" s="45"/>
      <c r="K23" s="47"/>
      <c r="L23" s="45"/>
      <c r="M23" s="45"/>
      <c r="N23" s="45"/>
      <c r="O23" s="47"/>
      <c r="P23" s="45"/>
      <c r="Q23" s="47"/>
      <c r="R23" s="45"/>
      <c r="S23" s="47"/>
      <c r="T23" s="45"/>
      <c r="U23" s="47"/>
      <c r="V23" s="41"/>
      <c r="W23" s="47"/>
    </row>
    <row r="24" spans="1:24" s="31" customFormat="1" ht="19.5" customHeight="1">
      <c r="A24" s="43" t="s">
        <v>159</v>
      </c>
      <c r="E24" s="50">
        <v>2146496</v>
      </c>
      <c r="F24" s="50"/>
      <c r="G24" s="50">
        <v>285684</v>
      </c>
      <c r="H24" s="50"/>
      <c r="I24" s="50">
        <v>-65345</v>
      </c>
      <c r="J24" s="50"/>
      <c r="K24" s="50">
        <v>-236867</v>
      </c>
      <c r="L24" s="50"/>
      <c r="M24" s="50">
        <v>2248</v>
      </c>
      <c r="N24" s="50"/>
      <c r="O24" s="50">
        <v>-127488</v>
      </c>
      <c r="P24" s="45"/>
      <c r="Q24" s="49">
        <v>-125240</v>
      </c>
      <c r="R24" s="50"/>
      <c r="S24" s="45">
        <v>2004728</v>
      </c>
      <c r="T24" s="46"/>
      <c r="U24" s="45">
        <v>33491</v>
      </c>
      <c r="V24" s="41"/>
      <c r="W24" s="50">
        <f>S24+U24</f>
        <v>2038219</v>
      </c>
    </row>
    <row r="25" spans="1:24" s="31" customFormat="1" ht="19.5" customHeight="1">
      <c r="A25" s="3" t="s">
        <v>147</v>
      </c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49"/>
      <c r="R25" s="50"/>
      <c r="S25" s="45"/>
      <c r="T25" s="46"/>
      <c r="U25" s="45"/>
      <c r="V25" s="41"/>
      <c r="W25" s="50"/>
    </row>
    <row r="26" spans="1:24" s="31" customFormat="1" ht="19.5" customHeight="1">
      <c r="A26" s="15" t="s">
        <v>150</v>
      </c>
      <c r="C26" s="98"/>
      <c r="E26" s="90" t="s">
        <v>45</v>
      </c>
      <c r="F26" s="50"/>
      <c r="G26" s="90" t="s">
        <v>45</v>
      </c>
      <c r="H26" s="50"/>
      <c r="I26" s="90">
        <v>15273</v>
      </c>
      <c r="J26" s="50"/>
      <c r="K26" s="90" t="s">
        <v>45</v>
      </c>
      <c r="L26" s="50"/>
      <c r="M26" s="90" t="s">
        <v>45</v>
      </c>
      <c r="N26" s="50"/>
      <c r="O26" s="90" t="s">
        <v>45</v>
      </c>
      <c r="P26" s="50"/>
      <c r="Q26" s="90" t="s">
        <v>45</v>
      </c>
      <c r="R26" s="50"/>
      <c r="S26" s="90">
        <v>15273</v>
      </c>
      <c r="T26" s="46"/>
      <c r="U26" s="50">
        <v>34727</v>
      </c>
      <c r="V26" s="41"/>
      <c r="W26" s="90">
        <v>50000</v>
      </c>
    </row>
    <row r="27" spans="1:24" s="31" customFormat="1" ht="19.5" customHeight="1">
      <c r="A27" s="12" t="s">
        <v>149</v>
      </c>
      <c r="C27" s="98"/>
      <c r="E27" s="52" t="s">
        <v>45</v>
      </c>
      <c r="F27" s="50"/>
      <c r="G27" s="52" t="s">
        <v>45</v>
      </c>
      <c r="H27" s="50"/>
      <c r="I27" s="52">
        <f>SUM(I26)</f>
        <v>15273</v>
      </c>
      <c r="J27" s="50"/>
      <c r="K27" s="52" t="s">
        <v>45</v>
      </c>
      <c r="L27" s="50"/>
      <c r="M27" s="52" t="s">
        <v>45</v>
      </c>
      <c r="N27" s="50"/>
      <c r="O27" s="52" t="s">
        <v>45</v>
      </c>
      <c r="P27" s="50"/>
      <c r="Q27" s="52" t="s">
        <v>45</v>
      </c>
      <c r="R27" s="50"/>
      <c r="S27" s="52">
        <v>15273</v>
      </c>
      <c r="T27" s="46"/>
      <c r="U27" s="52">
        <v>34727</v>
      </c>
      <c r="V27" s="41"/>
      <c r="W27" s="52">
        <v>50000</v>
      </c>
    </row>
    <row r="28" spans="1:24" ht="19.5" customHeight="1">
      <c r="A28" s="3" t="s">
        <v>89</v>
      </c>
      <c r="B28" s="140"/>
      <c r="C28" s="140"/>
      <c r="D28" s="140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50"/>
      <c r="V28" s="41"/>
      <c r="W28" s="45"/>
    </row>
    <row r="29" spans="1:24" ht="19.5" customHeight="1">
      <c r="A29" s="4" t="s">
        <v>109</v>
      </c>
      <c r="E29" s="50" t="s">
        <v>45</v>
      </c>
      <c r="F29" s="50"/>
      <c r="G29" s="50" t="s">
        <v>45</v>
      </c>
      <c r="H29" s="50"/>
      <c r="I29" s="50" t="s">
        <v>45</v>
      </c>
      <c r="J29" s="50"/>
      <c r="K29" s="50">
        <v>-67422</v>
      </c>
      <c r="L29" s="45"/>
      <c r="M29" s="50" t="s">
        <v>45</v>
      </c>
      <c r="N29" s="45"/>
      <c r="O29" s="50" t="s">
        <v>45</v>
      </c>
      <c r="P29" s="45"/>
      <c r="Q29" s="50" t="s">
        <v>45</v>
      </c>
      <c r="R29" s="45"/>
      <c r="S29" s="45">
        <v>-67422</v>
      </c>
      <c r="T29" s="45"/>
      <c r="U29" s="46">
        <v>715</v>
      </c>
      <c r="V29" s="41"/>
      <c r="W29" s="47">
        <f>SUM(S29:U29)</f>
        <v>-66707</v>
      </c>
    </row>
    <row r="30" spans="1:24" ht="19.5" customHeight="1">
      <c r="A30" s="15" t="str">
        <f>A19</f>
        <v>กำไรจากเงินลงทุน/ ตัดจำหน่ายกำไรจากการวัดมูลค่าเงินลงทุน</v>
      </c>
      <c r="E30" s="50" t="s">
        <v>45</v>
      </c>
      <c r="F30" s="50"/>
      <c r="G30" s="50" t="s">
        <v>45</v>
      </c>
      <c r="H30" s="50"/>
      <c r="I30" s="50" t="s">
        <v>45</v>
      </c>
      <c r="J30" s="50"/>
      <c r="K30" s="50">
        <v>3424</v>
      </c>
      <c r="L30" s="45"/>
      <c r="M30" s="50">
        <v>-3424</v>
      </c>
      <c r="N30" s="45"/>
      <c r="O30" s="50" t="s">
        <v>45</v>
      </c>
      <c r="P30" s="45"/>
      <c r="Q30" s="50">
        <v>-3424</v>
      </c>
      <c r="R30" s="45"/>
      <c r="S30" s="50" t="s">
        <v>45</v>
      </c>
      <c r="T30" s="45"/>
      <c r="U30" s="50" t="s">
        <v>45</v>
      </c>
      <c r="V30" s="41"/>
      <c r="W30" s="50" t="s">
        <v>45</v>
      </c>
    </row>
    <row r="31" spans="1:24" ht="19.5" customHeight="1">
      <c r="A31" s="4" t="s">
        <v>93</v>
      </c>
      <c r="E31" s="50" t="s">
        <v>45</v>
      </c>
      <c r="F31" s="50"/>
      <c r="G31" s="50" t="s">
        <v>45</v>
      </c>
      <c r="H31" s="50"/>
      <c r="I31" s="50" t="s">
        <v>45</v>
      </c>
      <c r="J31" s="50"/>
      <c r="K31" s="50">
        <v>-90</v>
      </c>
      <c r="L31" s="45"/>
      <c r="M31" s="50">
        <v>-3733</v>
      </c>
      <c r="N31" s="45"/>
      <c r="O31" s="50">
        <v>22936</v>
      </c>
      <c r="P31" s="45"/>
      <c r="Q31" s="50">
        <v>19203</v>
      </c>
      <c r="R31" s="45"/>
      <c r="S31" s="45">
        <v>19113</v>
      </c>
      <c r="T31" s="45"/>
      <c r="U31" s="46" t="s">
        <v>45</v>
      </c>
      <c r="V31" s="41"/>
      <c r="W31" s="47">
        <f>SUM(S31:U31)</f>
        <v>19113</v>
      </c>
    </row>
    <row r="32" spans="1:24" ht="19.5" customHeight="1">
      <c r="A32" s="60" t="s">
        <v>97</v>
      </c>
      <c r="E32" s="52" t="s">
        <v>45</v>
      </c>
      <c r="F32" s="50"/>
      <c r="G32" s="52" t="s">
        <v>45</v>
      </c>
      <c r="H32" s="50"/>
      <c r="I32" s="52" t="s">
        <v>45</v>
      </c>
      <c r="J32" s="50"/>
      <c r="K32" s="52">
        <v>-64088</v>
      </c>
      <c r="L32" s="45"/>
      <c r="M32" s="52">
        <v>-7157</v>
      </c>
      <c r="N32" s="45"/>
      <c r="O32" s="52">
        <v>22936</v>
      </c>
      <c r="P32" s="45"/>
      <c r="Q32" s="52">
        <v>15779</v>
      </c>
      <c r="R32" s="45"/>
      <c r="S32" s="52">
        <v>-48309</v>
      </c>
      <c r="T32" s="45"/>
      <c r="U32" s="52">
        <v>715</v>
      </c>
      <c r="V32" s="41"/>
      <c r="W32" s="52">
        <f>SUM(W29:W31)</f>
        <v>-47594</v>
      </c>
    </row>
    <row r="33" spans="1:24" ht="19.5" customHeight="1" thickBot="1">
      <c r="A33" s="3" t="s">
        <v>219</v>
      </c>
      <c r="E33" s="48">
        <f>SUM(E24,E27,E32)</f>
        <v>2146496</v>
      </c>
      <c r="F33" s="45"/>
      <c r="G33" s="48">
        <f>SUM(G24,G27,G32)</f>
        <v>285684</v>
      </c>
      <c r="H33" s="45"/>
      <c r="I33" s="48">
        <f>SUM(I24,I27,I32)</f>
        <v>-50072</v>
      </c>
      <c r="J33" s="45"/>
      <c r="K33" s="48">
        <v>-300955</v>
      </c>
      <c r="L33" s="45"/>
      <c r="M33" s="48">
        <v>-4909</v>
      </c>
      <c r="N33" s="45"/>
      <c r="O33" s="48">
        <v>-104552</v>
      </c>
      <c r="P33" s="45"/>
      <c r="Q33" s="48">
        <v>-109461</v>
      </c>
      <c r="R33" s="45"/>
      <c r="S33" s="48">
        <v>1971692</v>
      </c>
      <c r="T33" s="45"/>
      <c r="U33" s="48">
        <v>68933</v>
      </c>
      <c r="V33" s="47"/>
      <c r="W33" s="48">
        <f>SUM(W24,W27,W32)</f>
        <v>2040625</v>
      </c>
      <c r="X33" s="61"/>
    </row>
    <row r="34" spans="1:24" ht="19.5" customHeight="1" thickTop="1">
      <c r="A34" s="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7"/>
      <c r="W34" s="45"/>
    </row>
    <row r="35" spans="1:24" ht="16.5" customHeight="1">
      <c r="E35" s="47"/>
      <c r="F35" s="45"/>
      <c r="G35" s="47"/>
      <c r="H35" s="45"/>
      <c r="I35" s="45"/>
      <c r="J35" s="45"/>
      <c r="K35" s="47"/>
      <c r="L35" s="45"/>
      <c r="M35" s="45"/>
      <c r="N35" s="45"/>
      <c r="O35" s="47"/>
      <c r="P35" s="45"/>
      <c r="Q35" s="47"/>
      <c r="R35" s="45"/>
      <c r="S35" s="47"/>
      <c r="T35" s="45"/>
      <c r="U35" s="47"/>
      <c r="V35" s="47"/>
      <c r="W35" s="47"/>
    </row>
    <row r="36" spans="1:24" ht="16.5" customHeight="1">
      <c r="E36" s="47"/>
      <c r="F36" s="45"/>
      <c r="G36" s="47"/>
      <c r="H36" s="45"/>
      <c r="I36" s="45"/>
      <c r="J36" s="45"/>
      <c r="K36" s="47"/>
      <c r="L36" s="45"/>
      <c r="M36" s="45"/>
      <c r="N36" s="45"/>
      <c r="O36" s="47"/>
      <c r="P36" s="45"/>
      <c r="Q36" s="47"/>
      <c r="R36" s="45"/>
      <c r="S36" s="47"/>
      <c r="T36" s="45"/>
      <c r="U36" s="47"/>
      <c r="V36" s="47"/>
      <c r="W36" s="47"/>
    </row>
    <row r="37" spans="1:24" ht="16.5" customHeight="1">
      <c r="E37" s="47"/>
      <c r="F37" s="45"/>
      <c r="G37" s="47"/>
      <c r="H37" s="45"/>
      <c r="I37" s="45"/>
      <c r="J37" s="45"/>
      <c r="K37" s="47"/>
      <c r="L37" s="45"/>
      <c r="M37" s="45"/>
      <c r="N37" s="45"/>
      <c r="O37" s="47"/>
      <c r="P37" s="45"/>
      <c r="Q37" s="47"/>
      <c r="R37" s="45"/>
      <c r="S37" s="47"/>
      <c r="T37" s="45"/>
      <c r="U37" s="47"/>
      <c r="V37" s="47"/>
      <c r="W37" s="47"/>
    </row>
    <row r="38" spans="1:24" ht="16.5" customHeight="1"/>
    <row r="39" spans="1:24" ht="21" customHeight="1">
      <c r="B39" s="4" t="s">
        <v>57</v>
      </c>
      <c r="I39" s="4" t="s">
        <v>27</v>
      </c>
      <c r="O39" s="4" t="s">
        <v>57</v>
      </c>
      <c r="S39" s="4" t="s">
        <v>27</v>
      </c>
    </row>
    <row r="66" spans="1:1" ht="19.5" customHeight="1">
      <c r="A66" s="4" t="s">
        <v>168</v>
      </c>
    </row>
  </sheetData>
  <mergeCells count="5">
    <mergeCell ref="E5:W5"/>
    <mergeCell ref="E6:W6"/>
    <mergeCell ref="E7:S7"/>
    <mergeCell ref="M9:O9"/>
    <mergeCell ref="M8:Q8"/>
  </mergeCells>
  <pageMargins left="0.35433070866141736" right="0.15748031496062992" top="0.78740157480314965" bottom="0.59055118110236227" header="0.31496062992125984" footer="0.31496062992125984"/>
  <pageSetup paperSize="9" scale="61" firstPageNumber="6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7"/>
  <sheetViews>
    <sheetView view="pageBreakPreview" topLeftCell="A9" zoomScale="70" zoomScaleNormal="79" zoomScaleSheetLayoutView="70" workbookViewId="0">
      <pane xSplit="1" topLeftCell="B1" activePane="topRight" state="frozen"/>
      <selection activeCell="B9" sqref="B9"/>
      <selection pane="topRight" activeCell="J15" sqref="J15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" customWidth="1"/>
    <col min="6" max="6" width="19.90625" style="4" customWidth="1"/>
    <col min="7" max="7" width="2.6328125" style="4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2" customFormat="1" ht="21" customHeight="1">
      <c r="A1" s="80" t="s">
        <v>105</v>
      </c>
      <c r="J1" s="82"/>
      <c r="L1" s="81" t="s">
        <v>85</v>
      </c>
      <c r="M1" s="29"/>
      <c r="N1" s="29"/>
    </row>
    <row r="2" spans="1:14" s="12" customFormat="1" ht="21" customHeight="1">
      <c r="A2" s="84" t="s">
        <v>179</v>
      </c>
      <c r="J2" s="82"/>
      <c r="L2" s="81" t="s">
        <v>86</v>
      </c>
      <c r="M2" s="29"/>
      <c r="N2" s="29"/>
    </row>
    <row r="3" spans="1:14" s="30" customFormat="1" ht="21" customHeight="1">
      <c r="A3" s="80" t="s">
        <v>223</v>
      </c>
      <c r="J3" s="29"/>
      <c r="L3" s="29"/>
      <c r="M3" s="12"/>
      <c r="N3" s="29"/>
    </row>
    <row r="4" spans="1:14" s="30" customFormat="1" ht="23.25" customHeight="1">
      <c r="A4" s="5"/>
      <c r="J4" s="29"/>
      <c r="L4" s="29"/>
      <c r="M4" s="12"/>
      <c r="N4" s="29"/>
    </row>
    <row r="5" spans="1:14" ht="21" customHeight="1">
      <c r="D5" s="147" t="s">
        <v>88</v>
      </c>
      <c r="E5" s="147"/>
      <c r="F5" s="147"/>
      <c r="G5" s="147"/>
      <c r="H5" s="147"/>
      <c r="I5" s="147"/>
      <c r="J5" s="147"/>
      <c r="K5" s="147"/>
      <c r="L5" s="147"/>
    </row>
    <row r="6" spans="1:14" ht="21" customHeight="1">
      <c r="D6" s="147" t="s">
        <v>17</v>
      </c>
      <c r="E6" s="147"/>
      <c r="F6" s="147"/>
      <c r="G6" s="147"/>
      <c r="H6" s="147"/>
      <c r="I6" s="147"/>
      <c r="J6" s="147"/>
      <c r="K6" s="147"/>
      <c r="L6" s="147"/>
    </row>
    <row r="7" spans="1:14" ht="21" customHeight="1">
      <c r="D7" s="31"/>
      <c r="E7" s="31"/>
      <c r="F7" s="31"/>
      <c r="G7" s="31"/>
      <c r="H7" s="31"/>
      <c r="I7" s="31"/>
      <c r="J7" s="149" t="s">
        <v>30</v>
      </c>
      <c r="K7" s="149"/>
      <c r="L7" s="31"/>
    </row>
    <row r="8" spans="1:14" s="31" customFormat="1" ht="21" customHeight="1">
      <c r="D8" s="41"/>
      <c r="J8" s="149" t="s">
        <v>93</v>
      </c>
      <c r="K8" s="149"/>
    </row>
    <row r="9" spans="1:14" s="31" customFormat="1" ht="21" customHeight="1">
      <c r="J9" s="41" t="s">
        <v>132</v>
      </c>
    </row>
    <row r="10" spans="1:14" s="31" customFormat="1" ht="21" customHeight="1">
      <c r="D10" s="31" t="s">
        <v>110</v>
      </c>
      <c r="F10" s="31" t="s">
        <v>183</v>
      </c>
      <c r="J10" s="41" t="s">
        <v>120</v>
      </c>
      <c r="L10" s="31" t="s">
        <v>44</v>
      </c>
    </row>
    <row r="11" spans="1:14" s="31" customFormat="1" ht="21" customHeight="1">
      <c r="D11" s="42" t="s">
        <v>73</v>
      </c>
      <c r="F11" s="2" t="s">
        <v>28</v>
      </c>
      <c r="H11" s="2" t="s">
        <v>75</v>
      </c>
      <c r="J11" s="42" t="s">
        <v>118</v>
      </c>
      <c r="L11" s="2" t="s">
        <v>33</v>
      </c>
    </row>
    <row r="12" spans="1:14" s="31" customFormat="1" ht="21" customHeight="1">
      <c r="A12" s="43" t="s">
        <v>172</v>
      </c>
      <c r="D12" s="46">
        <v>2790446</v>
      </c>
      <c r="E12" s="50"/>
      <c r="F12" s="46">
        <v>-203717</v>
      </c>
      <c r="G12" s="50"/>
      <c r="H12" s="50">
        <v>-626237</v>
      </c>
      <c r="I12" s="50"/>
      <c r="J12" s="50">
        <v>-8442</v>
      </c>
      <c r="K12" s="50"/>
      <c r="L12" s="50">
        <f>SUM(D12:K12)</f>
        <v>1952050</v>
      </c>
      <c r="M12" s="93">
        <f>L12-'BS-T'!M105</f>
        <v>0</v>
      </c>
    </row>
    <row r="13" spans="1:14" ht="21" customHeight="1">
      <c r="A13" s="3" t="s">
        <v>98</v>
      </c>
      <c r="B13" s="31"/>
      <c r="C13" s="3"/>
      <c r="D13" s="45"/>
      <c r="E13" s="45"/>
      <c r="F13" s="45"/>
      <c r="G13" s="45"/>
      <c r="H13" s="45"/>
      <c r="I13" s="45"/>
      <c r="J13" s="45"/>
      <c r="K13" s="45"/>
      <c r="L13" s="45"/>
    </row>
    <row r="14" spans="1:14" ht="21" customHeight="1">
      <c r="A14" s="4" t="s">
        <v>109</v>
      </c>
      <c r="B14" s="31"/>
      <c r="C14" s="3"/>
      <c r="D14" s="46" t="s">
        <v>45</v>
      </c>
      <c r="E14" s="47"/>
      <c r="F14" s="46" t="s">
        <v>45</v>
      </c>
      <c r="G14" s="47"/>
      <c r="H14" s="46">
        <f>'PL-T'!L106</f>
        <v>-58152</v>
      </c>
      <c r="I14" s="47"/>
      <c r="J14" s="50" t="s">
        <v>45</v>
      </c>
      <c r="K14" s="47"/>
      <c r="L14" s="50">
        <f>SUM(D14:K14)</f>
        <v>-58152</v>
      </c>
      <c r="M14" s="74"/>
    </row>
    <row r="15" spans="1:14" ht="21" customHeight="1">
      <c r="A15" s="4" t="s">
        <v>163</v>
      </c>
      <c r="B15" s="31"/>
      <c r="C15" s="3"/>
      <c r="D15" s="46" t="s">
        <v>45</v>
      </c>
      <c r="E15" s="47"/>
      <c r="F15" s="46" t="s">
        <v>45</v>
      </c>
      <c r="G15" s="47"/>
      <c r="H15" s="46">
        <v>-7388</v>
      </c>
      <c r="I15" s="47"/>
      <c r="J15" s="50">
        <v>7388</v>
      </c>
      <c r="K15" s="47"/>
      <c r="L15" s="50" t="s">
        <v>45</v>
      </c>
      <c r="M15" s="74"/>
    </row>
    <row r="16" spans="1:14" ht="21" customHeight="1">
      <c r="A16" s="4" t="s">
        <v>93</v>
      </c>
      <c r="B16" s="3"/>
      <c r="C16" s="3"/>
      <c r="D16" s="46" t="s">
        <v>45</v>
      </c>
      <c r="E16" s="47"/>
      <c r="F16" s="46" t="s">
        <v>45</v>
      </c>
      <c r="G16" s="47"/>
      <c r="H16" s="46" t="s">
        <v>45</v>
      </c>
      <c r="I16" s="46"/>
      <c r="J16" s="46">
        <f>'PL-T'!L100</f>
        <v>1054</v>
      </c>
      <c r="K16" s="46"/>
      <c r="L16" s="50">
        <f>SUM(D16:K16)</f>
        <v>1054</v>
      </c>
      <c r="M16" s="74"/>
    </row>
    <row r="17" spans="1:15" ht="21" customHeight="1">
      <c r="A17" s="60" t="s">
        <v>97</v>
      </c>
      <c r="B17" s="3"/>
      <c r="C17" s="3"/>
      <c r="D17" s="52" t="s">
        <v>45</v>
      </c>
      <c r="E17" s="47"/>
      <c r="F17" s="52" t="s">
        <v>45</v>
      </c>
      <c r="G17" s="47"/>
      <c r="H17" s="52">
        <f>SUM(H14:H16)</f>
        <v>-65540</v>
      </c>
      <c r="I17" s="50"/>
      <c r="J17" s="52">
        <f>SUM(J14:J16)</f>
        <v>8442</v>
      </c>
      <c r="K17" s="50"/>
      <c r="L17" s="52">
        <f>SUM(L14:L16)</f>
        <v>-57098</v>
      </c>
    </row>
    <row r="18" spans="1:15" ht="21" customHeight="1" thickBot="1">
      <c r="A18" s="3" t="s">
        <v>218</v>
      </c>
      <c r="D18" s="48">
        <f>SUM(D12,D17)</f>
        <v>2790446</v>
      </c>
      <c r="E18" s="47"/>
      <c r="F18" s="48">
        <f>SUM(F12,F17)</f>
        <v>-203717</v>
      </c>
      <c r="G18" s="47"/>
      <c r="H18" s="48">
        <f>SUM(H12,H17)</f>
        <v>-691777</v>
      </c>
      <c r="I18" s="45"/>
      <c r="J18" s="92" t="s">
        <v>45</v>
      </c>
      <c r="K18" s="45"/>
      <c r="L18" s="48">
        <f>SUM(L12,L17)</f>
        <v>1894952</v>
      </c>
      <c r="M18" s="61">
        <f>D18-'BS-T'!K98</f>
        <v>0</v>
      </c>
      <c r="O18" s="74"/>
    </row>
    <row r="19" spans="1:15" s="31" customFormat="1" ht="15.75" customHeight="1" thickTop="1">
      <c r="D19" s="50"/>
      <c r="E19" s="50"/>
      <c r="F19" s="50"/>
      <c r="G19" s="50"/>
      <c r="H19" s="50"/>
      <c r="I19" s="50"/>
      <c r="J19" s="50"/>
      <c r="K19" s="50"/>
      <c r="L19" s="50"/>
    </row>
    <row r="20" spans="1:15" s="31" customFormat="1" ht="21" customHeight="1">
      <c r="A20" s="43" t="s">
        <v>159</v>
      </c>
      <c r="D20" s="46">
        <v>2146496</v>
      </c>
      <c r="E20" s="50"/>
      <c r="F20" s="46">
        <v>285684</v>
      </c>
      <c r="G20" s="50"/>
      <c r="H20" s="50">
        <v>-449507</v>
      </c>
      <c r="I20" s="50"/>
      <c r="J20" s="50">
        <v>2248</v>
      </c>
      <c r="K20" s="50"/>
      <c r="L20" s="50">
        <f>SUM(D20:K20)</f>
        <v>1984921</v>
      </c>
    </row>
    <row r="21" spans="1:15" ht="21" customHeight="1">
      <c r="A21" s="3" t="s">
        <v>98</v>
      </c>
      <c r="B21" s="3"/>
      <c r="C21" s="3"/>
      <c r="D21" s="45"/>
      <c r="E21" s="45"/>
      <c r="F21" s="45"/>
      <c r="G21" s="45"/>
      <c r="H21" s="45"/>
      <c r="I21" s="45"/>
      <c r="J21" s="45"/>
      <c r="K21" s="45"/>
      <c r="L21" s="45"/>
    </row>
    <row r="22" spans="1:15" ht="21" customHeight="1">
      <c r="A22" s="4" t="s">
        <v>109</v>
      </c>
      <c r="B22" s="3"/>
      <c r="C22" s="3"/>
      <c r="D22" s="46" t="s">
        <v>45</v>
      </c>
      <c r="E22" s="47"/>
      <c r="F22" s="46" t="s">
        <v>45</v>
      </c>
      <c r="G22" s="47"/>
      <c r="H22" s="46">
        <v>-65418</v>
      </c>
      <c r="I22" s="47"/>
      <c r="J22" s="50" t="s">
        <v>45</v>
      </c>
      <c r="K22" s="47"/>
      <c r="L22" s="50">
        <f>SUM(D22:K22)</f>
        <v>-65418</v>
      </c>
    </row>
    <row r="23" spans="1:15" ht="21" customHeight="1">
      <c r="A23" s="4" t="s">
        <v>163</v>
      </c>
      <c r="B23" s="3"/>
      <c r="C23" s="3"/>
      <c r="D23" s="46" t="s">
        <v>45</v>
      </c>
      <c r="E23" s="47"/>
      <c r="F23" s="46" t="s">
        <v>45</v>
      </c>
      <c r="G23" s="47"/>
      <c r="H23" s="46">
        <v>3424</v>
      </c>
      <c r="I23" s="47"/>
      <c r="J23" s="50">
        <v>-3424</v>
      </c>
      <c r="K23" s="47"/>
      <c r="L23" s="50" t="s">
        <v>45</v>
      </c>
    </row>
    <row r="24" spans="1:15" ht="21" customHeight="1">
      <c r="A24" s="4" t="s">
        <v>93</v>
      </c>
      <c r="B24" s="3"/>
      <c r="C24" s="3"/>
      <c r="D24" s="46" t="s">
        <v>45</v>
      </c>
      <c r="E24" s="47"/>
      <c r="F24" s="46" t="s">
        <v>45</v>
      </c>
      <c r="G24" s="47"/>
      <c r="H24" s="46" t="s">
        <v>45</v>
      </c>
      <c r="I24" s="46"/>
      <c r="J24" s="46">
        <v>-3733</v>
      </c>
      <c r="K24" s="46"/>
      <c r="L24" s="50">
        <f>SUM(D24:K24)</f>
        <v>-3733</v>
      </c>
    </row>
    <row r="25" spans="1:15" ht="21" customHeight="1">
      <c r="A25" s="60" t="s">
        <v>97</v>
      </c>
      <c r="B25" s="3"/>
      <c r="C25" s="3"/>
      <c r="D25" s="52" t="s">
        <v>45</v>
      </c>
      <c r="E25" s="47"/>
      <c r="F25" s="52" t="s">
        <v>45</v>
      </c>
      <c r="G25" s="47"/>
      <c r="H25" s="52">
        <v>-61994</v>
      </c>
      <c r="I25" s="50"/>
      <c r="J25" s="52">
        <v>-7157</v>
      </c>
      <c r="K25" s="50"/>
      <c r="L25" s="52">
        <f>SUM(L22:L24)</f>
        <v>-69151</v>
      </c>
    </row>
    <row r="26" spans="1:15" ht="21" customHeight="1" thickBot="1">
      <c r="A26" s="3" t="s">
        <v>219</v>
      </c>
      <c r="D26" s="48">
        <f>SUM(D20,D25)</f>
        <v>2146496</v>
      </c>
      <c r="E26"/>
      <c r="F26" s="48">
        <f>SUM(F20,F25)</f>
        <v>285684</v>
      </c>
      <c r="G26"/>
      <c r="H26" s="48">
        <v>-511501</v>
      </c>
      <c r="I26"/>
      <c r="J26" s="48">
        <v>-4909</v>
      </c>
      <c r="K26"/>
      <c r="L26" s="48">
        <f>SUM(L20,L25)</f>
        <v>1915770</v>
      </c>
      <c r="M26" s="61"/>
      <c r="O26" s="74"/>
    </row>
    <row r="27" spans="1:15" ht="21" customHeight="1" thickTop="1">
      <c r="A27" s="3"/>
      <c r="B27" s="3"/>
      <c r="C27" s="3"/>
      <c r="D27" s="47"/>
      <c r="E27" s="47"/>
      <c r="F27" s="47"/>
      <c r="G27" s="47"/>
      <c r="H27" s="47"/>
      <c r="I27" s="47"/>
      <c r="J27" s="47"/>
      <c r="K27" s="47"/>
      <c r="L27" s="47"/>
    </row>
    <row r="28" spans="1:15" ht="18" customHeight="1">
      <c r="D28" s="47"/>
      <c r="E28" s="45"/>
      <c r="F28" s="47"/>
      <c r="G28" s="45"/>
      <c r="H28" s="47"/>
      <c r="I28" s="47"/>
      <c r="J28" s="47"/>
      <c r="K28" s="47"/>
      <c r="L28" s="47"/>
    </row>
    <row r="29" spans="1:15" ht="18" customHeight="1">
      <c r="D29" s="47"/>
      <c r="E29" s="45"/>
      <c r="F29" s="47"/>
      <c r="G29" s="45"/>
      <c r="H29" s="47"/>
      <c r="I29" s="47"/>
      <c r="J29" s="47"/>
      <c r="K29" s="47"/>
      <c r="L29" s="47"/>
    </row>
    <row r="30" spans="1:15">
      <c r="A30" s="83" t="s">
        <v>58</v>
      </c>
      <c r="B30" s="4" t="s">
        <v>27</v>
      </c>
      <c r="E30" s="4" t="s">
        <v>59</v>
      </c>
      <c r="H30" s="4" t="s">
        <v>27</v>
      </c>
    </row>
    <row r="67" spans="1:1">
      <c r="A67" s="4" t="s">
        <v>168</v>
      </c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7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96"/>
  <sheetViews>
    <sheetView tabSelected="1" view="pageBreakPreview" topLeftCell="A22" zoomScale="87" zoomScaleNormal="60" zoomScaleSheetLayoutView="87" workbookViewId="0">
      <pane xSplit="4" topLeftCell="E1" activePane="topRight" state="frozen"/>
      <selection pane="topRight" activeCell="A30" sqref="A30"/>
    </sheetView>
  </sheetViews>
  <sheetFormatPr defaultColWidth="9.08984375" defaultRowHeight="20"/>
  <cols>
    <col min="1" max="1" width="12" style="16" customWidth="1"/>
    <col min="2" max="2" width="10.36328125" style="16" customWidth="1"/>
    <col min="3" max="3" width="6.6328125" style="16" customWidth="1"/>
    <col min="4" max="4" width="9.1796875" style="16" customWidth="1"/>
    <col min="5" max="5" width="20.6328125" style="16" customWidth="1"/>
    <col min="6" max="6" width="1.1796875" style="16" customWidth="1"/>
    <col min="7" max="7" width="16.08984375" style="16" customWidth="1"/>
    <col min="8" max="8" width="1.1796875" style="16" customWidth="1"/>
    <col min="9" max="9" width="16.08984375" style="16" customWidth="1"/>
    <col min="10" max="10" width="1.54296875" style="16" customWidth="1"/>
    <col min="11" max="11" width="16.08984375" style="21" customWidth="1"/>
    <col min="12" max="12" width="1.6328125" style="21" customWidth="1"/>
    <col min="13" max="13" width="16.08984375" style="21" customWidth="1"/>
    <col min="14" max="14" width="1.54296875" style="16" customWidth="1"/>
    <col min="15" max="19" width="10.6328125" style="16" customWidth="1"/>
    <col min="20" max="16384" width="9.08984375" style="16"/>
  </cols>
  <sheetData>
    <row r="1" spans="1:18" s="5" customFormat="1" ht="19.5" customHeight="1">
      <c r="A1" s="80" t="s">
        <v>105</v>
      </c>
      <c r="E1" s="6"/>
      <c r="K1" s="7"/>
      <c r="L1" s="7"/>
      <c r="M1" s="81" t="s">
        <v>85</v>
      </c>
      <c r="O1" s="16"/>
      <c r="P1" s="16"/>
      <c r="Q1" s="16"/>
      <c r="R1" s="16"/>
    </row>
    <row r="2" spans="1:18" s="5" customFormat="1" ht="19.5" customHeight="1">
      <c r="A2" s="80" t="s">
        <v>11</v>
      </c>
      <c r="E2" s="6"/>
      <c r="K2" s="7"/>
      <c r="L2" s="7"/>
      <c r="M2" s="81" t="s">
        <v>86</v>
      </c>
      <c r="O2" s="16"/>
      <c r="P2" s="16"/>
      <c r="Q2" s="16"/>
      <c r="R2" s="16"/>
    </row>
    <row r="3" spans="1:18" s="6" customFormat="1" ht="19.5" customHeight="1">
      <c r="A3" s="80" t="s">
        <v>223</v>
      </c>
      <c r="K3" s="7"/>
      <c r="L3" s="5"/>
      <c r="M3" s="7"/>
      <c r="O3" s="16"/>
      <c r="P3" s="16"/>
      <c r="Q3" s="16"/>
      <c r="R3" s="16"/>
    </row>
    <row r="4" spans="1:18" s="6" customFormat="1" ht="19.5" customHeight="1">
      <c r="A4" s="5"/>
      <c r="K4" s="7"/>
      <c r="L4" s="5"/>
      <c r="M4" s="7"/>
      <c r="O4" s="16"/>
      <c r="P4" s="16"/>
      <c r="Q4" s="16"/>
      <c r="R4" s="16"/>
    </row>
    <row r="5" spans="1:18" s="8" customFormat="1" ht="19.5" customHeight="1">
      <c r="C5" s="9"/>
      <c r="D5" s="9"/>
      <c r="E5" s="9"/>
      <c r="G5" s="142" t="s">
        <v>88</v>
      </c>
      <c r="H5" s="142"/>
      <c r="I5" s="142"/>
      <c r="J5" s="142"/>
      <c r="K5" s="142"/>
      <c r="L5" s="142"/>
      <c r="M5" s="142"/>
      <c r="O5" s="16"/>
      <c r="P5" s="16"/>
      <c r="Q5" s="16"/>
      <c r="R5" s="16"/>
    </row>
    <row r="6" spans="1:18" s="8" customFormat="1" ht="19.5" customHeight="1">
      <c r="C6" s="9"/>
      <c r="D6" s="9"/>
      <c r="E6" s="9"/>
      <c r="G6" s="142" t="s">
        <v>16</v>
      </c>
      <c r="H6" s="142"/>
      <c r="I6" s="142"/>
      <c r="J6" s="6"/>
      <c r="K6" s="150" t="s">
        <v>96</v>
      </c>
      <c r="L6" s="150"/>
      <c r="M6" s="150"/>
      <c r="O6" s="16"/>
      <c r="P6" s="16"/>
      <c r="Q6" s="16"/>
      <c r="R6" s="16"/>
    </row>
    <row r="7" spans="1:18" s="8" customFormat="1">
      <c r="C7" s="9"/>
      <c r="D7" s="9"/>
      <c r="E7" s="9"/>
      <c r="G7" s="100">
        <v>2567</v>
      </c>
      <c r="H7" s="94"/>
      <c r="I7" s="54">
        <v>2566</v>
      </c>
      <c r="K7" s="100">
        <v>2567</v>
      </c>
      <c r="L7" s="94"/>
      <c r="M7" s="54">
        <v>2566</v>
      </c>
      <c r="O7" s="16"/>
      <c r="P7" s="16"/>
      <c r="Q7" s="16"/>
      <c r="R7" s="16"/>
    </row>
    <row r="8" spans="1:18" ht="19.5" customHeight="1">
      <c r="A8" s="5" t="s">
        <v>37</v>
      </c>
      <c r="I8" s="8"/>
    </row>
    <row r="9" spans="1:18" ht="19.5" customHeight="1">
      <c r="A9" s="16" t="s">
        <v>138</v>
      </c>
      <c r="G9" s="23">
        <f>'PL-T'!H84</f>
        <v>-71804</v>
      </c>
      <c r="H9" s="23"/>
      <c r="I9" s="23">
        <f>'PL-T'!J84</f>
        <v>-66650</v>
      </c>
      <c r="J9" s="23"/>
      <c r="K9" s="22">
        <f>'PL-T'!L84</f>
        <v>-58467</v>
      </c>
      <c r="L9" s="23"/>
      <c r="M9" s="23">
        <f>'PL-T'!N84</f>
        <v>-65500</v>
      </c>
    </row>
    <row r="10" spans="1:18" ht="19.5" customHeight="1">
      <c r="A10" s="71" t="s">
        <v>60</v>
      </c>
      <c r="H10" s="23"/>
      <c r="I10" s="23"/>
      <c r="J10" s="23"/>
      <c r="K10" s="22"/>
      <c r="L10" s="23"/>
      <c r="M10" s="23"/>
    </row>
    <row r="11" spans="1:18" ht="19.5" customHeight="1">
      <c r="A11" s="16" t="s">
        <v>61</v>
      </c>
      <c r="G11" s="16">
        <v>20155</v>
      </c>
      <c r="H11" s="23"/>
      <c r="I11" s="22">
        <v>17375</v>
      </c>
      <c r="J11" s="23"/>
      <c r="K11" s="22">
        <v>8576</v>
      </c>
      <c r="L11" s="23"/>
      <c r="M11" s="22">
        <v>7801</v>
      </c>
    </row>
    <row r="12" spans="1:18" ht="19.5" customHeight="1">
      <c r="A12" s="16" t="s">
        <v>128</v>
      </c>
      <c r="G12" s="23">
        <v>-344</v>
      </c>
      <c r="H12" s="23"/>
      <c r="I12" s="22">
        <v>395</v>
      </c>
      <c r="J12" s="23"/>
      <c r="K12" s="22" t="s">
        <v>45</v>
      </c>
      <c r="L12" s="23"/>
      <c r="M12" s="22">
        <v>72</v>
      </c>
    </row>
    <row r="13" spans="1:18" ht="20" customHeight="1">
      <c r="A13" s="16" t="s">
        <v>185</v>
      </c>
      <c r="G13" s="23">
        <v>2075</v>
      </c>
      <c r="H13" s="23"/>
      <c r="I13" s="22">
        <v>-263</v>
      </c>
      <c r="J13" s="23"/>
      <c r="K13" s="22">
        <v>-1365</v>
      </c>
      <c r="L13" s="23"/>
      <c r="M13" s="22">
        <v>1415</v>
      </c>
    </row>
    <row r="14" spans="1:18" ht="19.5" customHeight="1">
      <c r="A14" s="107" t="s">
        <v>184</v>
      </c>
      <c r="B14" s="107"/>
      <c r="C14" s="107"/>
      <c r="D14" s="107"/>
      <c r="G14" s="23">
        <v>517</v>
      </c>
      <c r="H14" s="23"/>
      <c r="I14" s="22">
        <v>962</v>
      </c>
      <c r="J14" s="23"/>
      <c r="K14" s="22">
        <v>470</v>
      </c>
      <c r="L14" s="23"/>
      <c r="M14" s="22">
        <v>962</v>
      </c>
    </row>
    <row r="15" spans="1:18" ht="19.5" customHeight="1">
      <c r="A15" s="107" t="s">
        <v>193</v>
      </c>
      <c r="B15" s="107"/>
      <c r="C15" s="107"/>
      <c r="D15" s="107"/>
      <c r="G15" s="22" t="s">
        <v>45</v>
      </c>
      <c r="H15" s="23"/>
      <c r="I15" s="22">
        <v>1767</v>
      </c>
      <c r="J15" s="23"/>
      <c r="K15" s="22" t="s">
        <v>45</v>
      </c>
      <c r="L15" s="23"/>
      <c r="M15" s="22">
        <v>1767</v>
      </c>
    </row>
    <row r="16" spans="1:18" ht="19.5" customHeight="1">
      <c r="A16" s="107" t="s">
        <v>228</v>
      </c>
      <c r="B16" s="107"/>
      <c r="C16" s="107"/>
      <c r="D16" s="107"/>
      <c r="G16" s="22">
        <v>8</v>
      </c>
      <c r="H16" s="23"/>
      <c r="I16" s="22">
        <v>-21</v>
      </c>
      <c r="J16" s="23"/>
      <c r="K16" s="22" t="s">
        <v>45</v>
      </c>
      <c r="L16" s="23"/>
      <c r="M16" s="22" t="s">
        <v>45</v>
      </c>
    </row>
    <row r="17" spans="1:13" ht="19.5" customHeight="1">
      <c r="A17" s="107" t="s">
        <v>220</v>
      </c>
      <c r="B17" s="107"/>
      <c r="C17" s="107"/>
      <c r="D17" s="107"/>
      <c r="G17" s="22" t="s">
        <v>45</v>
      </c>
      <c r="H17" s="23"/>
      <c r="I17" s="22">
        <v>-570</v>
      </c>
      <c r="J17" s="23"/>
      <c r="K17" s="22" t="s">
        <v>45</v>
      </c>
      <c r="L17" s="23"/>
      <c r="M17" s="22" t="s">
        <v>45</v>
      </c>
    </row>
    <row r="18" spans="1:13" ht="19.5" customHeight="1">
      <c r="A18" s="16" t="s">
        <v>137</v>
      </c>
      <c r="G18" s="23">
        <v>-9164</v>
      </c>
      <c r="H18" s="23"/>
      <c r="I18" s="22">
        <v>-8210</v>
      </c>
      <c r="J18" s="22"/>
      <c r="K18" s="22" t="s">
        <v>45</v>
      </c>
      <c r="L18" s="22"/>
      <c r="M18" s="22" t="s">
        <v>45</v>
      </c>
    </row>
    <row r="19" spans="1:13" ht="19.5" customHeight="1">
      <c r="A19" s="16" t="s">
        <v>211</v>
      </c>
      <c r="G19" s="22" t="s">
        <v>45</v>
      </c>
      <c r="H19" s="23"/>
      <c r="I19" s="22" t="s">
        <v>45</v>
      </c>
      <c r="J19" s="22"/>
      <c r="K19" s="22">
        <v>-7</v>
      </c>
      <c r="L19" s="22"/>
      <c r="M19" s="22" t="s">
        <v>45</v>
      </c>
    </row>
    <row r="20" spans="1:13" ht="19.5" customHeight="1">
      <c r="A20" s="16" t="s">
        <v>111</v>
      </c>
      <c r="G20" s="23">
        <v>23</v>
      </c>
      <c r="H20" s="23"/>
      <c r="I20" s="22">
        <v>23</v>
      </c>
      <c r="J20" s="23"/>
      <c r="K20" s="22">
        <v>23</v>
      </c>
      <c r="L20" s="23"/>
      <c r="M20" s="22">
        <v>23</v>
      </c>
    </row>
    <row r="21" spans="1:13" ht="19.5" customHeight="1">
      <c r="A21" s="16" t="s">
        <v>215</v>
      </c>
      <c r="G21" s="23">
        <v>227</v>
      </c>
      <c r="H21" s="23"/>
      <c r="I21" s="22">
        <v>-131</v>
      </c>
      <c r="J21" s="23"/>
      <c r="K21" s="22">
        <v>224</v>
      </c>
      <c r="L21" s="23"/>
      <c r="M21" s="22">
        <v>229</v>
      </c>
    </row>
    <row r="22" spans="1:13" ht="19.5" customHeight="1">
      <c r="A22" s="16" t="s">
        <v>221</v>
      </c>
      <c r="G22" s="18" t="s">
        <v>45</v>
      </c>
      <c r="H22" s="23"/>
      <c r="I22" s="22">
        <v>-279</v>
      </c>
      <c r="J22" s="23"/>
      <c r="K22" s="22" t="s">
        <v>45</v>
      </c>
      <c r="L22" s="23"/>
      <c r="M22" s="22" t="s">
        <v>45</v>
      </c>
    </row>
    <row r="23" spans="1:13" ht="19.5" customHeight="1">
      <c r="A23" s="16" t="s">
        <v>25</v>
      </c>
      <c r="G23" s="23">
        <v>-12205</v>
      </c>
      <c r="H23" s="23"/>
      <c r="I23" s="22">
        <v>-4914</v>
      </c>
      <c r="J23" s="23"/>
      <c r="K23" s="22">
        <v>-10539</v>
      </c>
      <c r="L23" s="23"/>
      <c r="M23" s="22">
        <v>-5165</v>
      </c>
    </row>
    <row r="24" spans="1:13" ht="19.5" customHeight="1">
      <c r="A24" s="16" t="s">
        <v>146</v>
      </c>
      <c r="G24" s="23">
        <v>-30839</v>
      </c>
      <c r="H24" s="23"/>
      <c r="I24" s="22">
        <v>-22934</v>
      </c>
      <c r="J24" s="23"/>
      <c r="K24" s="22" t="s">
        <v>45</v>
      </c>
      <c r="L24" s="23"/>
      <c r="M24" s="22" t="s">
        <v>45</v>
      </c>
    </row>
    <row r="25" spans="1:13" ht="19.25" customHeight="1">
      <c r="A25" s="16" t="s">
        <v>47</v>
      </c>
      <c r="G25" s="25">
        <v>17679</v>
      </c>
      <c r="H25" s="23"/>
      <c r="I25" s="33">
        <v>13089</v>
      </c>
      <c r="J25" s="23"/>
      <c r="K25" s="33">
        <v>16780</v>
      </c>
      <c r="L25" s="23"/>
      <c r="M25" s="33">
        <v>13361</v>
      </c>
    </row>
    <row r="26" spans="1:13" ht="19.5" customHeight="1">
      <c r="A26" s="5" t="s">
        <v>140</v>
      </c>
      <c r="G26" s="23">
        <f>SUM(G9:G25)</f>
        <v>-83672</v>
      </c>
      <c r="H26" s="23"/>
      <c r="I26" s="23">
        <f>SUM(I9:I25)</f>
        <v>-70361</v>
      </c>
      <c r="J26" s="23"/>
      <c r="K26" s="23">
        <f>SUM(K9:K25)</f>
        <v>-44305</v>
      </c>
      <c r="L26" s="23"/>
      <c r="M26" s="23">
        <f>SUM(M9:M25)</f>
        <v>-45035</v>
      </c>
    </row>
    <row r="27" spans="1:13" ht="19.5" customHeight="1">
      <c r="A27" s="5" t="s">
        <v>112</v>
      </c>
      <c r="H27" s="23"/>
      <c r="I27" s="23"/>
      <c r="J27" s="23"/>
      <c r="K27" s="22"/>
      <c r="L27" s="23"/>
      <c r="M27" s="22"/>
    </row>
    <row r="28" spans="1:13" ht="19.5" customHeight="1">
      <c r="A28" s="16" t="s">
        <v>188</v>
      </c>
      <c r="G28" s="23">
        <v>-14397</v>
      </c>
      <c r="H28" s="23"/>
      <c r="I28" s="22">
        <v>-12387</v>
      </c>
      <c r="J28" s="23"/>
      <c r="K28" s="22">
        <v>-20648</v>
      </c>
      <c r="L28" s="23"/>
      <c r="M28" s="22">
        <v>-2843</v>
      </c>
    </row>
    <row r="29" spans="1:13" ht="19.5" customHeight="1">
      <c r="A29" s="16" t="s">
        <v>243</v>
      </c>
      <c r="G29" s="22">
        <v>-72332</v>
      </c>
      <c r="H29" s="23"/>
      <c r="I29" s="22">
        <v>-25625</v>
      </c>
      <c r="J29" s="23"/>
      <c r="K29" s="22" t="s">
        <v>45</v>
      </c>
      <c r="L29" s="23"/>
      <c r="M29" s="22" t="s">
        <v>45</v>
      </c>
    </row>
    <row r="30" spans="1:13" ht="19.5" customHeight="1">
      <c r="A30" s="16" t="s">
        <v>232</v>
      </c>
      <c r="G30" s="22">
        <v>-79477</v>
      </c>
      <c r="H30" s="23"/>
      <c r="I30" s="22" t="s">
        <v>45</v>
      </c>
      <c r="J30" s="23"/>
      <c r="K30" s="22" t="s">
        <v>45</v>
      </c>
      <c r="L30" s="23"/>
      <c r="M30" s="22" t="s">
        <v>45</v>
      </c>
    </row>
    <row r="31" spans="1:13" ht="19.5" customHeight="1">
      <c r="A31" s="16" t="s">
        <v>230</v>
      </c>
      <c r="G31" s="22" t="s">
        <v>45</v>
      </c>
      <c r="H31" s="23"/>
      <c r="I31" s="22" t="s">
        <v>45</v>
      </c>
      <c r="J31" s="23"/>
      <c r="K31" s="22">
        <v>-7023</v>
      </c>
      <c r="L31" s="23"/>
      <c r="M31" s="22" t="s">
        <v>45</v>
      </c>
    </row>
    <row r="32" spans="1:13" ht="19.5" customHeight="1">
      <c r="A32" s="16" t="s">
        <v>41</v>
      </c>
      <c r="G32" s="23">
        <v>7447</v>
      </c>
      <c r="H32" s="23"/>
      <c r="I32" s="22">
        <v>-70</v>
      </c>
      <c r="J32" s="23"/>
      <c r="K32" s="22">
        <v>51</v>
      </c>
      <c r="L32" s="23"/>
      <c r="M32" s="22">
        <v>-187</v>
      </c>
    </row>
    <row r="33" spans="1:13" ht="19.5" customHeight="1">
      <c r="A33" s="16" t="s">
        <v>62</v>
      </c>
      <c r="G33" s="23">
        <v>-363</v>
      </c>
      <c r="H33" s="23"/>
      <c r="I33" s="22">
        <v>-232</v>
      </c>
      <c r="J33" s="23"/>
      <c r="K33" s="22" t="s">
        <v>45</v>
      </c>
      <c r="L33" s="23"/>
      <c r="M33" s="22">
        <v>-232</v>
      </c>
    </row>
    <row r="34" spans="1:13" ht="19.5" customHeight="1">
      <c r="A34" s="5" t="s">
        <v>23</v>
      </c>
      <c r="G34" s="22"/>
      <c r="H34" s="23"/>
      <c r="I34" s="22"/>
      <c r="J34" s="23"/>
      <c r="K34" s="22"/>
      <c r="L34" s="23"/>
      <c r="M34" s="22"/>
    </row>
    <row r="35" spans="1:13" ht="19.5" customHeight="1">
      <c r="A35" s="16" t="s">
        <v>187</v>
      </c>
      <c r="G35" s="23">
        <v>8637</v>
      </c>
      <c r="H35" s="23"/>
      <c r="I35" s="22">
        <v>2158</v>
      </c>
      <c r="J35" s="23"/>
      <c r="K35" s="22">
        <v>12406</v>
      </c>
      <c r="L35" s="23"/>
      <c r="M35" s="22">
        <v>-365</v>
      </c>
    </row>
    <row r="36" spans="1:13" ht="19.5" customHeight="1">
      <c r="A36" s="16" t="s">
        <v>129</v>
      </c>
      <c r="G36" s="23">
        <v>35008</v>
      </c>
      <c r="H36" s="23"/>
      <c r="I36" s="22">
        <v>24791</v>
      </c>
      <c r="J36" s="23"/>
      <c r="K36" s="22">
        <v>1278</v>
      </c>
      <c r="L36" s="23"/>
      <c r="M36" s="22" t="s">
        <v>45</v>
      </c>
    </row>
    <row r="37" spans="1:13" ht="19.5" customHeight="1">
      <c r="A37" s="16" t="s">
        <v>229</v>
      </c>
      <c r="G37" s="23">
        <v>2839</v>
      </c>
      <c r="H37" s="23"/>
      <c r="I37" s="22" t="s">
        <v>45</v>
      </c>
      <c r="J37" s="23"/>
      <c r="K37" s="22">
        <v>2839</v>
      </c>
      <c r="L37" s="23"/>
      <c r="M37" s="22" t="s">
        <v>45</v>
      </c>
    </row>
    <row r="38" spans="1:13" ht="19.5" customHeight="1">
      <c r="A38" s="16" t="s">
        <v>103</v>
      </c>
      <c r="G38" s="33">
        <v>270</v>
      </c>
      <c r="H38" s="23"/>
      <c r="I38" s="22">
        <v>498</v>
      </c>
      <c r="J38" s="23"/>
      <c r="K38" s="22">
        <v>270</v>
      </c>
      <c r="L38" s="23"/>
      <c r="M38" s="22">
        <v>498</v>
      </c>
    </row>
    <row r="39" spans="1:13" ht="19.5" customHeight="1">
      <c r="A39" s="62" t="s">
        <v>181</v>
      </c>
      <c r="G39" s="26">
        <f>SUM(G26:G38)</f>
        <v>-196040</v>
      </c>
      <c r="H39" s="23"/>
      <c r="I39" s="26">
        <f>SUM(I26:I38)</f>
        <v>-81228</v>
      </c>
      <c r="J39" s="23"/>
      <c r="K39" s="26">
        <f>SUM(K26:K38)</f>
        <v>-55132</v>
      </c>
      <c r="L39" s="23"/>
      <c r="M39" s="26">
        <f>SUM(M26:M38)</f>
        <v>-48164</v>
      </c>
    </row>
    <row r="40" spans="1:13" ht="19.5" customHeight="1">
      <c r="A40" s="16" t="s">
        <v>70</v>
      </c>
      <c r="G40" s="23">
        <v>30282</v>
      </c>
      <c r="H40" s="23"/>
      <c r="I40" s="22">
        <v>22089</v>
      </c>
      <c r="J40" s="23"/>
      <c r="K40" s="22" t="s">
        <v>45</v>
      </c>
      <c r="L40" s="23"/>
      <c r="M40" s="22" t="s">
        <v>45</v>
      </c>
    </row>
    <row r="41" spans="1:13" ht="19.5" customHeight="1">
      <c r="A41" s="16" t="s">
        <v>63</v>
      </c>
      <c r="G41" s="23">
        <v>-13226</v>
      </c>
      <c r="H41" s="23"/>
      <c r="I41" s="22">
        <v>-11658</v>
      </c>
      <c r="J41" s="23"/>
      <c r="K41" s="22">
        <v>-12763</v>
      </c>
      <c r="L41" s="23"/>
      <c r="M41" s="22">
        <v>-12018</v>
      </c>
    </row>
    <row r="42" spans="1:13" ht="19.5" customHeight="1">
      <c r="A42" s="16" t="s">
        <v>64</v>
      </c>
      <c r="G42" s="33">
        <f>-2076-306</f>
        <v>-2382</v>
      </c>
      <c r="H42" s="23"/>
      <c r="I42" s="33">
        <v>-2976</v>
      </c>
      <c r="J42" s="23"/>
      <c r="K42" s="33">
        <v>-472</v>
      </c>
      <c r="L42" s="23"/>
      <c r="M42" s="33">
        <v>-506</v>
      </c>
    </row>
    <row r="43" spans="1:13" ht="19.5" customHeight="1">
      <c r="A43" s="62" t="s">
        <v>189</v>
      </c>
      <c r="G43" s="25">
        <f>SUM(G39:G42)</f>
        <v>-181366</v>
      </c>
      <c r="H43" s="23"/>
      <c r="I43" s="25">
        <f>SUM(I39:I42)</f>
        <v>-73773</v>
      </c>
      <c r="J43" s="23"/>
      <c r="K43" s="25">
        <f>SUM(K39:K42)</f>
        <v>-68367</v>
      </c>
      <c r="L43" s="23"/>
      <c r="M43" s="25">
        <f>SUM(M39:M42)</f>
        <v>-60688</v>
      </c>
    </row>
    <row r="44" spans="1:13" ht="16.5" customHeight="1">
      <c r="G44" s="23"/>
      <c r="H44" s="23"/>
      <c r="I44" s="23"/>
      <c r="J44" s="23"/>
      <c r="K44" s="23"/>
      <c r="L44" s="23"/>
      <c r="M44" s="23"/>
    </row>
    <row r="45" spans="1:13" ht="16.5" customHeight="1">
      <c r="G45" s="23"/>
      <c r="H45" s="23"/>
      <c r="I45" s="23"/>
      <c r="J45" s="23"/>
      <c r="K45" s="23"/>
      <c r="L45" s="23"/>
      <c r="M45" s="23"/>
    </row>
    <row r="46" spans="1:13" ht="16.5" customHeight="1">
      <c r="G46" s="23"/>
      <c r="H46" s="23"/>
      <c r="I46" s="23"/>
      <c r="J46" s="23"/>
      <c r="K46" s="23"/>
      <c r="L46" s="23"/>
      <c r="M46" s="23"/>
    </row>
    <row r="47" spans="1:13" ht="16.5" customHeight="1">
      <c r="C47" s="16" t="s">
        <v>59</v>
      </c>
      <c r="G47" s="23" t="s">
        <v>27</v>
      </c>
      <c r="H47" s="23"/>
      <c r="I47" s="23" t="s">
        <v>65</v>
      </c>
      <c r="J47" s="23"/>
      <c r="K47" s="23"/>
      <c r="L47" s="23"/>
      <c r="M47" s="23" t="s">
        <v>27</v>
      </c>
    </row>
    <row r="48" spans="1:13" ht="19.5" customHeight="1">
      <c r="A48" s="32"/>
    </row>
    <row r="49" spans="1:62" s="5" customFormat="1" ht="21" customHeight="1">
      <c r="A49" s="80" t="s">
        <v>105</v>
      </c>
      <c r="E49" s="6"/>
      <c r="K49" s="7"/>
      <c r="L49" s="7"/>
      <c r="M49" s="81" t="s">
        <v>85</v>
      </c>
      <c r="O49" s="16"/>
      <c r="P49" s="16"/>
      <c r="Q49" s="16"/>
      <c r="R49" s="16"/>
    </row>
    <row r="50" spans="1:62" s="5" customFormat="1" ht="21" customHeight="1">
      <c r="A50" s="80" t="s">
        <v>12</v>
      </c>
      <c r="E50" s="6"/>
      <c r="K50" s="7"/>
      <c r="L50" s="7"/>
      <c r="M50" s="81" t="s">
        <v>86</v>
      </c>
      <c r="O50" s="16"/>
      <c r="P50" s="16"/>
      <c r="Q50" s="16"/>
      <c r="R50" s="16"/>
    </row>
    <row r="51" spans="1:62" s="6" customFormat="1" ht="21" customHeight="1">
      <c r="A51" s="80" t="s">
        <v>223</v>
      </c>
      <c r="K51" s="7"/>
      <c r="L51" s="5"/>
      <c r="M51" s="7"/>
      <c r="O51" s="16"/>
      <c r="P51" s="16"/>
      <c r="Q51" s="16"/>
      <c r="R51" s="16"/>
    </row>
    <row r="52" spans="1:62" s="6" customFormat="1" ht="21" customHeight="1">
      <c r="A52" s="5"/>
      <c r="K52" s="7"/>
      <c r="L52" s="5"/>
      <c r="M52" s="7"/>
      <c r="O52" s="16"/>
      <c r="P52" s="16"/>
      <c r="Q52" s="16"/>
      <c r="R52" s="16"/>
    </row>
    <row r="53" spans="1:62" s="8" customFormat="1" ht="21" customHeight="1">
      <c r="C53" s="9"/>
      <c r="D53" s="9"/>
      <c r="E53" s="9"/>
      <c r="G53" s="142" t="s">
        <v>88</v>
      </c>
      <c r="H53" s="142"/>
      <c r="I53" s="142"/>
      <c r="J53" s="142"/>
      <c r="K53" s="142"/>
      <c r="L53" s="142"/>
      <c r="M53" s="142"/>
      <c r="O53" s="16"/>
      <c r="P53" s="16"/>
      <c r="Q53" s="16"/>
      <c r="R53" s="16"/>
    </row>
    <row r="54" spans="1:62" s="8" customFormat="1" ht="21" customHeight="1">
      <c r="C54" s="9"/>
      <c r="D54" s="9"/>
      <c r="E54" s="9"/>
      <c r="G54" s="142" t="s">
        <v>16</v>
      </c>
      <c r="H54" s="142"/>
      <c r="I54" s="142"/>
      <c r="K54" s="36"/>
      <c r="L54" s="34" t="s">
        <v>17</v>
      </c>
      <c r="M54" s="37"/>
      <c r="O54" s="16"/>
      <c r="P54" s="16"/>
      <c r="Q54" s="16"/>
      <c r="R54" s="16"/>
    </row>
    <row r="55" spans="1:62" s="8" customFormat="1">
      <c r="C55" s="9"/>
      <c r="D55" s="9"/>
      <c r="E55" s="9"/>
      <c r="F55" s="11"/>
      <c r="G55" s="54">
        <v>2567</v>
      </c>
      <c r="H55" s="94"/>
      <c r="I55" s="54">
        <v>2566</v>
      </c>
      <c r="K55" s="54">
        <v>2567</v>
      </c>
      <c r="L55" s="94"/>
      <c r="M55" s="54">
        <v>2566</v>
      </c>
      <c r="O55" s="16"/>
      <c r="P55" s="16"/>
      <c r="Q55" s="16"/>
      <c r="R55" s="16"/>
    </row>
    <row r="56" spans="1:62" ht="21" customHeight="1">
      <c r="A56" s="5" t="s">
        <v>38</v>
      </c>
      <c r="G56" s="23"/>
      <c r="I56" s="21"/>
    </row>
    <row r="57" spans="1:62" ht="21" customHeight="1">
      <c r="A57" s="16" t="s">
        <v>70</v>
      </c>
      <c r="G57" s="22">
        <v>8785</v>
      </c>
      <c r="H57" s="23"/>
      <c r="I57" s="22">
        <v>4923</v>
      </c>
      <c r="J57" s="23"/>
      <c r="K57" s="22">
        <v>7606</v>
      </c>
      <c r="L57" s="23"/>
      <c r="M57" s="22">
        <v>5264</v>
      </c>
    </row>
    <row r="58" spans="1:62" ht="21" customHeight="1">
      <c r="A58" s="16" t="s">
        <v>233</v>
      </c>
      <c r="G58" s="22">
        <v>-10590</v>
      </c>
      <c r="H58" s="23"/>
      <c r="I58" s="22" t="s">
        <v>45</v>
      </c>
      <c r="J58" s="23"/>
      <c r="K58" s="22" t="s">
        <v>45</v>
      </c>
      <c r="L58" s="23"/>
      <c r="M58" s="22" t="s">
        <v>45</v>
      </c>
    </row>
    <row r="59" spans="1:62" ht="21" customHeight="1">
      <c r="A59" s="16" t="s">
        <v>214</v>
      </c>
      <c r="G59" s="22">
        <v>10790</v>
      </c>
      <c r="H59" s="23"/>
      <c r="I59" s="22" t="s">
        <v>45</v>
      </c>
      <c r="J59" s="23"/>
      <c r="K59" s="22">
        <v>-145960</v>
      </c>
      <c r="L59" s="23"/>
      <c r="M59" s="22">
        <v>1828</v>
      </c>
    </row>
    <row r="60" spans="1:62" ht="21" customHeight="1">
      <c r="A60" s="16" t="s">
        <v>180</v>
      </c>
      <c r="G60" s="22">
        <v>-89643</v>
      </c>
      <c r="H60" s="23"/>
      <c r="I60" s="22">
        <v>-6100</v>
      </c>
      <c r="J60" s="23"/>
      <c r="K60" s="22" t="s">
        <v>45</v>
      </c>
      <c r="L60" s="23"/>
      <c r="M60" s="141" t="s">
        <v>45</v>
      </c>
      <c r="BJ60" s="16" t="s">
        <v>77</v>
      </c>
    </row>
    <row r="61" spans="1:62" ht="21" customHeight="1">
      <c r="A61" s="16" t="s">
        <v>192</v>
      </c>
      <c r="G61" s="22" t="s">
        <v>45</v>
      </c>
      <c r="H61" s="23"/>
      <c r="I61" s="22" t="s">
        <v>45</v>
      </c>
      <c r="J61" s="23"/>
      <c r="K61" s="22">
        <v>50000</v>
      </c>
      <c r="L61" s="23"/>
      <c r="M61" s="22" t="s">
        <v>45</v>
      </c>
    </row>
    <row r="62" spans="1:62" ht="19.5" customHeight="1">
      <c r="A62" s="16" t="s">
        <v>191</v>
      </c>
      <c r="G62" s="22">
        <v>36500</v>
      </c>
      <c r="H62" s="23"/>
      <c r="I62" s="22" t="s">
        <v>45</v>
      </c>
      <c r="J62" s="23"/>
      <c r="K62" s="22">
        <v>36500</v>
      </c>
      <c r="L62" s="23"/>
      <c r="M62" s="22" t="s">
        <v>45</v>
      </c>
    </row>
    <row r="63" spans="1:62" ht="21" customHeight="1">
      <c r="A63" s="16" t="s">
        <v>155</v>
      </c>
      <c r="G63" s="22" t="s">
        <v>45</v>
      </c>
      <c r="H63" s="23"/>
      <c r="I63" s="22" t="s">
        <v>45</v>
      </c>
      <c r="J63" s="23"/>
      <c r="K63" s="22">
        <v>-99000</v>
      </c>
      <c r="L63" s="23"/>
      <c r="M63" s="22" t="s">
        <v>45</v>
      </c>
    </row>
    <row r="64" spans="1:62" ht="21" customHeight="1">
      <c r="A64" s="16" t="s">
        <v>222</v>
      </c>
      <c r="G64" s="22" t="s">
        <v>45</v>
      </c>
      <c r="H64" s="23"/>
      <c r="I64" s="22">
        <v>50000</v>
      </c>
      <c r="J64" s="23"/>
      <c r="K64" s="22" t="s">
        <v>45</v>
      </c>
      <c r="L64" s="23"/>
      <c r="M64" s="22" t="s">
        <v>45</v>
      </c>
    </row>
    <row r="65" spans="1:13" ht="21" customHeight="1">
      <c r="A65" s="16" t="s">
        <v>194</v>
      </c>
      <c r="G65" s="22" t="s">
        <v>45</v>
      </c>
      <c r="H65" s="23"/>
      <c r="I65" s="22">
        <v>-30000</v>
      </c>
      <c r="J65" s="23"/>
      <c r="K65" s="22" t="s">
        <v>45</v>
      </c>
      <c r="L65" s="23"/>
      <c r="M65" s="22">
        <v>-30000</v>
      </c>
    </row>
    <row r="66" spans="1:13" ht="21" customHeight="1">
      <c r="A66" s="16" t="s">
        <v>195</v>
      </c>
      <c r="G66" s="22" t="s">
        <v>45</v>
      </c>
      <c r="H66" s="23"/>
      <c r="I66" s="22">
        <v>7500</v>
      </c>
      <c r="J66" s="23"/>
      <c r="K66" s="22" t="s">
        <v>45</v>
      </c>
      <c r="L66" s="23"/>
      <c r="M66" s="22">
        <v>7500</v>
      </c>
    </row>
    <row r="67" spans="1:13" ht="21" customHeight="1">
      <c r="A67" s="16" t="s">
        <v>212</v>
      </c>
      <c r="G67" s="22" t="s">
        <v>45</v>
      </c>
      <c r="H67" s="23"/>
      <c r="I67" s="22" t="s">
        <v>45</v>
      </c>
      <c r="J67" s="23"/>
      <c r="K67" s="22">
        <v>259</v>
      </c>
      <c r="L67" s="23"/>
      <c r="M67" s="22" t="s">
        <v>45</v>
      </c>
    </row>
    <row r="68" spans="1:13" ht="21" customHeight="1">
      <c r="A68" s="16" t="s">
        <v>100</v>
      </c>
      <c r="G68" s="22">
        <v>-247</v>
      </c>
      <c r="H68" s="23"/>
      <c r="I68" s="22">
        <v>-466</v>
      </c>
      <c r="J68" s="23"/>
      <c r="K68" s="22">
        <v>-240</v>
      </c>
      <c r="L68" s="23"/>
      <c r="M68" s="22">
        <v>-403</v>
      </c>
    </row>
    <row r="69" spans="1:13" ht="21" customHeight="1">
      <c r="A69" s="16" t="s">
        <v>80</v>
      </c>
      <c r="G69" s="22">
        <v>-30658</v>
      </c>
      <c r="H69" s="23"/>
      <c r="I69" s="22">
        <v>-606</v>
      </c>
      <c r="J69" s="23"/>
      <c r="K69" s="22">
        <v>-50</v>
      </c>
      <c r="L69" s="23"/>
      <c r="M69" s="22" t="s">
        <v>45</v>
      </c>
    </row>
    <row r="70" spans="1:13" ht="21" customHeight="1">
      <c r="A70" s="16" t="s">
        <v>166</v>
      </c>
      <c r="G70" s="22">
        <v>1600</v>
      </c>
      <c r="H70" s="23"/>
      <c r="I70" s="22">
        <v>42</v>
      </c>
      <c r="J70" s="23"/>
      <c r="K70" s="22" t="s">
        <v>45</v>
      </c>
      <c r="L70" s="23"/>
      <c r="M70" s="22" t="s">
        <v>45</v>
      </c>
    </row>
    <row r="71" spans="1:13" ht="21" customHeight="1">
      <c r="A71" s="16" t="s">
        <v>167</v>
      </c>
      <c r="G71" s="22">
        <v>22159</v>
      </c>
      <c r="H71" s="23"/>
      <c r="I71" s="22">
        <v>20938</v>
      </c>
      <c r="J71" s="23"/>
      <c r="K71" s="22">
        <v>22159</v>
      </c>
      <c r="L71" s="23"/>
      <c r="M71" s="22">
        <v>19869</v>
      </c>
    </row>
    <row r="72" spans="1:13" ht="21" customHeight="1">
      <c r="A72" s="62" t="s">
        <v>190</v>
      </c>
      <c r="G72" s="24">
        <f>SUM(G57:G71)</f>
        <v>-51304</v>
      </c>
      <c r="H72" s="23"/>
      <c r="I72" s="24">
        <f>SUM(I57:I71)</f>
        <v>46231</v>
      </c>
      <c r="J72" s="23"/>
      <c r="K72" s="24">
        <f>SUM(K57:K71)</f>
        <v>-128726</v>
      </c>
      <c r="L72" s="23"/>
      <c r="M72" s="24">
        <f>SUM(M57:M71)</f>
        <v>4058</v>
      </c>
    </row>
    <row r="73" spans="1:13" ht="21" customHeight="1">
      <c r="A73" s="62"/>
      <c r="G73" s="23"/>
      <c r="H73" s="23"/>
      <c r="I73" s="23"/>
      <c r="J73" s="23"/>
      <c r="K73" s="23"/>
      <c r="L73" s="23"/>
      <c r="M73" s="23"/>
    </row>
    <row r="74" spans="1:13" ht="21" customHeight="1">
      <c r="A74" s="5" t="s">
        <v>39</v>
      </c>
      <c r="G74" s="23"/>
      <c r="H74" s="23"/>
      <c r="I74" s="23"/>
      <c r="J74" s="23"/>
      <c r="K74" s="23"/>
      <c r="L74" s="23"/>
      <c r="M74" s="23"/>
    </row>
    <row r="75" spans="1:13" ht="21" customHeight="1">
      <c r="A75" s="16" t="s">
        <v>227</v>
      </c>
      <c r="G75" s="22">
        <v>10950</v>
      </c>
      <c r="H75" s="23"/>
      <c r="I75" s="22">
        <v>15864</v>
      </c>
      <c r="J75" s="23"/>
      <c r="K75" s="22">
        <v>2050</v>
      </c>
      <c r="L75" s="23"/>
      <c r="M75" s="22">
        <v>-16260</v>
      </c>
    </row>
    <row r="76" spans="1:13" ht="21" customHeight="1">
      <c r="A76" s="16" t="s">
        <v>182</v>
      </c>
      <c r="G76" s="22">
        <v>187169</v>
      </c>
      <c r="H76" s="23"/>
      <c r="I76" s="22" t="s">
        <v>45</v>
      </c>
      <c r="J76" s="23"/>
      <c r="K76" s="22">
        <v>199805</v>
      </c>
      <c r="L76" s="23"/>
      <c r="M76" s="22">
        <v>72855</v>
      </c>
    </row>
    <row r="77" spans="1:13" ht="21" customHeight="1">
      <c r="A77" s="16" t="s">
        <v>213</v>
      </c>
      <c r="G77" s="22">
        <v>45000</v>
      </c>
      <c r="H77" s="23"/>
      <c r="I77" s="22" t="s">
        <v>45</v>
      </c>
      <c r="J77" s="23"/>
      <c r="K77" s="22" t="s">
        <v>45</v>
      </c>
      <c r="L77" s="23"/>
      <c r="M77" s="22" t="s">
        <v>45</v>
      </c>
    </row>
    <row r="78" spans="1:13" ht="21" customHeight="1">
      <c r="A78" s="16" t="s">
        <v>242</v>
      </c>
      <c r="G78" s="22">
        <v>-3600</v>
      </c>
      <c r="H78" s="23"/>
      <c r="I78" s="22" t="s">
        <v>45</v>
      </c>
      <c r="J78" s="23"/>
      <c r="K78" s="22" t="s">
        <v>45</v>
      </c>
      <c r="L78" s="23"/>
      <c r="M78" s="22" t="s">
        <v>45</v>
      </c>
    </row>
    <row r="79" spans="1:13" ht="21" customHeight="1">
      <c r="A79" s="16" t="s">
        <v>135</v>
      </c>
      <c r="G79" s="22">
        <v>-10652</v>
      </c>
      <c r="H79" s="23"/>
      <c r="I79" s="22">
        <v>-8579</v>
      </c>
      <c r="J79" s="23"/>
      <c r="K79" s="22">
        <v>-9770</v>
      </c>
      <c r="L79" s="23"/>
      <c r="M79" s="22">
        <v>-7155</v>
      </c>
    </row>
    <row r="80" spans="1:13" ht="21" customHeight="1">
      <c r="A80" s="62" t="s">
        <v>231</v>
      </c>
      <c r="G80" s="24">
        <f>SUM(G75:G79)</f>
        <v>228867</v>
      </c>
      <c r="H80" s="23"/>
      <c r="I80" s="24">
        <f>SUM(I75:I79)</f>
        <v>7285</v>
      </c>
      <c r="J80" s="23"/>
      <c r="K80" s="24">
        <f>SUM(K75:K79)</f>
        <v>192085</v>
      </c>
      <c r="L80" s="23"/>
      <c r="M80" s="24">
        <f>SUM(M75:M79)</f>
        <v>49440</v>
      </c>
    </row>
    <row r="81" spans="1:13" ht="21" customHeight="1">
      <c r="A81" s="16" t="s">
        <v>35</v>
      </c>
      <c r="K81" s="16"/>
      <c r="L81" s="16"/>
      <c r="M81" s="16"/>
    </row>
    <row r="82" spans="1:13" ht="21" customHeight="1">
      <c r="A82" s="16" t="s">
        <v>94</v>
      </c>
      <c r="G82" s="22">
        <v>-4592</v>
      </c>
      <c r="H82" s="23"/>
      <c r="I82" s="22">
        <v>6334</v>
      </c>
      <c r="J82" s="23"/>
      <c r="K82" s="22" t="s">
        <v>45</v>
      </c>
      <c r="L82" s="22"/>
      <c r="M82" s="22" t="s">
        <v>45</v>
      </c>
    </row>
    <row r="83" spans="1:13" ht="21" customHeight="1">
      <c r="A83" s="5" t="s">
        <v>136</v>
      </c>
      <c r="G83" s="26">
        <f>SUM(G43,G72,G80,G82)</f>
        <v>-8395</v>
      </c>
      <c r="H83" s="23"/>
      <c r="I83" s="26">
        <f>SUM(I43,I72,I80,I82)</f>
        <v>-13923</v>
      </c>
      <c r="J83" s="23"/>
      <c r="K83" s="26">
        <f>SUM(K43,K72,K80,K82)</f>
        <v>-5008</v>
      </c>
      <c r="L83" s="23"/>
      <c r="M83" s="26">
        <f>SUM(M43,M72,M80,M82)</f>
        <v>-7190</v>
      </c>
    </row>
    <row r="84" spans="1:13" ht="21" customHeight="1">
      <c r="A84" s="16" t="s">
        <v>91</v>
      </c>
      <c r="G84" s="22">
        <v>12854</v>
      </c>
      <c r="H84" s="23"/>
      <c r="I84" s="22">
        <v>24600</v>
      </c>
      <c r="J84" s="23"/>
      <c r="K84" s="22">
        <v>6420</v>
      </c>
      <c r="L84" s="23"/>
      <c r="M84" s="22">
        <v>12363</v>
      </c>
    </row>
    <row r="85" spans="1:13" ht="21" customHeight="1" thickBot="1">
      <c r="A85" s="5" t="s">
        <v>92</v>
      </c>
      <c r="G85" s="27">
        <f>SUM(G83:G84)</f>
        <v>4459</v>
      </c>
      <c r="H85" s="23"/>
      <c r="I85" s="27">
        <f>SUM(I83:I84)</f>
        <v>10677</v>
      </c>
      <c r="J85" s="23"/>
      <c r="K85" s="27">
        <f>SUM(K83:K84)</f>
        <v>1412</v>
      </c>
      <c r="L85" s="23"/>
      <c r="M85" s="27">
        <f>SUM(M83:M84)</f>
        <v>5173</v>
      </c>
    </row>
    <row r="86" spans="1:13" ht="21" customHeight="1" thickTop="1">
      <c r="G86" s="23"/>
      <c r="H86" s="23"/>
      <c r="I86" s="23"/>
      <c r="J86" s="23"/>
      <c r="K86" s="23"/>
      <c r="L86" s="23"/>
      <c r="M86" s="23"/>
    </row>
    <row r="87" spans="1:13" ht="21" customHeight="1">
      <c r="A87" s="5" t="s">
        <v>152</v>
      </c>
      <c r="G87" s="23"/>
      <c r="H87" s="23"/>
      <c r="I87" s="23"/>
      <c r="J87" s="23"/>
      <c r="K87" s="23"/>
      <c r="L87" s="23"/>
      <c r="M87" s="23"/>
    </row>
    <row r="88" spans="1:13" ht="21" customHeight="1">
      <c r="A88" s="16" t="s">
        <v>153</v>
      </c>
      <c r="G88" s="23"/>
      <c r="H88" s="23"/>
      <c r="I88" s="23"/>
      <c r="J88" s="23"/>
      <c r="K88" s="23"/>
      <c r="L88" s="23"/>
      <c r="M88" s="22"/>
    </row>
    <row r="89" spans="1:13" ht="21" customHeight="1" thickBot="1">
      <c r="A89" s="16" t="s">
        <v>154</v>
      </c>
      <c r="G89" s="99">
        <v>10293</v>
      </c>
      <c r="H89" s="23"/>
      <c r="I89" s="99">
        <v>20232</v>
      </c>
      <c r="J89" s="23"/>
      <c r="K89" s="99">
        <v>8790</v>
      </c>
      <c r="L89" s="23"/>
      <c r="M89" s="99">
        <v>20232</v>
      </c>
    </row>
    <row r="90" spans="1:13" ht="21" customHeight="1" thickTop="1">
      <c r="G90" s="23"/>
      <c r="H90" s="23"/>
      <c r="I90" s="22"/>
      <c r="J90" s="23"/>
      <c r="K90" s="23"/>
      <c r="L90" s="23"/>
      <c r="M90" s="22"/>
    </row>
    <row r="91" spans="1:13" ht="21" customHeight="1">
      <c r="G91" s="23"/>
      <c r="H91" s="23"/>
      <c r="I91" s="22"/>
      <c r="J91" s="23"/>
      <c r="K91" s="23"/>
      <c r="L91" s="23"/>
      <c r="M91" s="22"/>
    </row>
    <row r="92" spans="1:13" ht="21" customHeight="1">
      <c r="G92" s="23"/>
      <c r="H92" s="23"/>
      <c r="I92" s="22"/>
      <c r="J92" s="23"/>
      <c r="K92" s="23"/>
      <c r="L92" s="23"/>
      <c r="M92" s="22"/>
    </row>
    <row r="93" spans="1:13" ht="21" customHeight="1">
      <c r="A93" s="32"/>
      <c r="C93" s="16" t="s">
        <v>59</v>
      </c>
      <c r="G93" s="23" t="s">
        <v>27</v>
      </c>
      <c r="H93" s="23"/>
      <c r="I93" s="23" t="s">
        <v>65</v>
      </c>
      <c r="J93" s="23"/>
      <c r="K93" s="23"/>
      <c r="L93" s="23"/>
      <c r="M93" s="23" t="s">
        <v>27</v>
      </c>
    </row>
    <row r="94" spans="1:13">
      <c r="G94" s="23"/>
      <c r="H94" s="23"/>
      <c r="I94" s="23"/>
      <c r="J94" s="23"/>
      <c r="K94" s="23"/>
      <c r="L94" s="23"/>
      <c r="M94" s="23"/>
    </row>
    <row r="96" spans="1:13">
      <c r="G96" s="23">
        <f>+G85-'BS-T'!G12</f>
        <v>0</v>
      </c>
      <c r="H96" s="23"/>
      <c r="I96" s="23"/>
      <c r="J96" s="23"/>
      <c r="K96" s="23">
        <f>+K85-'BS-T'!K12</f>
        <v>0</v>
      </c>
      <c r="L96" s="23"/>
      <c r="M96" s="22"/>
    </row>
  </sheetData>
  <mergeCells count="5">
    <mergeCell ref="G53:M53"/>
    <mergeCell ref="G54:I54"/>
    <mergeCell ref="G5:M5"/>
    <mergeCell ref="G6:I6"/>
    <mergeCell ref="K6:M6"/>
  </mergeCells>
  <pageMargins left="0.78740157480314965" right="0.11811023622047245" top="0.70866141732283472" bottom="0.59055118110236227" header="0.31496062992125984" footer="0.31496062992125984"/>
  <pageSetup paperSize="9" scale="73" firstPageNumber="8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ACER13</cp:lastModifiedBy>
  <cp:lastPrinted>2024-11-12T07:33:09Z</cp:lastPrinted>
  <dcterms:created xsi:type="dcterms:W3CDTF">1999-06-25T03:17:47Z</dcterms:created>
  <dcterms:modified xsi:type="dcterms:W3CDTF">2024-11-12T07:33:26Z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