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4\Q3'2024\"/>
    </mc:Choice>
  </mc:AlternateContent>
  <xr:revisionPtr revIDLastSave="0" documentId="13_ncr:1_{387170D8-8D49-4CBD-8952-C4C063BD0B63}" xr6:coauthVersionLast="47" xr6:coauthVersionMax="47" xr10:uidLastSave="{00000000-0000-0000-0000-000000000000}"/>
  <bookViews>
    <workbookView xWindow="-120" yWindow="-120" windowWidth="29040" windowHeight="15720" tabRatio="576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BS!$A$1:$N$105</definedName>
    <definedName name="_xlnm.Print_Area" localSheetId="2">'CE-Conso'!$A$1:$Z$30</definedName>
    <definedName name="_xlnm.Print_Area" localSheetId="3">'CE-Separate'!$A$1:$X$30</definedName>
    <definedName name="_xlnm.Print_Area" localSheetId="4">CF!$A$1:$O$91</definedName>
    <definedName name="_xlnm.Print_Area" localSheetId="1">PL!$A$1:$N$127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7" i="5" l="1"/>
  <c r="L77" i="5"/>
  <c r="L61" i="1"/>
  <c r="H13" i="2" l="1"/>
  <c r="X25" i="4"/>
  <c r="X26" i="4"/>
  <c r="V25" i="4"/>
  <c r="V24" i="4"/>
  <c r="P27" i="3"/>
  <c r="L49" i="2"/>
  <c r="H49" i="2"/>
  <c r="L54" i="2"/>
  <c r="L34" i="1" l="1"/>
  <c r="P28" i="4" l="1"/>
  <c r="L28" i="4"/>
  <c r="J28" i="4"/>
  <c r="K28" i="4"/>
  <c r="L28" i="3"/>
  <c r="J28" i="3"/>
  <c r="K28" i="3"/>
  <c r="X26" i="3"/>
  <c r="X24" i="4" l="1"/>
  <c r="N28" i="3"/>
  <c r="P23" i="4"/>
  <c r="P27" i="4" s="1"/>
  <c r="P29" i="4" s="1"/>
  <c r="P14" i="4"/>
  <c r="P16" i="4" s="1"/>
  <c r="P18" i="4" s="1"/>
  <c r="L23" i="4"/>
  <c r="L27" i="4" s="1"/>
  <c r="L29" i="4" s="1"/>
  <c r="Z26" i="3" l="1"/>
  <c r="Z25" i="3"/>
  <c r="Z24" i="3"/>
  <c r="Z20" i="3"/>
  <c r="Z17" i="3"/>
  <c r="Z13" i="3"/>
  <c r="P23" i="3"/>
  <c r="P29" i="3" s="1"/>
  <c r="P16" i="3"/>
  <c r="P18" i="3" s="1"/>
  <c r="L21" i="3"/>
  <c r="L23" i="3" s="1"/>
  <c r="L27" i="3" s="1"/>
  <c r="L29" i="3" s="1"/>
  <c r="X25" i="3"/>
  <c r="X24" i="3"/>
  <c r="J27" i="2" l="1"/>
  <c r="H81" i="2" l="1"/>
  <c r="AA20" i="2" l="1"/>
  <c r="L21" i="1" l="1"/>
  <c r="H34" i="1" l="1"/>
  <c r="N113" i="2"/>
  <c r="L113" i="2"/>
  <c r="J113" i="2"/>
  <c r="H113" i="2"/>
  <c r="N54" i="2"/>
  <c r="J54" i="2"/>
  <c r="H54" i="2"/>
  <c r="N49" i="2"/>
  <c r="M49" i="2"/>
  <c r="J49" i="2"/>
  <c r="H97" i="1"/>
  <c r="N55" i="2" l="1"/>
  <c r="L71" i="1"/>
  <c r="J21" i="1"/>
  <c r="N21" i="1"/>
  <c r="L118" i="2"/>
  <c r="H118" i="2"/>
  <c r="J118" i="2"/>
  <c r="N118" i="2"/>
  <c r="J81" i="2"/>
  <c r="N81" i="2"/>
  <c r="H21" i="1" l="1"/>
  <c r="H35" i="1" s="1"/>
  <c r="L81" i="2"/>
  <c r="N71" i="1" l="1"/>
  <c r="J71" i="1"/>
  <c r="R20" i="3" l="1"/>
  <c r="X20" i="3" s="1"/>
  <c r="N75" i="5" l="1"/>
  <c r="N63" i="5"/>
  <c r="J75" i="5"/>
  <c r="J63" i="5"/>
  <c r="N119" i="2"/>
  <c r="J119" i="2"/>
  <c r="N91" i="2"/>
  <c r="J91" i="2"/>
  <c r="J92" i="2" s="1"/>
  <c r="J96" i="2" s="1"/>
  <c r="J98" i="2" s="1"/>
  <c r="J125" i="2" s="1"/>
  <c r="N27" i="2"/>
  <c r="N18" i="2"/>
  <c r="J18" i="2"/>
  <c r="X17" i="4"/>
  <c r="N97" i="1"/>
  <c r="L97" i="1"/>
  <c r="J97" i="1"/>
  <c r="J61" i="1"/>
  <c r="J72" i="1" s="1"/>
  <c r="N61" i="1"/>
  <c r="J34" i="1"/>
  <c r="J35" i="1" s="1"/>
  <c r="N34" i="1"/>
  <c r="N35" i="1" s="1"/>
  <c r="N28" i="2" l="1"/>
  <c r="N32" i="2" s="1"/>
  <c r="N34" i="2" s="1"/>
  <c r="J28" i="2"/>
  <c r="J32" i="2" s="1"/>
  <c r="J34" i="2" s="1"/>
  <c r="J61" i="2" s="1"/>
  <c r="J98" i="1"/>
  <c r="J99" i="1" s="1"/>
  <c r="J120" i="2"/>
  <c r="N92" i="2"/>
  <c r="N96" i="2" s="1"/>
  <c r="N98" i="2" s="1"/>
  <c r="N9" i="5"/>
  <c r="N29" i="5" s="1"/>
  <c r="N41" i="5" s="1"/>
  <c r="N44" i="5" s="1"/>
  <c r="N76" i="5" s="1"/>
  <c r="N78" i="5" s="1"/>
  <c r="J9" i="5"/>
  <c r="J29" i="5" s="1"/>
  <c r="J41" i="5" s="1"/>
  <c r="J44" i="5" s="1"/>
  <c r="J76" i="5" s="1"/>
  <c r="J78" i="5" s="1"/>
  <c r="J55" i="2"/>
  <c r="N72" i="1"/>
  <c r="N98" i="1" s="1"/>
  <c r="N99" i="1" s="1"/>
  <c r="L35" i="1"/>
  <c r="L72" i="1"/>
  <c r="L98" i="1" l="1"/>
  <c r="J56" i="2"/>
  <c r="N56" i="2"/>
  <c r="N125" i="2"/>
  <c r="N120" i="2"/>
  <c r="H75" i="5"/>
  <c r="L75" i="5"/>
  <c r="L99" i="1" l="1"/>
  <c r="L18" i="2" l="1"/>
  <c r="H18" i="2"/>
  <c r="L91" i="2" l="1"/>
  <c r="L92" i="2" s="1"/>
  <c r="H91" i="2"/>
  <c r="H92" i="2" s="1"/>
  <c r="L27" i="2"/>
  <c r="H27" i="2"/>
  <c r="H28" i="2" s="1"/>
  <c r="H32" i="2" l="1"/>
  <c r="H34" i="2" s="1"/>
  <c r="H61" i="2" s="1"/>
  <c r="L28" i="2"/>
  <c r="L32" i="2" s="1"/>
  <c r="L34" i="2" s="1"/>
  <c r="L61" i="2" s="1"/>
  <c r="H55" i="2"/>
  <c r="L55" i="2"/>
  <c r="H56" i="2" l="1"/>
  <c r="L56" i="2"/>
  <c r="L63" i="5"/>
  <c r="N28" i="4" l="1"/>
  <c r="H28" i="3"/>
  <c r="F28" i="3"/>
  <c r="H119" i="2" l="1"/>
  <c r="L119" i="2"/>
  <c r="H71" i="1"/>
  <c r="L96" i="2" l="1"/>
  <c r="L98" i="2" s="1"/>
  <c r="H96" i="2"/>
  <c r="H98" i="2" l="1"/>
  <c r="T22" i="3"/>
  <c r="T23" i="3" s="1"/>
  <c r="T27" i="3" s="1"/>
  <c r="H125" i="2" l="1"/>
  <c r="L16" i="4"/>
  <c r="L18" i="4" s="1"/>
  <c r="L125" i="2"/>
  <c r="N21" i="3"/>
  <c r="Z21" i="3" s="1"/>
  <c r="T22" i="4"/>
  <c r="T23" i="4" s="1"/>
  <c r="H61" i="1"/>
  <c r="X13" i="3"/>
  <c r="T27" i="4" l="1"/>
  <c r="L16" i="3"/>
  <c r="H72" i="1"/>
  <c r="H98" i="1" s="1"/>
  <c r="H99" i="1" s="1"/>
  <c r="L18" i="3" l="1"/>
  <c r="V20" i="4"/>
  <c r="V28" i="4" s="1"/>
  <c r="T15" i="3" l="1"/>
  <c r="T16" i="3" s="1"/>
  <c r="T18" i="3" s="1"/>
  <c r="N14" i="3" l="1"/>
  <c r="Z14" i="3" s="1"/>
  <c r="T15" i="4"/>
  <c r="F23" i="3" l="1"/>
  <c r="F27" i="3" s="1"/>
  <c r="X14" i="3" l="1"/>
  <c r="X20" i="4"/>
  <c r="X28" i="4" s="1"/>
  <c r="X13" i="4"/>
  <c r="V13" i="4"/>
  <c r="H120" i="2" l="1"/>
  <c r="L120" i="2" l="1"/>
  <c r="T16" i="4"/>
  <c r="T18" i="4" s="1"/>
  <c r="Z28" i="3" l="1"/>
  <c r="X28" i="3"/>
  <c r="R22" i="3" l="1"/>
  <c r="X22" i="3" l="1"/>
  <c r="Z22" i="3" s="1"/>
  <c r="R23" i="3"/>
  <c r="R27" i="3" l="1"/>
  <c r="H63" i="5" l="1"/>
  <c r="J23" i="4"/>
  <c r="H23" i="4"/>
  <c r="F23" i="4"/>
  <c r="V21" i="4"/>
  <c r="J16" i="4"/>
  <c r="J18" i="4" s="1"/>
  <c r="H16" i="4"/>
  <c r="H18" i="4" s="1"/>
  <c r="F16" i="4"/>
  <c r="F18" i="4" s="1"/>
  <c r="V14" i="4"/>
  <c r="V23" i="3"/>
  <c r="J23" i="3"/>
  <c r="H23" i="3"/>
  <c r="H27" i="3" s="1"/>
  <c r="F29" i="3"/>
  <c r="X21" i="3"/>
  <c r="V16" i="3"/>
  <c r="V18" i="3" s="1"/>
  <c r="J16" i="3"/>
  <c r="J18" i="3" s="1"/>
  <c r="H16" i="3"/>
  <c r="H18" i="3" s="1"/>
  <c r="F16" i="3"/>
  <c r="F18" i="3" s="1"/>
  <c r="R15" i="4"/>
  <c r="X15" i="4" s="1"/>
  <c r="R15" i="3"/>
  <c r="X15" i="3" s="1"/>
  <c r="Z15" i="3" s="1"/>
  <c r="R22" i="4"/>
  <c r="F27" i="4" l="1"/>
  <c r="F29" i="4" s="1"/>
  <c r="H27" i="4"/>
  <c r="H29" i="4" s="1"/>
  <c r="J27" i="4"/>
  <c r="J29" i="4" s="1"/>
  <c r="J27" i="3"/>
  <c r="J29" i="3" s="1"/>
  <c r="V27" i="3"/>
  <c r="X23" i="3"/>
  <c r="X27" i="3" s="1"/>
  <c r="X22" i="4"/>
  <c r="R23" i="4"/>
  <c r="V23" i="4" s="1"/>
  <c r="V27" i="4" s="1"/>
  <c r="H29" i="3"/>
  <c r="H9" i="5"/>
  <c r="V22" i="4"/>
  <c r="V15" i="4"/>
  <c r="R16" i="4"/>
  <c r="R18" i="4" s="1"/>
  <c r="R16" i="3"/>
  <c r="R18" i="3" s="1"/>
  <c r="V29" i="4" l="1"/>
  <c r="R27" i="4"/>
  <c r="X29" i="3"/>
  <c r="H29" i="5"/>
  <c r="H41" i="5" s="1"/>
  <c r="N23" i="3"/>
  <c r="X16" i="3"/>
  <c r="X18" i="3" s="1"/>
  <c r="L9" i="5"/>
  <c r="L29" i="5" s="1"/>
  <c r="L41" i="5" s="1"/>
  <c r="V16" i="4"/>
  <c r="V18" i="4" s="1"/>
  <c r="N27" i="3" l="1"/>
  <c r="Z23" i="3"/>
  <c r="L44" i="5"/>
  <c r="L76" i="5" s="1"/>
  <c r="L78" i="5" s="1"/>
  <c r="L79" i="5" s="1"/>
  <c r="H44" i="5"/>
  <c r="H76" i="5" s="1"/>
  <c r="H78" i="5" s="1"/>
  <c r="H79" i="5" s="1"/>
  <c r="N16" i="3"/>
  <c r="N21" i="4"/>
  <c r="N23" i="4" s="1"/>
  <c r="N14" i="4"/>
  <c r="X14" i="4" s="1"/>
  <c r="Z27" i="3" l="1"/>
  <c r="N29" i="3"/>
  <c r="N18" i="3"/>
  <c r="Z16" i="3"/>
  <c r="Z18" i="3" s="1"/>
  <c r="N27" i="4"/>
  <c r="N29" i="4" s="1"/>
  <c r="X23" i="4"/>
  <c r="X27" i="4" s="1"/>
  <c r="X29" i="4" s="1"/>
  <c r="X21" i="4"/>
  <c r="N16" i="4"/>
  <c r="N18" i="4" s="1"/>
  <c r="X16" i="4" l="1"/>
  <c r="X18" i="4" s="1"/>
  <c r="Z29" i="3" l="1"/>
</calcChain>
</file>

<file path=xl/sharedStrings.xml><?xml version="1.0" encoding="utf-8"?>
<sst xmlns="http://schemas.openxmlformats.org/spreadsheetml/2006/main" count="462" uniqueCount="233">
  <si>
    <t>บริษัท น้ำตาลครบุรี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</si>
  <si>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</si>
  <si>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</si>
  <si>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</si>
  <si>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</si>
  <si>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</si>
  <si>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</si>
  <si>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</si>
  <si>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</si>
  <si>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</si>
  <si>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</si>
  <si>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</si>
  <si>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</si>
  <si>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</si>
  <si>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2, 3</t>
  </si>
  <si>
    <t>ลูกหนี้ชาวไร่ส่งเสริมปลูกอ้อย - ส่วนที่จะได้รับชำระ</t>
  </si>
  <si>
    <t>ภายในหนึ่งปี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</si>
  <si>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</si>
  <si>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</si>
  <si>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สินทรัพย์ตราสารอนุพันธ์ทางการเงินหมุนเวียน</t>
  </si>
  <si>
    <t>เงินจ่ายล่วงหน้าค่ากากน้ำตาลและค่าไม้สับ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</si>
  <si>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</si>
  <si>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</si>
  <si>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</si>
  <si>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</si>
  <si>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เงินลงทุนในการร่วมค้า  </t>
  </si>
  <si>
    <t>เงินลงทุนในบริษัทย่อย</t>
  </si>
  <si>
    <t>เงินลงทุนระยะยาวในตราสารทุนอื่น</t>
  </si>
  <si>
    <t xml:space="preserve">ลูกหนี้ชาวไร่ส่งเสริมปลูกอ้อย - ส่วนที่จะได้รับ </t>
  </si>
  <si>
    <t>ชำระเกินหนึ่งปี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</si>
  <si>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</si>
  <si>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</si>
  <si>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</si>
  <si>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เงินจ่ายล่วงหน้าค่าซื้อสินทรัพย์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</si>
  <si>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</si>
  <si>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</si>
  <si>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</si>
  <si>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</si>
  <si>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</si>
  <si>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</si>
  <si>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</si>
  <si>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</si>
  <si>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</si>
  <si>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</si>
  <si>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เงินรับล่วงหน้าค่าสินค้า</t>
  </si>
  <si>
    <t>หนี้สินตามสัญญาเช่าที่ถึงกำหนดชำระภายในหนึ่งปี</t>
  </si>
  <si>
    <t>หนี้สินตามสัญญาโอนผลประโยชน์จากการประกอบกิจการไฟฟ้า</t>
  </si>
  <si>
    <t>ภาษีเงินได้ค้างจ่าย</t>
  </si>
  <si>
    <t>เจ้าหนี้สำนักงานกองทุนอ้อยและน้ำตาลทราย</t>
  </si>
  <si>
    <t>หนี้สินตราสารอนุพันธ์ทางการเงินหมุนเวียน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</si>
  <si>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</si>
  <si>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</si>
  <si>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</si>
  <si>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</si>
  <si>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>ชำระภายในหนึ่งปี</t>
  </si>
  <si>
    <t>หนี้สินตามสัญญาเช่า - สุทธิจากส่วนที่ถึงกำหนด</t>
  </si>
  <si>
    <t>- สุทธิจากส่วนที่ถึงกำหนดชำระภายในหนึ่งปี</t>
  </si>
  <si>
    <t>สำรองผลประโยชน์ระยะยาวของพนักงาน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</si>
  <si>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</si>
  <si>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</si>
  <si>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</si>
  <si>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</si>
  <si>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</si>
  <si>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</si>
  <si>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1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</si>
  <si>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</si>
  <si>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</si>
  <si>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</si>
  <si>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</si>
  <si>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</si>
  <si>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</si>
  <si>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</si>
  <si>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</si>
  <si>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</si>
  <si>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</si>
  <si>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2567</t>
  </si>
  <si>
    <t>2566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</si>
  <si>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</si>
  <si>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</si>
  <si>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</si>
  <si>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</si>
  <si>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</si>
  <si>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กำไรจากอัตราแลกเปลี่ยน</t>
  </si>
  <si>
    <t>เงินปันผลรับ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</si>
  <si>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</si>
  <si>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</si>
  <si>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</si>
  <si>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</si>
  <si>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</si>
  <si>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</si>
  <si>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ผลเสียหายในสินทรัพย์จากอุบัติเหตุไฟไหม้</t>
  </si>
  <si>
    <t>ขาดทุนจากการเปลี่ยนแปลงมูลค่ายุติธรรม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</si>
  <si>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</si>
  <si>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</si>
  <si>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</si>
  <si>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</si>
  <si>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</si>
  <si>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</si>
  <si>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</si>
  <si>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</si>
  <si>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งบกำไรขาดทุนเบ็ดเสร็จ (ต่อ)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</si>
  <si>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</si>
  <si>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</si>
  <si>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ขาดทุนจากการป้องกันความเสี่ยงกระแสเงินสด</t>
  </si>
  <si>
    <t>ขาดทุนจากเงินลงทุนระยะยาวในตราสารทุนอื่นที่กำหนดให้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</si>
  <si>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</si>
  <si>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</si>
  <si>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</si>
  <si>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</si>
  <si>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</si>
  <si>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</si>
  <si>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>กำไรจากการเปลี่ยนแปลงมูลค่ายุติธรรม</t>
  </si>
  <si>
    <t>งบการเปลี่ยนแปลงส่วนของผู้ถือหุ้น</t>
  </si>
  <si>
    <t>กำไรขาดทุนเบ็ดเสร็จอื่น</t>
  </si>
  <si>
    <t>กำไร (ขาดทุน)</t>
  </si>
  <si>
    <t>กำไร (ขาดทุน) จาก</t>
  </si>
  <si>
    <t>จากการป้องกัน</t>
  </si>
  <si>
    <t>การวัดมูลค่ายุติธรรม</t>
  </si>
  <si>
    <t>ส่วนต่ำกว่าทุนจาก</t>
  </si>
  <si>
    <t>รวม</t>
  </si>
  <si>
    <t>ทุนเรือนหุ้นที่ออก</t>
  </si>
  <si>
    <t>ส่วนเกิน</t>
  </si>
  <si>
    <t>จัดสรรแล้ว -</t>
  </si>
  <si>
    <t>ความเสี่ยง</t>
  </si>
  <si>
    <t>เงินลงทุนระยะยาว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</si>
  <si>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</si>
  <si>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</si>
  <si>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</si>
  <si>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</si>
  <si>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</si>
  <si>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กระแสเงินสด</t>
  </si>
  <si>
    <t>ในตราสารทุนอื่น</t>
  </si>
  <si>
    <t>การควบคุมเดียวกัน</t>
  </si>
  <si>
    <t>ของส่วนของผู้ถือหุ้น</t>
  </si>
  <si>
    <t>ยอดคงเหลือ ณ วันที่ 1 มกราคม 2566</t>
  </si>
  <si>
    <t>เงินปันผลจ่าย</t>
  </si>
  <si>
    <t>ยอดคงเหลือ ณ วันที่ 1 มกราคม 2567</t>
  </si>
  <si>
    <t xml:space="preserve">งบการเปลี่ยนแปลงส่วนของผู้ถือหุ้น (ต่อ) 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</si>
  <si>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</si>
  <si>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</si>
  <si>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</si>
  <si>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</si>
  <si>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>จากกิจกรรมดำเนินงาน</t>
  </si>
  <si>
    <t>ค่าเสื่อมราคาและค่าตัดจำหน่าย</t>
  </si>
  <si>
    <t>ผลเสียหายในสินทรัพย์จากอุบัติเหตุไฟไหม้และ</t>
  </si>
  <si>
    <t>ค่าเผื่อการด้อยค่าสินทรัพย์</t>
  </si>
  <si>
    <t>ตัดจำหน่ายหนี้สูญ</t>
  </si>
  <si>
    <t xml:space="preserve">โอนกลับค่าเผื่อผลขาดทุนด้านเครดิตที่คาดว่าจะเกิดขึ้น </t>
  </si>
  <si>
    <t>ค่าใช้จ่ายผลประโยชน์ระยะยาวของพนักงาน</t>
  </si>
  <si>
    <t>กำไรที่ยังไม่เกิดขึ้นจากการเปลี่ยนแปลงมูลค่าของ</t>
  </si>
  <si>
    <t>สัญญาซื้อขายน้ำตาลล่วงหน้า</t>
  </si>
  <si>
    <t>กำไรจากอัตราแลกเปลี่ยนที่ยังไม่เกิดขึ้นจริง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</si>
  <si>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</si>
  <si>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</si>
  <si>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</si>
  <si>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</si>
  <si>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ลูกหนี้การค้าและลูกหนี้อื่น</t>
  </si>
  <si>
    <t>ลูกหนี้ชาวไร่ส่งเสริมปลูกอ้อย</t>
  </si>
  <si>
    <t>เงินจ่ายล่วงหน้าค่ากากน้ำตาลและไม้สับ</t>
  </si>
  <si>
    <t>หนี้สินดำเนินงานเพิ่มขึ้น (ลดลง)</t>
  </si>
  <si>
    <t xml:space="preserve">หนี้สินหมุนเวียนอื่น </t>
  </si>
  <si>
    <t>จ่ายภาษีเงินได้</t>
  </si>
  <si>
    <t>จ่ายสำรองผลประโยชน์ระยะยาวของพนักงาน</t>
  </si>
  <si>
    <t>งบกระแสเงินสด (ต่อ)</t>
  </si>
  <si>
    <t>กระแสเงินสดจากกิจกรรมลงทุน</t>
  </si>
  <si>
    <t>เงินลงทุนระยะยาวในตราสารทุนอื่นเพิ่มขึ้น</t>
  </si>
  <si>
    <t>เงินสดจ่ายซื้อที่ดิน 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</si>
  <si>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</si>
  <si>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</si>
  <si>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เงินจ่ายล่วงหน้าค่าซื้อสินทรัพย์ลดลง (เพิ่มขึ้น)</t>
  </si>
  <si>
    <t>เงินสดรับจากดอกเบี้ยรับ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</si>
  <si>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</si>
  <si>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</si>
  <si>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</si>
  <si>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เงินกู้ยืมระยะสั้นจากกิจการที่เกี่ยวข้องกันเพิ่มขึ้น</t>
  </si>
  <si>
    <t>ชำระคืนหนี้สินตามสัญญาโอนผลประโยชน์จากการ</t>
  </si>
  <si>
    <t>ประกอบกิจการไฟฟ้า</t>
  </si>
  <si>
    <t>ชำระคืนหนี้สินตามสัญญาเช่า</t>
  </si>
  <si>
    <t>เงินสดรับจากเงินกู้ยืมระยะยาวจากธนาคาร</t>
  </si>
  <si>
    <t>ชำระคืนเงินกู้ยืมระยะยาวจากธนาคาร</t>
  </si>
  <si>
    <t>จ่ายดอกเบี้ย</t>
  </si>
  <si>
    <t>จ่ายเงินปันผล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</si>
  <si>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</si>
  <si>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</si>
  <si>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</si>
  <si>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</si>
  <si>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</si>
  <si>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เจ้าหนี้ค่าซื้อสินทรัพย์ที่ยังไม่ได้จ่ายชำระเพิ่มขึ้น (ลดลง)</t>
  </si>
  <si>
    <t>สินทรัพย์สิทธิการใช้เพิ่มขึ้น</t>
  </si>
  <si>
    <t>โอนสินทรัพย์ระหว่างติดตั้งไปเป็นสินทรัพย์ไม่มีตัวตน</t>
  </si>
  <si>
    <t>โอนสินทรัพย์สิทธิการใช้ไปเป็นยานพาหนะ</t>
  </si>
  <si>
    <t>ขาดทุนจากเงินลงทุนในตราสารทุนที่กำหนดให้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</si>
  <si>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</si>
  <si>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รับรู้ผ่านกำไรขาดทุนเบ็ดเสร็จอื่น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</si>
  <si>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</si>
  <si>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เงินให้กู้ยืมระยะสั้นแก่กิจการที่เกี่ยวข้องกันลดลง</t>
  </si>
  <si>
    <t>หนี้สินตามสัญญาโอนผลประโยชน์จากการ</t>
  </si>
  <si>
    <t>ประกอบกิจการไฟฟ้าที่ถึงกำหนดชำระภายในหนึ่งปี</t>
  </si>
  <si>
    <t>เงินกู้ยืมระยะยาวจากธนาคารที่ถึงกำหนดชำระ</t>
  </si>
  <si>
    <t xml:space="preserve">   วัดมูลค่ายุติธรรมผ่านกำไรขาดทุนเบ็ดเสร็จอื่น - สุทธิจากภาษีเงินได้</t>
  </si>
  <si>
    <t xml:space="preserve">   - สุทธิจากภาษีเงินได้</t>
  </si>
  <si>
    <t xml:space="preserve">   ของสัญญาซื้อขายน้ำตาลล่วงหน้า</t>
  </si>
  <si>
    <t xml:space="preserve">   และค่าเผื่อการด้อยค่าสินทรัพย์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</si>
  <si>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</si>
  <si>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</si>
  <si>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</si>
  <si>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ณ วันที่ 30 กันยายน 2567</t>
  </si>
  <si>
    <t>30 กันยายน 2567</t>
  </si>
  <si>
    <t>สำหรับงวดเก้าเดือนสิ้นสุดวันที่ 30 กันยายน 2567</t>
  </si>
  <si>
    <t>ขาดทุนจากอัตราแลกเปลี่ยน</t>
  </si>
  <si>
    <t>กำไร (ขาดทุน) สำหรับงวด</t>
  </si>
  <si>
    <t>กำไร (ขาดทุน) ก่อนค่าใช้จ่ายภาษีเงินได้</t>
  </si>
  <si>
    <t>เงินสดสุทธิจาก (ใช้ไปใน) กิจกรรมดำเนินงาน</t>
  </si>
  <si>
    <t>ขาดทุน (กำไร) จากการวัดมูลค่ายุติธรรมในเงินลงทุนระยะยาวอื่น</t>
  </si>
  <si>
    <t>สำรองหุ้นสามัญซื้อคืน</t>
  </si>
  <si>
    <t>หุ้นสามัญซื้อคืน</t>
  </si>
  <si>
    <t>เงินสดจ่ายเพื่อซื้อหุ้นคืน</t>
  </si>
  <si>
    <t>กำไร (ขาดทุน) จากการป้องกันความเสี่ยงกระแสเงินสด</t>
  </si>
  <si>
    <t>กำไร (ขาดทุน) จากเงินลงทุนระยะยาวในตราสารทุนอื่นที่กำหนดให้</t>
  </si>
  <si>
    <t>2, 7</t>
  </si>
  <si>
    <t>กำไรจากการจำหน่าย/ตัดจำหน่ายอุปกรณ์</t>
  </si>
  <si>
    <t>กำไร (ขาดทุน) จากการดำเนินงาน</t>
  </si>
  <si>
    <t>หมายเหตุประกอบงบการเงินระหว่างกาลแบบย่อเป็นส่วนหนึ่งของงบการเงินนี้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</si>
  <si>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</si>
  <si>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</si>
  <si>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</si>
  <si>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-</t>
  </si>
  <si>
    <t>เงินสดสุทธิใช้ไปในกิจกรรมจัดหาเงิน</t>
  </si>
  <si>
    <t>รายได้ (ค่าใช้จ่าย) ภาษีเงินได้</t>
  </si>
  <si>
    <t>เงินสดจาก (ใช้ไปใน) กิจกรรมดำเนินงาน</t>
  </si>
  <si>
    <t>เงินกู้ยืมระยะสั้นจากธนาคารเพิ่มขึ้น (ลดลง)</t>
  </si>
  <si>
    <t>กลับรายการขาดทุนจากการด้อยค่าสินทรัพย์ทางการเงิน</t>
  </si>
  <si>
    <t>การปรับลดมูลค่าสินค้าคงเหลือเป็นมูลค่าสุทธิที่จะได้รับ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</si>
</sst>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฿&quot;#,##0.00;\-&quot;฿&quot;#,##0.00"/>
    <numFmt numFmtId="166" formatCode="_-&quot;฿&quot;* #,##0_-;\-&quot;฿&quot;* #,##0_-;_-&quot;฿&quot;* &quot;-&quot;_-;_-@_-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#,##0.00;[Red]\(#,##0.00\)"/>
    <numFmt numFmtId="171" formatCode="0.0%"/>
    <numFmt numFmtId="172" formatCode="#,##0;[Red]\(#,##0\)"/>
    <numFmt numFmtId="173" formatCode="_-* #,##0_-;\-* #,##0_-;_-* &quot;-&quot;??_-;_-@_-"/>
    <numFmt numFmtId="174" formatCode="#,##0.00;[Red]#,##0.00"/>
    <numFmt numFmtId="175" formatCode="#,##0_ ;\-#,##0\ "/>
    <numFmt numFmtId="176" formatCode="_-&quot;$&quot;* #,##0.00_-;\-&quot;$&quot;* #,##0.00_-;_-&quot;$&quot;* &quot;-&quot;??_-;_-@_-"/>
    <numFmt numFmtId="177" formatCode="0_)"/>
    <numFmt numFmtId="178" formatCode="General_)"/>
    <numFmt numFmtId="179" formatCode="#,##0.0_);[Red]\(#,##0.0\)"/>
    <numFmt numFmtId="180" formatCode="_(* #,##0_);[Red]_(* \(#,##0\);_(* &quot;-&quot;_);_(@_)"/>
    <numFmt numFmtId="181" formatCode="0.000"/>
    <numFmt numFmtId="182" formatCode="&quot;วันที่&quot;\ \ว\ \ด\ด\ด\ด\ \ป\ป\ป\ป"/>
    <numFmt numFmtId="183" formatCode="&quot;วันที่&quot;\ ว\ ดดดด\ ปปปป"/>
    <numFmt numFmtId="184" formatCode="\t&quot;฿&quot;#,##0.00_);[Red]\(\t&quot;฿&quot;#,##0.00\)"/>
    <numFmt numFmtId="185" formatCode="_-* #,##0.00_-;\-* #,##0.00_-;_-* \-??_-;_-@_-"/>
    <numFmt numFmtId="186" formatCode="&quot;ผ&quot;#,##0.00_);[Red]\(&quot;ผ&quot;#,##0.00\)"/>
    <numFmt numFmtId="187" formatCode="\t&quot;$&quot;#,##0_);\(\t&quot;$&quot;#,##0\)"/>
    <numFmt numFmtId="188" formatCode="#,##0.00,,_)_);[Red]\(\ #,##0.00,,\ \);[Green]_-* &quot;-&quot;??_-;_-@_-"/>
    <numFmt numFmtId="189" formatCode="\ #,##0.00,_)_);[Red]\(\ #,##0.00,\ \);[Green]_-* &quot;-&quot;??_-;_-@_-"/>
    <numFmt numFmtId="190" formatCode="#,##0.00\ &quot;F&quot;;\-#,##0.00\ &quot;F&quot;"/>
    <numFmt numFmtId="191" formatCode="\t#,##0_);[Red]\(\t#,##0\)"/>
    <numFmt numFmtId="192" formatCode="d\ \ด\ด\ด\ \_x0000_\_x0000_"/>
    <numFmt numFmtId="193" formatCode="d\ ดดด\ bb"/>
    <numFmt numFmtId="194" formatCode="dd\-mmm\-yy_)"/>
    <numFmt numFmtId="195" formatCode="#,##0_);[Red]\(#,##0\);"/>
    <numFmt numFmtId="196" formatCode="dd/mm/\_x0000_\_x0000_"/>
    <numFmt numFmtId="197" formatCode="_-[$€-2]* #,##0.00_-;\-[$€-2]* #,##0.00_-;_-[$€-2]* &quot;-&quot;??_-"/>
    <numFmt numFmtId="198" formatCode="#,##0\ \ ;\(#,##0\)\ ;\—\ \ \ \ "/>
    <numFmt numFmtId="199" formatCode="0."/>
    <numFmt numFmtId="200" formatCode="&quot;0&quot;#.0"/>
    <numFmt numFmtId="201" formatCode="&quot;0&quot;#"/>
    <numFmt numFmtId="202" formatCode=";;;"/>
    <numFmt numFmtId="203" formatCode="&quot;฿&quot;\t#,##0_);[Red]\(&quot;฿&quot;\t#,##0\)"/>
    <numFmt numFmtId="204" formatCode="_-* #,##0_ _F_-;\-* #,##0_ _F_-;_-* &quot;-&quot;_ _F_-;_-@_-"/>
    <numFmt numFmtId="205" formatCode="_-* #,##0.00_ _F_-;\-* #,##0.00_ _F_-;_-* &quot;-&quot;??_ _F_-;_-@_-"/>
    <numFmt numFmtId="206" formatCode="_-* #,##0&quot; F&quot;_-;\-* #,##0&quot; F&quot;_-;_-* &quot;-&quot;&quot; F&quot;_-;_-@_-"/>
    <numFmt numFmtId="207" formatCode="_-* #,##0.00&quot; F&quot;_-;\-* #,##0.00&quot; F&quot;_-;_-* &quot;-&quot;??&quot; F&quot;_-;_-@_-"/>
    <numFmt numFmtId="208" formatCode="ดดดด\-bbbb"/>
    <numFmt numFmtId="209" formatCode="ดดด\-bb"/>
    <numFmt numFmtId="210" formatCode="ดดด\-bbbb"/>
    <numFmt numFmtId="211" formatCode="0.00_)"/>
    <numFmt numFmtId="212" formatCode="#,##0.00_ ;[Red]\-#,##0.00\ "/>
    <numFmt numFmtId="213" formatCode="_(* #,##0_)_);[Red]_(* \(\ #,##0\ \);_(* &quot;-&quot;??_);_(@_)"/>
    <numFmt numFmtId="214" formatCode="&quot;ฃ&quot;#,##0;\-&quot;ฃ&quot;#,##0"/>
    <numFmt numFmtId="215" formatCode="_(* #,##0.00,,_)_);[Red]_(* \(\ #,##0.00,,\ \);_(* &quot;-&quot;??_);_(@_)"/>
    <numFmt numFmtId="216" formatCode="_(* #,##0.00,_)_);[Red]_(* \(\ #,##0.00,\ \);_(* &quot;-&quot;??_);_(@_)"/>
    <numFmt numFmtId="217" formatCode="_-* #,##0.00_-;[Red]\(\ #,##0.00_-\);_-* &quot;-&quot;_-;_-@_-"/>
    <numFmt numFmtId="218" formatCode="\ว\ \ด\ด\ด\ \ป\ป"/>
    <numFmt numFmtId="219" formatCode="ว\ ดดด\ ปป"/>
    <numFmt numFmtId="220" formatCode="0%_);\(0%\)"/>
    <numFmt numFmtId="221" formatCode="#,##0.0;[Red]\-#,##0.0"/>
    <numFmt numFmtId="222" formatCode="0.00_);[Red]\(0.00\)"/>
    <numFmt numFmtId="223" formatCode="0&quot;  &quot;"/>
    <numFmt numFmtId="224" formatCode="mm/dd/yy"/>
    <numFmt numFmtId="225" formatCode="_ * #,##0_ ;_ * \-#,##0_ ;_ * &quot;-&quot;_ ;_ @_ "/>
    <numFmt numFmtId="226" formatCode="0.00&quot;  &quot;"/>
    <numFmt numFmtId="227" formatCode="&quot;฿&quot;##,#00_);\(&quot;฿&quot;##,#00\)"/>
    <numFmt numFmtId="228" formatCode="\t#,##0.00_);\(\t#,##0.00\)"/>
    <numFmt numFmtId="229" formatCode="0000"/>
    <numFmt numFmtId="230" formatCode="\t#\ \t00/\t00"/>
    <numFmt numFmtId="231" formatCode="_-&quot;$&quot;* #,##0_-;\-&quot;$&quot;* #,##0_-;_-&quot;$&quot;* &quot;-&quot;_-;_-@_-"/>
    <numFmt numFmtId="232" formatCode="_(* #,##0.000_);_(* \(#,##0.000\);_(* &quot;-&quot;??_);_(@_)"/>
    <numFmt numFmtId="233" formatCode="_(* #,##0.0000_);_(* \(#,##0.0000\);_(* &quot;-&quot;??_);_(@_)"/>
  </numFmts>
  <fonts count="18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  <charset val="222"/>
    </font>
    <font>
      <sz val="11"/>
      <color indexed="8"/>
      <name val="Tahoma"/>
      <family val="2"/>
      <charset val="222"/>
    </font>
    <font>
      <sz val="10"/>
      <name val="Tahoma"/>
      <family val="2"/>
    </font>
    <font>
      <sz val="14"/>
      <name val="Cordia New"/>
      <family val="2"/>
    </font>
    <font>
      <sz val="10"/>
      <name val="Comic Sans MS"/>
      <family val="4"/>
    </font>
    <font>
      <sz val="10"/>
      <color indexed="8"/>
      <name val="Arial"/>
      <family val="2"/>
    </font>
    <font>
      <b/>
      <sz val="10"/>
      <name val="Arial"/>
      <family val="2"/>
    </font>
    <font>
      <sz val="16"/>
      <color theme="1"/>
      <name val="Browallia New"/>
      <family val="2"/>
      <charset val="222"/>
    </font>
    <font>
      <sz val="11"/>
      <color rgb="FFFA7D00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  <charset val="222"/>
    </font>
    <font>
      <sz val="14"/>
      <name val="AngsanaUPC"/>
      <family val="1"/>
    </font>
    <font>
      <sz val="12"/>
      <name val="Helv"/>
      <charset val="222"/>
    </font>
    <font>
      <sz val="14"/>
      <name val="?? ??"/>
      <charset val="222"/>
    </font>
    <font>
      <sz val="12"/>
      <name val="????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b/>
      <i/>
      <sz val="24"/>
      <color indexed="49"/>
      <name val="Arial Narrow"/>
      <family val="2"/>
    </font>
    <font>
      <sz val="12"/>
      <name val="Tms Rmn"/>
    </font>
    <font>
      <b/>
      <sz val="8"/>
      <name val="Tms Rmn"/>
    </font>
    <font>
      <b/>
      <sz val="10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sz val="14"/>
      <name val="FreesiaUPC"/>
      <family val="2"/>
      <charset val="222"/>
    </font>
    <font>
      <sz val="10"/>
      <color indexed="8"/>
      <name val="Impact"/>
      <family val="2"/>
    </font>
    <font>
      <sz val="12"/>
      <name val="Helv"/>
    </font>
    <font>
      <sz val="10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4"/>
      <color indexed="8"/>
      <name val="Angsana New"/>
      <family val="2"/>
    </font>
    <font>
      <sz val="14"/>
      <name val="Cordia New"/>
      <family val="2"/>
      <charset val="22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12"/>
      <name val="CordiaUPC"/>
      <family val="2"/>
      <charset val="222"/>
    </font>
    <font>
      <sz val="8"/>
      <name val="Arial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0"/>
      <name val="Geneva"/>
      <family val="2"/>
    </font>
    <font>
      <b/>
      <sz val="11"/>
      <name val="Helv"/>
    </font>
    <font>
      <sz val="10"/>
      <name val="Geneva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indexed="8"/>
      <name val="Tahoma"/>
      <family val="2"/>
    </font>
    <font>
      <sz val="14"/>
      <color theme="1"/>
      <name val="Angsan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i/>
      <sz val="18"/>
      <color indexed="28"/>
      <name val="AngsanaUPC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9"/>
      <name val="Tms Rmn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i/>
      <sz val="28"/>
      <name val="JasmineUPC"/>
      <family val="1"/>
      <charset val="222"/>
    </font>
    <font>
      <b/>
      <sz val="18"/>
      <color indexed="56"/>
      <name val="Cambria"/>
      <family val="2"/>
    </font>
    <font>
      <sz val="11"/>
      <name val="Univers (WN)"/>
    </font>
    <font>
      <b/>
      <sz val="11"/>
      <color indexed="10"/>
      <name val="Calibri"/>
      <family val="2"/>
    </font>
    <font>
      <b/>
      <sz val="11"/>
      <color indexed="52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</font>
    <font>
      <b/>
      <sz val="18"/>
      <color indexed="56"/>
      <name val="Tahoma"/>
      <family val="2"/>
      <charset val="222"/>
    </font>
    <font>
      <u/>
      <sz val="7.5"/>
      <color indexed="12"/>
      <name val="Arial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u/>
      <sz val="7.5"/>
      <color indexed="36"/>
      <name val="Arial"/>
      <family val="2"/>
    </font>
    <font>
      <sz val="12"/>
      <name val="นูลมรผ"/>
      <family val="2"/>
      <charset val="129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</font>
    <font>
      <sz val="11"/>
      <color indexed="60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2"/>
      <name val="นูลมรผ"/>
    </font>
    <font>
      <sz val="14"/>
      <name val="AngsanaUPC"/>
      <family val="1"/>
      <charset val="128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2"/>
      <name val="新細明體"/>
      <charset val="136"/>
    </font>
    <font>
      <sz val="14"/>
      <name val="Book Antiqua"/>
      <family val="1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b/>
      <sz val="11"/>
      <name val="ＭＳ Ｐゴシック"/>
      <family val="3"/>
      <charset val="128"/>
    </font>
    <font>
      <sz val="16"/>
      <color theme="4"/>
      <name val="Angsana New"/>
      <family val="1"/>
    </font>
    <font>
      <b/>
      <sz val="14.5"/>
      <color rgb="FF4472C4"/>
      <name val="Angsana New"/>
      <family val="1"/>
    </font>
    <font>
      <sz val="16"/>
      <color rgb="FF4472C4"/>
      <name val="Angsana New"/>
      <family val="1"/>
    </font>
    <font>
      <b/>
      <sz val="16"/>
      <name val="Calibri"/>
      <family val="2"/>
      <scheme val="minor"/>
    </font>
    <font>
      <sz val="16"/>
      <color rgb="FF0070C0"/>
      <name val="Angsana New"/>
      <family val="1"/>
    </font>
    <font>
      <sz val="16"/>
      <name val="Calibri"/>
      <family val="2"/>
      <scheme val="minor"/>
    </font>
    <font>
      <b/>
      <sz val="16"/>
      <color rgb="FF0070C0"/>
      <name val="Angsana New"/>
      <family val="1"/>
    </font>
    <font>
      <sz val="16"/>
      <color theme="1"/>
      <name val="Calibri"/>
      <family val="2"/>
      <scheme val="minor"/>
    </font>
    <font>
      <i/>
      <sz val="16"/>
      <name val="Calibri"/>
      <family val="2"/>
      <scheme val="minor"/>
    </font>
    <font>
      <i/>
      <strike/>
      <sz val="16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56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6" fillId="0" borderId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/>
    <xf numFmtId="0" fontId="17" fillId="0" borderId="0"/>
    <xf numFmtId="169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3" fillId="0" borderId="0"/>
    <xf numFmtId="0" fontId="21" fillId="0" borderId="0"/>
    <xf numFmtId="169" fontId="23" fillId="0" borderId="0" applyFont="0" applyFill="0" applyBorder="0" applyAlignment="0" applyProtection="0"/>
    <xf numFmtId="0" fontId="2" fillId="0" borderId="0"/>
    <xf numFmtId="169" fontId="17" fillId="0" borderId="0" applyFont="0" applyFill="0" applyBorder="0" applyAlignment="0" applyProtection="0"/>
    <xf numFmtId="0" fontId="25" fillId="0" borderId="0"/>
    <xf numFmtId="16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43" fontId="2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9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9" fontId="19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6" fillId="0" borderId="8" applyNumberFormat="0" applyFill="0" applyAlignment="0" applyProtection="0"/>
    <xf numFmtId="0" fontId="17" fillId="0" borderId="0"/>
    <xf numFmtId="169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1" fillId="0" borderId="0"/>
    <xf numFmtId="16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30" fillId="0" borderId="0"/>
    <xf numFmtId="39" fontId="30" fillId="0" borderId="0"/>
    <xf numFmtId="42" fontId="16" fillId="0" borderId="0" applyFont="0" applyFill="0" applyBorder="0" applyAlignment="0" applyProtection="0"/>
    <xf numFmtId="0" fontId="31" fillId="0" borderId="0"/>
    <xf numFmtId="39" fontId="30" fillId="0" borderId="0"/>
    <xf numFmtId="39" fontId="30" fillId="0" borderId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39" fontId="30" fillId="0" borderId="0"/>
    <xf numFmtId="167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16" fillId="0" borderId="0"/>
    <xf numFmtId="0" fontId="33" fillId="0" borderId="0"/>
    <xf numFmtId="0" fontId="34" fillId="6" borderId="0" applyNumberFormat="0" applyBorder="0" applyAlignment="0" applyProtection="0"/>
    <xf numFmtId="0" fontId="19" fillId="7" borderId="0" applyNumberFormat="0" applyBorder="0" applyAlignment="0" applyProtection="0"/>
    <xf numFmtId="0" fontId="34" fillId="8" borderId="0" applyNumberFormat="0" applyBorder="0" applyAlignment="0" applyProtection="0"/>
    <xf numFmtId="0" fontId="19" fillId="9" borderId="0" applyNumberFormat="0" applyBorder="0" applyAlignment="0" applyProtection="0"/>
    <xf numFmtId="0" fontId="34" fillId="10" borderId="0" applyNumberFormat="0" applyBorder="0" applyAlignment="0" applyProtection="0"/>
    <xf numFmtId="0" fontId="19" fillId="11" borderId="0" applyNumberFormat="0" applyBorder="0" applyAlignment="0" applyProtection="0"/>
    <xf numFmtId="0" fontId="34" fillId="12" borderId="0" applyNumberFormat="0" applyBorder="0" applyAlignment="0" applyProtection="0"/>
    <xf numFmtId="0" fontId="19" fillId="13" borderId="0" applyNumberFormat="0" applyBorder="0" applyAlignment="0" applyProtection="0"/>
    <xf numFmtId="0" fontId="34" fillId="14" borderId="0" applyNumberFormat="0" applyBorder="0" applyAlignment="0" applyProtection="0"/>
    <xf numFmtId="0" fontId="19" fillId="14" borderId="0" applyNumberFormat="0" applyBorder="0" applyAlignment="0" applyProtection="0"/>
    <xf numFmtId="0" fontId="34" fillId="10" borderId="0" applyNumberFormat="0" applyBorder="0" applyAlignment="0" applyProtection="0"/>
    <xf numFmtId="0" fontId="19" fillId="12" borderId="0" applyNumberFormat="0" applyBorder="0" applyAlignment="0" applyProtection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177" fontId="35" fillId="0" borderId="0"/>
    <xf numFmtId="0" fontId="34" fillId="14" borderId="0" applyNumberFormat="0" applyBorder="0" applyAlignment="0" applyProtection="0"/>
    <xf numFmtId="0" fontId="19" fillId="6" borderId="0" applyNumberFormat="0" applyBorder="0" applyAlignment="0" applyProtection="0"/>
    <xf numFmtId="0" fontId="34" fillId="8" borderId="0" applyNumberFormat="0" applyBorder="0" applyAlignment="0" applyProtection="0"/>
    <xf numFmtId="0" fontId="19" fillId="8" borderId="0" applyNumberFormat="0" applyBorder="0" applyAlignment="0" applyProtection="0"/>
    <xf numFmtId="0" fontId="34" fillId="15" borderId="0" applyNumberFormat="0" applyBorder="0" applyAlignment="0" applyProtection="0"/>
    <xf numFmtId="0" fontId="19" fillId="16" borderId="0" applyNumberFormat="0" applyBorder="0" applyAlignment="0" applyProtection="0"/>
    <xf numFmtId="0" fontId="34" fillId="9" borderId="0" applyNumberFormat="0" applyBorder="0" applyAlignment="0" applyProtection="0"/>
    <xf numFmtId="0" fontId="19" fillId="13" borderId="0" applyNumberFormat="0" applyBorder="0" applyAlignment="0" applyProtection="0"/>
    <xf numFmtId="0" fontId="34" fillId="14" borderId="0" applyNumberFormat="0" applyBorder="0" applyAlignment="0" applyProtection="0"/>
    <xf numFmtId="0" fontId="19" fillId="6" borderId="0" applyNumberFormat="0" applyBorder="0" applyAlignment="0" applyProtection="0"/>
    <xf numFmtId="0" fontId="34" fillId="10" borderId="0" applyNumberFormat="0" applyBorder="0" applyAlignment="0" applyProtection="0"/>
    <xf numFmtId="0" fontId="19" fillId="17" borderId="0" applyNumberFormat="0" applyBorder="0" applyAlignment="0" applyProtection="0"/>
    <xf numFmtId="0" fontId="36" fillId="14" borderId="0" applyNumberFormat="0" applyBorder="0" applyAlignment="0" applyProtection="0"/>
    <xf numFmtId="0" fontId="37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8" borderId="0" applyNumberFormat="0" applyBorder="0" applyAlignment="0" applyProtection="0"/>
    <xf numFmtId="0" fontId="36" fillId="17" borderId="0" applyNumberFormat="0" applyBorder="0" applyAlignment="0" applyProtection="0"/>
    <xf numFmtId="0" fontId="37" fillId="16" borderId="0" applyNumberFormat="0" applyBorder="0" applyAlignment="0" applyProtection="0"/>
    <xf numFmtId="0" fontId="36" fillId="9" borderId="0" applyNumberFormat="0" applyBorder="0" applyAlignment="0" applyProtection="0"/>
    <xf numFmtId="0" fontId="37" fillId="20" borderId="0" applyNumberFormat="0" applyBorder="0" applyAlignment="0" applyProtection="0"/>
    <xf numFmtId="0" fontId="36" fillId="14" borderId="0" applyNumberFormat="0" applyBorder="0" applyAlignment="0" applyProtection="0"/>
    <xf numFmtId="0" fontId="37" fillId="21" borderId="0" applyNumberFormat="0" applyBorder="0" applyAlignment="0" applyProtection="0"/>
    <xf numFmtId="0" fontId="36" fillId="8" borderId="0" applyNumberFormat="0" applyBorder="0" applyAlignment="0" applyProtection="0"/>
    <xf numFmtId="0" fontId="37" fillId="22" borderId="0" applyNumberFormat="0" applyBorder="0" applyAlignment="0" applyProtection="0"/>
    <xf numFmtId="9" fontId="38" fillId="0" borderId="0"/>
    <xf numFmtId="0" fontId="39" fillId="23" borderId="10">
      <alignment horizontal="centerContinuous" vertical="top"/>
    </xf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169" fontId="8" fillId="0" borderId="0" applyFont="0" applyBorder="0" applyAlignment="0"/>
    <xf numFmtId="0" fontId="40" fillId="0" borderId="0" applyNumberFormat="0" applyFill="0" applyBorder="0" applyAlignment="0" applyProtection="0"/>
    <xf numFmtId="178" fontId="41" fillId="24" borderId="19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42" fillId="0" borderId="0"/>
    <xf numFmtId="3" fontId="43" fillId="0" borderId="13"/>
    <xf numFmtId="3" fontId="44" fillId="0" borderId="13"/>
    <xf numFmtId="3" fontId="44" fillId="0" borderId="13"/>
    <xf numFmtId="3" fontId="44" fillId="0" borderId="13"/>
    <xf numFmtId="37" fontId="45" fillId="0" borderId="0"/>
    <xf numFmtId="0" fontId="46" fillId="25" borderId="15">
      <alignment horizontal="center" wrapText="1"/>
    </xf>
    <xf numFmtId="39" fontId="22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8" fontId="47" fillId="0" borderId="0"/>
    <xf numFmtId="179" fontId="48" fillId="0" borderId="0" applyFill="0" applyBorder="0" applyAlignment="0" applyProtection="0"/>
    <xf numFmtId="179" fontId="49" fillId="0" borderId="0" applyFill="0" applyBorder="0" applyAlignment="0" applyProtection="0"/>
    <xf numFmtId="40" fontId="48" fillId="0" borderId="0" applyFill="0" applyBorder="0" applyAlignment="0" applyProtection="0"/>
    <xf numFmtId="40" fontId="49" fillId="0" borderId="0" applyFill="0" applyBorder="0" applyAlignment="0" applyProtection="0"/>
    <xf numFmtId="165" fontId="50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65" fontId="51" fillId="26" borderId="0" applyFill="0" applyBorder="0" applyAlignment="0">
      <alignment vertical="top"/>
    </xf>
    <xf numFmtId="180" fontId="50" fillId="26" borderId="0" applyFill="0" applyBorder="0" applyAlignment="0">
      <alignment vertical="top"/>
    </xf>
    <xf numFmtId="180" fontId="50" fillId="26" borderId="0" applyFill="0" applyBorder="0" applyAlignment="0">
      <alignment vertical="top"/>
    </xf>
    <xf numFmtId="165" fontId="50" fillId="26" borderId="0" applyFill="0" applyBorder="0" applyAlignment="0">
      <alignment vertical="top"/>
    </xf>
    <xf numFmtId="165" fontId="50" fillId="26" borderId="0" applyFill="0" applyBorder="0" applyAlignment="0">
      <alignment vertical="top"/>
    </xf>
    <xf numFmtId="165" fontId="50" fillId="26" borderId="0" applyFill="0" applyBorder="0" applyAlignment="0">
      <alignment vertical="top"/>
    </xf>
    <xf numFmtId="165" fontId="50" fillId="26" borderId="0" applyFill="0" applyBorder="0" applyAlignment="0">
      <alignment vertical="top"/>
    </xf>
    <xf numFmtId="181" fontId="50" fillId="0" borderId="0" applyFill="0" applyBorder="0" applyAlignment="0" applyProtection="0"/>
    <xf numFmtId="181" fontId="51" fillId="0" borderId="0" applyFill="0" applyBorder="0" applyAlignment="0" applyProtection="0"/>
    <xf numFmtId="181" fontId="51" fillId="0" borderId="0" applyFill="0" applyBorder="0" applyAlignment="0" applyProtection="0"/>
    <xf numFmtId="182" fontId="50" fillId="0" borderId="0" applyFill="0" applyBorder="0" applyAlignment="0" applyProtection="0"/>
    <xf numFmtId="182" fontId="50" fillId="0" borderId="0" applyFill="0" applyBorder="0" applyAlignment="0" applyProtection="0"/>
    <xf numFmtId="183" fontId="50" fillId="0" borderId="0" applyFill="0" applyBorder="0" applyAlignment="0" applyProtection="0"/>
    <xf numFmtId="181" fontId="50" fillId="0" borderId="0" applyFill="0" applyBorder="0" applyAlignment="0" applyProtection="0"/>
    <xf numFmtId="181" fontId="50" fillId="0" borderId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16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3" fillId="0" borderId="0" applyFont="0" applyFill="0" applyBorder="0" applyAlignment="0" applyProtection="0"/>
    <xf numFmtId="169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5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4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55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7" fillId="0" borderId="0" applyFont="0" applyFill="0" applyBorder="0" applyAlignment="0" applyProtection="0"/>
    <xf numFmtId="174" fontId="21" fillId="0" borderId="0" applyFont="0" applyFill="0" applyBorder="0" applyAlignment="0" applyProtection="0"/>
    <xf numFmtId="185" fontId="21" fillId="0" borderId="0" applyFill="0" applyBorder="0" applyAlignment="0" applyProtection="0"/>
    <xf numFmtId="186" fontId="16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4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56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57" fillId="0" borderId="0" applyFill="0" applyBorder="0"/>
    <xf numFmtId="189" fontId="57" fillId="0" borderId="0" applyFill="0" applyBorder="0"/>
    <xf numFmtId="190" fontId="27" fillId="0" borderId="0"/>
    <xf numFmtId="190" fontId="29" fillId="0" borderId="0"/>
    <xf numFmtId="190" fontId="27" fillId="0" borderId="0"/>
    <xf numFmtId="190" fontId="27" fillId="0" borderId="0"/>
    <xf numFmtId="3" fontId="58" fillId="0" borderId="0" applyFont="0" applyFill="0" applyBorder="0" applyAlignment="0" applyProtection="0"/>
    <xf numFmtId="191" fontId="59" fillId="0" borderId="18" applyFont="0" applyAlignment="0">
      <alignment horizontal="center"/>
    </xf>
    <xf numFmtId="0" fontId="39" fillId="23" borderId="10">
      <alignment horizontal="centerContinuous" vertical="top"/>
    </xf>
    <xf numFmtId="0" fontId="60" fillId="0" borderId="0" applyNumberFormat="0" applyAlignment="0">
      <alignment horizontal="left"/>
    </xf>
    <xf numFmtId="0" fontId="61" fillId="0" borderId="0">
      <alignment horizontal="left"/>
    </xf>
    <xf numFmtId="0" fontId="62" fillId="0" borderId="0"/>
    <xf numFmtId="0" fontId="63" fillId="0" borderId="0">
      <alignment horizontal="left"/>
    </xf>
    <xf numFmtId="0" fontId="50" fillId="26" borderId="5" applyFill="0" applyBorder="0" applyAlignment="0">
      <alignment horizontal="right"/>
    </xf>
    <xf numFmtId="0" fontId="51" fillId="26" borderId="5" applyFill="0" applyBorder="0" applyAlignment="0">
      <alignment horizontal="right"/>
    </xf>
    <xf numFmtId="0" fontId="51" fillId="26" borderId="5" applyFill="0" applyBorder="0" applyAlignment="0">
      <alignment horizontal="right"/>
    </xf>
    <xf numFmtId="192" fontId="50" fillId="26" borderId="5" applyFill="0" applyBorder="0" applyAlignment="0">
      <alignment horizontal="right"/>
    </xf>
    <xf numFmtId="192" fontId="50" fillId="26" borderId="5" applyFill="0" applyBorder="0" applyAlignment="0">
      <alignment horizontal="right"/>
    </xf>
    <xf numFmtId="193" fontId="50" fillId="26" borderId="5" applyFill="0" applyBorder="0" applyAlignment="0">
      <alignment horizontal="right"/>
    </xf>
    <xf numFmtId="0" fontId="50" fillId="26" borderId="5" applyFill="0" applyBorder="0" applyAlignment="0">
      <alignment horizontal="right"/>
    </xf>
    <xf numFmtId="0" fontId="50" fillId="26" borderId="5" applyFill="0" applyBorder="0" applyAlignment="0">
      <alignment horizontal="right"/>
    </xf>
    <xf numFmtId="0" fontId="1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58" fillId="0" borderId="0" applyFont="0" applyFill="0" applyBorder="0" applyAlignment="0" applyProtection="0"/>
    <xf numFmtId="194" fontId="27" fillId="0" borderId="0"/>
    <xf numFmtId="194" fontId="29" fillId="0" borderId="0"/>
    <xf numFmtId="194" fontId="27" fillId="0" borderId="0"/>
    <xf numFmtId="194" fontId="27" fillId="0" borderId="0"/>
    <xf numFmtId="195" fontId="64" fillId="27" borderId="0">
      <protection hidden="1"/>
    </xf>
    <xf numFmtId="195" fontId="64" fillId="27" borderId="0">
      <protection hidden="1"/>
    </xf>
    <xf numFmtId="195" fontId="64" fillId="27" borderId="0">
      <protection hidden="1"/>
    </xf>
    <xf numFmtId="195" fontId="64" fillId="27" borderId="0">
      <protection hidden="1"/>
    </xf>
    <xf numFmtId="195" fontId="65" fillId="27" borderId="0">
      <protection hidden="1"/>
    </xf>
    <xf numFmtId="0" fontId="24" fillId="23" borderId="0" applyNumberFormat="0" applyFont="0" applyFill="0" applyBorder="0" applyProtection="0">
      <alignment horizontal="left"/>
    </xf>
    <xf numFmtId="47" fontId="66" fillId="0" borderId="0" applyFill="0">
      <alignment horizontal="center"/>
    </xf>
    <xf numFmtId="14" fontId="66" fillId="0" borderId="0" applyFill="0" applyBorder="0">
      <alignment horizontal="center"/>
    </xf>
    <xf numFmtId="14" fontId="23" fillId="0" borderId="0" applyFill="0" applyBorder="0" applyAlignment="0"/>
    <xf numFmtId="14" fontId="23" fillId="0" borderId="0" applyFill="0" applyBorder="0" applyAlignment="0"/>
    <xf numFmtId="196" fontId="66" fillId="0" borderId="0" applyFill="0">
      <alignment horizontal="center"/>
    </xf>
    <xf numFmtId="171" fontId="27" fillId="0" borderId="0"/>
    <xf numFmtId="171" fontId="29" fillId="0" borderId="0"/>
    <xf numFmtId="171" fontId="27" fillId="0" borderId="0"/>
    <xf numFmtId="171" fontId="27" fillId="0" borderId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68" fillId="0" borderId="0" applyNumberFormat="0" applyAlignment="0">
      <alignment horizontal="left"/>
    </xf>
    <xf numFmtId="197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2" fontId="69" fillId="0" borderId="0" applyProtection="0"/>
    <xf numFmtId="0" fontId="70" fillId="0" borderId="0">
      <alignment horizontal="left"/>
    </xf>
    <xf numFmtId="0" fontId="71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0" fontId="72" fillId="0" borderId="0">
      <alignment horizontal="left"/>
    </xf>
    <xf numFmtId="198" fontId="73" fillId="0" borderId="0">
      <alignment horizontal="right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Continuous" vertical="justify" wrapText="1"/>
    </xf>
    <xf numFmtId="0" fontId="74" fillId="0" borderId="13" applyFont="0" applyFill="0" applyBorder="0">
      <alignment horizontal="centerContinuous" vertical="justify" wrapText="1"/>
    </xf>
    <xf numFmtId="0" fontId="74" fillId="0" borderId="13" applyFont="0" applyFill="0" applyBorder="0">
      <alignment horizontal="centerContinuous" vertical="justify" wrapText="1"/>
    </xf>
    <xf numFmtId="0" fontId="57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21" fillId="0" borderId="0" applyFont="0" applyFill="0" applyBorder="0">
      <alignment vertical="justify" wrapText="1"/>
    </xf>
    <xf numFmtId="38" fontId="75" fillId="23" borderId="0" applyNumberFormat="0" applyBorder="0" applyAlignment="0" applyProtection="0"/>
    <xf numFmtId="38" fontId="75" fillId="23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6" fillId="0" borderId="0">
      <alignment horizontal="left"/>
    </xf>
    <xf numFmtId="0" fontId="77" fillId="0" borderId="16" applyNumberFormat="0" applyAlignment="0" applyProtection="0">
      <alignment horizontal="left" vertical="center"/>
    </xf>
    <xf numFmtId="0" fontId="77" fillId="0" borderId="2">
      <alignment horizontal="left" vertical="center"/>
    </xf>
    <xf numFmtId="199" fontId="78" fillId="25" borderId="0">
      <alignment horizontal="left" vertical="top"/>
    </xf>
    <xf numFmtId="0" fontId="79" fillId="0" borderId="12">
      <alignment horizontal="left" vertical="top"/>
    </xf>
    <xf numFmtId="0" fontId="79" fillId="0" borderId="12">
      <alignment horizontal="left" vertical="top"/>
    </xf>
    <xf numFmtId="0" fontId="80" fillId="0" borderId="0">
      <alignment horizontal="left"/>
    </xf>
    <xf numFmtId="0" fontId="79" fillId="0" borderId="12">
      <alignment horizontal="left" vertical="top"/>
    </xf>
    <xf numFmtId="0" fontId="79" fillId="0" borderId="12">
      <alignment horizontal="left" vertical="top"/>
    </xf>
    <xf numFmtId="0" fontId="79" fillId="0" borderId="12">
      <alignment horizontal="left" vertical="top"/>
    </xf>
    <xf numFmtId="0" fontId="79" fillId="0" borderId="12">
      <alignment horizontal="left" vertical="top"/>
    </xf>
    <xf numFmtId="0" fontId="81" fillId="0" borderId="12">
      <alignment horizontal="left" vertical="top"/>
    </xf>
    <xf numFmtId="0" fontId="81" fillId="0" borderId="12">
      <alignment horizontal="left" vertical="top"/>
    </xf>
    <xf numFmtId="0" fontId="82" fillId="0" borderId="0">
      <alignment horizontal="left"/>
    </xf>
    <xf numFmtId="0" fontId="82" fillId="0" borderId="0">
      <alignment horizontal="left"/>
    </xf>
    <xf numFmtId="0" fontId="83" fillId="0" borderId="12">
      <alignment horizontal="left" vertical="top"/>
    </xf>
    <xf numFmtId="0" fontId="83" fillId="0" borderId="12">
      <alignment horizontal="left" vertical="top"/>
    </xf>
    <xf numFmtId="0" fontId="83" fillId="0" borderId="12">
      <alignment horizontal="left" vertical="top"/>
    </xf>
    <xf numFmtId="0" fontId="83" fillId="0" borderId="12">
      <alignment horizontal="left" vertical="top"/>
    </xf>
    <xf numFmtId="0" fontId="84" fillId="0" borderId="0">
      <alignment horizontal="left"/>
    </xf>
    <xf numFmtId="0" fontId="84" fillId="0" borderId="0">
      <alignment horizontal="left"/>
    </xf>
    <xf numFmtId="200" fontId="85" fillId="0" borderId="20">
      <alignment horizontal="left"/>
    </xf>
    <xf numFmtId="201" fontId="42" fillId="0" borderId="10">
      <alignment horizontal="left"/>
    </xf>
    <xf numFmtId="0" fontId="86" fillId="0" borderId="21">
      <alignment horizontal="right"/>
    </xf>
    <xf numFmtId="0" fontId="85" fillId="1" borderId="10">
      <alignment horizontal="left"/>
    </xf>
    <xf numFmtId="0" fontId="87" fillId="0" borderId="0" applyProtection="0"/>
    <xf numFmtId="0" fontId="77" fillId="0" borderId="0" applyProtection="0"/>
    <xf numFmtId="202" fontId="48" fillId="0" borderId="0" applyFill="0" applyBorder="0" applyAlignment="0" applyProtection="0"/>
    <xf numFmtId="202" fontId="49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20" fillId="25" borderId="0">
      <alignment horizontal="left" wrapText="1"/>
    </xf>
    <xf numFmtId="1" fontId="90" fillId="0" borderId="0" applyFont="0" applyFill="0" applyBorder="0" applyAlignment="0" applyProtection="0"/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91" fillId="25" borderId="13" applyNumberFormat="0" applyBorder="0" applyAlignment="0" applyProtection="0"/>
    <xf numFmtId="1" fontId="16" fillId="0" borderId="0" applyFont="0" applyFill="0" applyBorder="0" applyAlignment="0" applyProtection="0"/>
    <xf numFmtId="38" fontId="92" fillId="0" borderId="0"/>
    <xf numFmtId="38" fontId="93" fillId="0" borderId="0"/>
    <xf numFmtId="38" fontId="94" fillId="0" borderId="0"/>
    <xf numFmtId="38" fontId="95" fillId="0" borderId="0"/>
    <xf numFmtId="0" fontId="73" fillId="0" borderId="0"/>
    <xf numFmtId="0" fontId="73" fillId="0" borderId="0"/>
    <xf numFmtId="0" fontId="73" fillId="0" borderId="0"/>
    <xf numFmtId="0" fontId="55" fillId="0" borderId="0" applyNumberFormat="0" applyFont="0" applyFill="0" applyBorder="0" applyProtection="0">
      <alignment horizontal="left" vertical="center"/>
    </xf>
    <xf numFmtId="178" fontId="96" fillId="0" borderId="19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203" fontId="50" fillId="0" borderId="0" applyFont="0" applyFill="0" applyBorder="0" applyAlignment="0" applyProtection="0"/>
    <xf numFmtId="204" fontId="97" fillId="0" borderId="0" applyFont="0" applyFill="0" applyBorder="0" applyAlignment="0" applyProtection="0"/>
    <xf numFmtId="205" fontId="97" fillId="0" borderId="0" applyFont="0" applyFill="0" applyBorder="0" applyAlignment="0" applyProtection="0"/>
    <xf numFmtId="0" fontId="98" fillId="0" borderId="9"/>
    <xf numFmtId="206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206" fontId="97" fillId="0" borderId="0" applyFont="0" applyFill="0" applyBorder="0" applyAlignment="0" applyProtection="0"/>
    <xf numFmtId="207" fontId="97" fillId="0" borderId="0" applyFont="0" applyFill="0" applyBorder="0" applyAlignment="0" applyProtection="0"/>
    <xf numFmtId="17" fontId="100" fillId="0" borderId="0" applyFill="0" applyBorder="0">
      <alignment horizontal="center"/>
    </xf>
    <xf numFmtId="208" fontId="21" fillId="0" borderId="0" applyFill="0" applyBorder="0">
      <alignment horizontal="center"/>
    </xf>
    <xf numFmtId="208" fontId="21" fillId="0" borderId="0" applyFill="0" applyBorder="0">
      <alignment horizontal="center"/>
    </xf>
    <xf numFmtId="209" fontId="21" fillId="0" borderId="0" applyFont="0" applyFill="0" applyBorder="0"/>
    <xf numFmtId="209" fontId="21" fillId="0" borderId="0" applyFont="0" applyFill="0" applyBorder="0"/>
    <xf numFmtId="210" fontId="21" fillId="0" borderId="0" applyFont="0" applyFill="0" applyBorder="0"/>
    <xf numFmtId="210" fontId="21" fillId="0" borderId="0" applyFont="0" applyFill="0" applyBorder="0"/>
    <xf numFmtId="37" fontId="101" fillId="0" borderId="0"/>
    <xf numFmtId="37" fontId="101" fillId="0" borderId="0"/>
    <xf numFmtId="211" fontId="102" fillId="0" borderId="0"/>
    <xf numFmtId="211" fontId="102" fillId="0" borderId="0"/>
    <xf numFmtId="212" fontId="57" fillId="0" borderId="0" applyFont="0" applyFill="0" applyBorder="0"/>
    <xf numFmtId="213" fontId="21" fillId="0" borderId="0" applyFont="0" applyFill="0" applyBorder="0"/>
    <xf numFmtId="213" fontId="21" fillId="0" borderId="0" applyFont="0" applyFill="0" applyBorder="0"/>
    <xf numFmtId="0" fontId="21" fillId="0" borderId="0"/>
    <xf numFmtId="0" fontId="17" fillId="0" borderId="0"/>
    <xf numFmtId="0" fontId="103" fillId="0" borderId="0"/>
    <xf numFmtId="0" fontId="17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" fillId="0" borderId="0"/>
    <xf numFmtId="0" fontId="17" fillId="0" borderId="0"/>
    <xf numFmtId="0" fontId="21" fillId="0" borderId="0"/>
    <xf numFmtId="0" fontId="91" fillId="0" borderId="0"/>
    <xf numFmtId="0" fontId="91" fillId="0" borderId="0"/>
    <xf numFmtId="0" fontId="91" fillId="0" borderId="0"/>
    <xf numFmtId="0" fontId="21" fillId="0" borderId="0"/>
    <xf numFmtId="0" fontId="104" fillId="0" borderId="0"/>
    <xf numFmtId="0" fontId="21" fillId="0" borderId="0"/>
    <xf numFmtId="0" fontId="21" fillId="0" borderId="0"/>
    <xf numFmtId="0" fontId="103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03" fillId="0" borderId="0"/>
    <xf numFmtId="0" fontId="3" fillId="0" borderId="0"/>
    <xf numFmtId="0" fontId="103" fillId="0" borderId="0"/>
    <xf numFmtId="0" fontId="17" fillId="0" borderId="0"/>
    <xf numFmtId="0" fontId="17" fillId="0" borderId="0"/>
    <xf numFmtId="0" fontId="103" fillId="0" borderId="0"/>
    <xf numFmtId="0" fontId="21" fillId="0" borderId="0"/>
    <xf numFmtId="0" fontId="23" fillId="0" borderId="0">
      <alignment vertical="top"/>
    </xf>
    <xf numFmtId="0" fontId="21" fillId="0" borderId="0"/>
    <xf numFmtId="0" fontId="16" fillId="0" borderId="0"/>
    <xf numFmtId="0" fontId="21" fillId="0" borderId="0"/>
    <xf numFmtId="0" fontId="17" fillId="0" borderId="0"/>
    <xf numFmtId="0" fontId="16" fillId="0" borderId="0"/>
    <xf numFmtId="0" fontId="21" fillId="0" borderId="0"/>
    <xf numFmtId="176" fontId="103" fillId="0" borderId="0"/>
    <xf numFmtId="176" fontId="21" fillId="0" borderId="0"/>
    <xf numFmtId="0" fontId="17" fillId="0" borderId="0"/>
    <xf numFmtId="0" fontId="21" fillId="0" borderId="0"/>
    <xf numFmtId="214" fontId="21" fillId="0" borderId="0"/>
    <xf numFmtId="176" fontId="21" fillId="0" borderId="0"/>
    <xf numFmtId="214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03" fillId="0" borderId="0"/>
    <xf numFmtId="0" fontId="21" fillId="0" borderId="0"/>
    <xf numFmtId="0" fontId="10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7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6" fillId="0" borderId="0"/>
    <xf numFmtId="0" fontId="21" fillId="0" borderId="0"/>
    <xf numFmtId="0" fontId="17" fillId="0" borderId="0"/>
    <xf numFmtId="0" fontId="56" fillId="0" borderId="0"/>
    <xf numFmtId="0" fontId="106" fillId="0" borderId="0"/>
    <xf numFmtId="0" fontId="17" fillId="0" borderId="0"/>
    <xf numFmtId="215" fontId="21" fillId="0" borderId="0" applyFont="0" applyFill="0" applyBorder="0"/>
    <xf numFmtId="215" fontId="21" fillId="0" borderId="0" applyFont="0" applyFill="0" applyBorder="0"/>
    <xf numFmtId="216" fontId="21" fillId="0" borderId="0"/>
    <xf numFmtId="216" fontId="21" fillId="0" borderId="0"/>
    <xf numFmtId="217" fontId="21" fillId="0" borderId="0" applyFont="0" applyFill="0" applyBorder="0">
      <alignment vertical="justify" wrapText="1"/>
    </xf>
    <xf numFmtId="217" fontId="21" fillId="0" borderId="0" applyFont="0" applyFill="0" applyBorder="0">
      <alignment vertical="justify" wrapText="1"/>
    </xf>
    <xf numFmtId="0" fontId="107" fillId="0" borderId="0"/>
    <xf numFmtId="199" fontId="90" fillId="0" borderId="14" applyFont="0" applyFill="0" applyBorder="0" applyAlignment="0" applyProtection="0"/>
    <xf numFmtId="0" fontId="108" fillId="0" borderId="0">
      <alignment horizontal="left"/>
    </xf>
    <xf numFmtId="0" fontId="50" fillId="26" borderId="0" applyFill="0" applyBorder="0" applyAlignment="0" applyProtection="0">
      <protection locked="0"/>
    </xf>
    <xf numFmtId="0" fontId="51" fillId="26" borderId="0" applyFill="0" applyBorder="0" applyAlignment="0" applyProtection="0">
      <protection locked="0"/>
    </xf>
    <xf numFmtId="0" fontId="51" fillId="26" borderId="0" applyFill="0" applyBorder="0" applyAlignment="0" applyProtection="0">
      <protection locked="0"/>
    </xf>
    <xf numFmtId="218" fontId="50" fillId="26" borderId="0" applyFill="0" applyBorder="0" applyAlignment="0" applyProtection="0">
      <protection locked="0"/>
    </xf>
    <xf numFmtId="218" fontId="50" fillId="26" borderId="0" applyFill="0" applyBorder="0" applyAlignment="0" applyProtection="0">
      <protection locked="0"/>
    </xf>
    <xf numFmtId="219" fontId="50" fillId="26" borderId="0" applyFill="0" applyBorder="0" applyAlignment="0" applyProtection="0">
      <protection locked="0"/>
    </xf>
    <xf numFmtId="0" fontId="50" fillId="26" borderId="0" applyFill="0" applyBorder="0" applyAlignment="0" applyProtection="0">
      <protection locked="0"/>
    </xf>
    <xf numFmtId="0" fontId="50" fillId="26" borderId="0" applyFill="0" applyBorder="0" applyAlignment="0" applyProtection="0">
      <protection locked="0"/>
    </xf>
    <xf numFmtId="220" fontId="16" fillId="0" borderId="0" applyFont="0" applyFill="0" applyBorder="0" applyAlignment="0" applyProtection="0"/>
    <xf numFmtId="221" fontId="50" fillId="26" borderId="0" applyFill="0" applyBorder="0" applyAlignment="0" applyProtection="0">
      <alignment vertical="top"/>
    </xf>
    <xf numFmtId="221" fontId="51" fillId="26" borderId="0" applyFill="0" applyBorder="0" applyAlignment="0" applyProtection="0">
      <alignment vertical="top"/>
    </xf>
    <xf numFmtId="221" fontId="51" fillId="26" borderId="0" applyFill="0" applyBorder="0" applyAlignment="0" applyProtection="0">
      <alignment vertical="top"/>
    </xf>
    <xf numFmtId="5" fontId="50" fillId="26" borderId="0" applyFill="0" applyBorder="0" applyAlignment="0" applyProtection="0">
      <alignment vertical="top"/>
    </xf>
    <xf numFmtId="5" fontId="50" fillId="26" borderId="0" applyFill="0" applyBorder="0" applyAlignment="0" applyProtection="0">
      <alignment vertical="top"/>
    </xf>
    <xf numFmtId="221" fontId="50" fillId="26" borderId="0" applyFill="0" applyBorder="0" applyAlignment="0" applyProtection="0">
      <alignment vertical="top"/>
    </xf>
    <xf numFmtId="221" fontId="50" fillId="26" borderId="0" applyFill="0" applyBorder="0" applyAlignment="0" applyProtection="0">
      <alignment vertical="top"/>
    </xf>
    <xf numFmtId="222" fontId="50" fillId="0" borderId="0" applyFill="0" applyBorder="0" applyAlignment="0" applyProtection="0"/>
    <xf numFmtId="222" fontId="51" fillId="0" borderId="0" applyFill="0" applyBorder="0" applyAlignment="0" applyProtection="0"/>
    <xf numFmtId="222" fontId="51" fillId="0" borderId="0" applyFill="0" applyBorder="0" applyAlignment="0" applyProtection="0"/>
    <xf numFmtId="170" fontId="50" fillId="0" borderId="0" applyFill="0" applyBorder="0" applyAlignment="0" applyProtection="0"/>
    <xf numFmtId="170" fontId="50" fillId="0" borderId="0" applyFill="0" applyBorder="0" applyAlignment="0" applyProtection="0"/>
    <xf numFmtId="222" fontId="50" fillId="0" borderId="0" applyFill="0" applyBorder="0" applyAlignment="0" applyProtection="0"/>
    <xf numFmtId="222" fontId="50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37" fontId="33" fillId="0" borderId="0"/>
    <xf numFmtId="167" fontId="16" fillId="0" borderId="0" applyFont="0" applyFill="0" applyBorder="0" applyAlignment="0" applyProtection="0"/>
    <xf numFmtId="223" fontId="69" fillId="0" borderId="0" applyFont="0" applyFill="0" applyBorder="0" applyAlignment="0" applyProtection="0"/>
    <xf numFmtId="0" fontId="16" fillId="0" borderId="0">
      <alignment vertical="justify"/>
    </xf>
    <xf numFmtId="0" fontId="16" fillId="0" borderId="0">
      <alignment vertical="justify"/>
    </xf>
    <xf numFmtId="1" fontId="16" fillId="0" borderId="7" applyNumberFormat="0" applyFill="0" applyAlignment="0" applyProtection="0">
      <alignment horizontal="center" vertical="center"/>
    </xf>
    <xf numFmtId="1" fontId="16" fillId="0" borderId="7" applyNumberFormat="0" applyFill="0" applyAlignment="0" applyProtection="0">
      <alignment horizontal="center" vertical="center"/>
    </xf>
    <xf numFmtId="0" fontId="109" fillId="4" borderId="0"/>
    <xf numFmtId="224" fontId="35" fillId="0" borderId="0" applyNumberFormat="0" applyFill="0" applyBorder="0" applyAlignment="0" applyProtection="0">
      <alignment horizontal="left"/>
    </xf>
    <xf numFmtId="0" fontId="71" fillId="0" borderId="22">
      <alignment vertical="center"/>
    </xf>
    <xf numFmtId="4" fontId="110" fillId="15" borderId="23" applyNumberFormat="0" applyProtection="0">
      <alignment vertical="center"/>
    </xf>
    <xf numFmtId="4" fontId="111" fillId="5" borderId="23" applyNumberFormat="0" applyProtection="0">
      <alignment vertical="center"/>
    </xf>
    <xf numFmtId="4" fontId="110" fillId="5" borderId="23" applyNumberFormat="0" applyProtection="0">
      <alignment horizontal="left" vertical="center" indent="1"/>
    </xf>
    <xf numFmtId="0" fontId="110" fillId="5" borderId="23" applyNumberFormat="0" applyProtection="0">
      <alignment horizontal="left" vertical="top" indent="1"/>
    </xf>
    <xf numFmtId="4" fontId="110" fillId="28" borderId="0" applyNumberFormat="0" applyProtection="0">
      <alignment horizontal="left" vertical="center" indent="1"/>
    </xf>
    <xf numFmtId="4" fontId="23" fillId="9" borderId="23" applyNumberFormat="0" applyProtection="0">
      <alignment horizontal="right" vertical="center"/>
    </xf>
    <xf numFmtId="4" fontId="23" fillId="9" borderId="23" applyNumberFormat="0" applyProtection="0">
      <alignment horizontal="right" vertical="center"/>
    </xf>
    <xf numFmtId="4" fontId="23" fillId="8" borderId="23" applyNumberFormat="0" applyProtection="0">
      <alignment horizontal="right" vertical="center"/>
    </xf>
    <xf numFmtId="4" fontId="23" fillId="8" borderId="23" applyNumberFormat="0" applyProtection="0">
      <alignment horizontal="right" vertical="center"/>
    </xf>
    <xf numFmtId="4" fontId="23" fillId="29" borderId="23" applyNumberFormat="0" applyProtection="0">
      <alignment horizontal="right" vertical="center"/>
    </xf>
    <xf numFmtId="4" fontId="23" fillId="29" borderId="23" applyNumberFormat="0" applyProtection="0">
      <alignment horizontal="right" vertical="center"/>
    </xf>
    <xf numFmtId="4" fontId="23" fillId="17" borderId="23" applyNumberFormat="0" applyProtection="0">
      <alignment horizontal="right" vertical="center"/>
    </xf>
    <xf numFmtId="4" fontId="23" fillId="17" borderId="23" applyNumberFormat="0" applyProtection="0">
      <alignment horizontal="right" vertical="center"/>
    </xf>
    <xf numFmtId="4" fontId="23" fillId="22" borderId="23" applyNumberFormat="0" applyProtection="0">
      <alignment horizontal="right" vertical="center"/>
    </xf>
    <xf numFmtId="4" fontId="23" fillId="22" borderId="23" applyNumberFormat="0" applyProtection="0">
      <alignment horizontal="right" vertical="center"/>
    </xf>
    <xf numFmtId="4" fontId="23" fillId="19" borderId="23" applyNumberFormat="0" applyProtection="0">
      <alignment horizontal="right" vertical="center"/>
    </xf>
    <xf numFmtId="4" fontId="23" fillId="19" borderId="23" applyNumberFormat="0" applyProtection="0">
      <alignment horizontal="right" vertical="center"/>
    </xf>
    <xf numFmtId="4" fontId="23" fillId="30" borderId="23" applyNumberFormat="0" applyProtection="0">
      <alignment horizontal="right" vertical="center"/>
    </xf>
    <xf numFmtId="4" fontId="23" fillId="30" borderId="23" applyNumberFormat="0" applyProtection="0">
      <alignment horizontal="right" vertical="center"/>
    </xf>
    <xf numFmtId="4" fontId="23" fillId="31" borderId="23" applyNumberFormat="0" applyProtection="0">
      <alignment horizontal="right" vertical="center"/>
    </xf>
    <xf numFmtId="4" fontId="23" fillId="31" borderId="23" applyNumberFormat="0" applyProtection="0">
      <alignment horizontal="right" vertical="center"/>
    </xf>
    <xf numFmtId="4" fontId="23" fillId="16" borderId="23" applyNumberFormat="0" applyProtection="0">
      <alignment horizontal="right" vertical="center"/>
    </xf>
    <xf numFmtId="4" fontId="23" fillId="16" borderId="23" applyNumberFormat="0" applyProtection="0">
      <alignment horizontal="right" vertical="center"/>
    </xf>
    <xf numFmtId="4" fontId="110" fillId="32" borderId="24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112" fillId="34" borderId="0" applyNumberFormat="0" applyProtection="0">
      <alignment horizontal="left" vertical="center" indent="1"/>
    </xf>
    <xf numFmtId="4" fontId="23" fillId="35" borderId="23" applyNumberFormat="0" applyProtection="0">
      <alignment horizontal="right" vertical="center"/>
    </xf>
    <xf numFmtId="4" fontId="23" fillId="35" borderId="23" applyNumberFormat="0" applyProtection="0">
      <alignment horizontal="right" vertical="center"/>
    </xf>
    <xf numFmtId="4" fontId="23" fillId="33" borderId="0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28" borderId="0" applyNumberFormat="0" applyProtection="0">
      <alignment horizontal="left" vertical="center" indent="1"/>
    </xf>
    <xf numFmtId="4" fontId="23" fillId="28" borderId="0" applyNumberFormat="0" applyProtection="0">
      <alignment horizontal="left" vertical="center" indent="1"/>
    </xf>
    <xf numFmtId="0" fontId="16" fillId="34" borderId="23" applyNumberFormat="0" applyProtection="0">
      <alignment horizontal="left" vertical="center" indent="1"/>
    </xf>
    <xf numFmtId="0" fontId="16" fillId="34" borderId="23" applyNumberFormat="0" applyProtection="0">
      <alignment horizontal="left" vertical="top" indent="1"/>
    </xf>
    <xf numFmtId="0" fontId="16" fillId="28" borderId="23" applyNumberFormat="0" applyProtection="0">
      <alignment horizontal="left" vertical="center" indent="1"/>
    </xf>
    <xf numFmtId="0" fontId="16" fillId="28" borderId="23" applyNumberFormat="0" applyProtection="0">
      <alignment horizontal="left" vertical="top" indent="1"/>
    </xf>
    <xf numFmtId="0" fontId="16" fillId="36" borderId="23" applyNumberFormat="0" applyProtection="0">
      <alignment horizontal="left" vertical="center" indent="1"/>
    </xf>
    <xf numFmtId="0" fontId="16" fillId="36" borderId="23" applyNumberFormat="0" applyProtection="0">
      <alignment horizontal="left" vertical="top" indent="1"/>
    </xf>
    <xf numFmtId="0" fontId="16" fillId="3" borderId="23" applyNumberFormat="0" applyProtection="0">
      <alignment horizontal="left" vertical="center" indent="1"/>
    </xf>
    <xf numFmtId="0" fontId="16" fillId="3" borderId="23" applyNumberFormat="0" applyProtection="0">
      <alignment horizontal="left" vertical="top" indent="1"/>
    </xf>
    <xf numFmtId="4" fontId="23" fillId="25" borderId="23" applyNumberFormat="0" applyProtection="0">
      <alignment vertical="center"/>
    </xf>
    <xf numFmtId="4" fontId="23" fillId="25" borderId="23" applyNumberFormat="0" applyProtection="0">
      <alignment vertical="center"/>
    </xf>
    <xf numFmtId="4" fontId="113" fillId="25" borderId="23" applyNumberFormat="0" applyProtection="0">
      <alignment vertical="center"/>
    </xf>
    <xf numFmtId="4" fontId="23" fillId="25" borderId="23" applyNumberFormat="0" applyProtection="0">
      <alignment horizontal="left" vertical="center" indent="1"/>
    </xf>
    <xf numFmtId="4" fontId="23" fillId="25" borderId="23" applyNumberFormat="0" applyProtection="0">
      <alignment horizontal="left" vertical="center" indent="1"/>
    </xf>
    <xf numFmtId="0" fontId="23" fillId="25" borderId="23" applyNumberFormat="0" applyProtection="0">
      <alignment horizontal="left" vertical="top" indent="1"/>
    </xf>
    <xf numFmtId="0" fontId="23" fillId="25" borderId="23" applyNumberFormat="0" applyProtection="0">
      <alignment horizontal="left" vertical="top" indent="1"/>
    </xf>
    <xf numFmtId="4" fontId="23" fillId="33" borderId="23" applyNumberFormat="0" applyProtection="0">
      <alignment horizontal="right" vertical="center"/>
    </xf>
    <xf numFmtId="4" fontId="23" fillId="33" borderId="23" applyNumberFormat="0" applyProtection="0">
      <alignment horizontal="right" vertical="center"/>
    </xf>
    <xf numFmtId="4" fontId="113" fillId="33" borderId="23" applyNumberFormat="0" applyProtection="0">
      <alignment horizontal="right" vertical="center"/>
    </xf>
    <xf numFmtId="4" fontId="23" fillId="35" borderId="23" applyNumberFormat="0" applyProtection="0">
      <alignment horizontal="left" vertical="center" indent="1"/>
    </xf>
    <xf numFmtId="4" fontId="23" fillId="35" borderId="23" applyNumberFormat="0" applyProtection="0">
      <alignment horizontal="left" vertical="center" indent="1"/>
    </xf>
    <xf numFmtId="0" fontId="23" fillId="28" borderId="23" applyNumberFormat="0" applyProtection="0">
      <alignment horizontal="left" vertical="top" indent="1"/>
    </xf>
    <xf numFmtId="0" fontId="23" fillId="28" borderId="23" applyNumberFormat="0" applyProtection="0">
      <alignment horizontal="left" vertical="top" indent="1"/>
    </xf>
    <xf numFmtId="4" fontId="114" fillId="37" borderId="0" applyNumberFormat="0" applyProtection="0">
      <alignment horizontal="left" vertical="center" indent="1"/>
    </xf>
    <xf numFmtId="4" fontId="115" fillId="33" borderId="23" applyNumberFormat="0" applyProtection="0">
      <alignment horizontal="right" vertical="center"/>
    </xf>
    <xf numFmtId="38" fontId="55" fillId="0" borderId="0" applyNumberFormat="0" applyFont="0" applyFill="0" applyBorder="0" applyAlignment="0"/>
    <xf numFmtId="0" fontId="116" fillId="0" borderId="0">
      <alignment horizontal="left"/>
    </xf>
    <xf numFmtId="0" fontId="55" fillId="0" borderId="17" applyAlignment="0">
      <alignment horizontal="centerContinuous"/>
    </xf>
    <xf numFmtId="0" fontId="44" fillId="0" borderId="0"/>
    <xf numFmtId="3" fontId="117" fillId="5" borderId="13">
      <alignment horizontal="left" vertical="top" wrapText="1"/>
      <protection locked="0"/>
    </xf>
    <xf numFmtId="3" fontId="117" fillId="5" borderId="13">
      <alignment horizontal="left" vertical="top" wrapText="1"/>
      <protection locked="0"/>
    </xf>
    <xf numFmtId="3" fontId="117" fillId="5" borderId="13">
      <alignment horizontal="left" vertical="top" wrapText="1"/>
      <protection locked="0"/>
    </xf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98" fillId="0" borderId="0"/>
    <xf numFmtId="0" fontId="118" fillId="25" borderId="0">
      <alignment wrapText="1"/>
    </xf>
    <xf numFmtId="40" fontId="119" fillId="0" borderId="0" applyBorder="0">
      <alignment horizontal="right"/>
    </xf>
    <xf numFmtId="0" fontId="120" fillId="0" borderId="0">
      <alignment horizontal="left"/>
    </xf>
    <xf numFmtId="0" fontId="72" fillId="0" borderId="0">
      <alignment horizontal="left"/>
    </xf>
    <xf numFmtId="0" fontId="82" fillId="0" borderId="0"/>
    <xf numFmtId="0" fontId="82" fillId="0" borderId="0"/>
    <xf numFmtId="0" fontId="80" fillId="0" borderId="0"/>
    <xf numFmtId="0" fontId="72" fillId="0" borderId="0"/>
    <xf numFmtId="0" fontId="121" fillId="0" borderId="0" applyNumberFormat="0" applyFill="0" applyBorder="0" applyAlignment="0" applyProtection="0"/>
    <xf numFmtId="0" fontId="122" fillId="0" borderId="0"/>
    <xf numFmtId="0" fontId="122" fillId="0" borderId="0"/>
    <xf numFmtId="0" fontId="123" fillId="0" borderId="0" applyNumberFormat="0" applyFill="0" applyBorder="0" applyAlignment="0" applyProtection="0"/>
    <xf numFmtId="0" fontId="124" fillId="0" borderId="0"/>
    <xf numFmtId="0" fontId="124" fillId="0" borderId="0"/>
    <xf numFmtId="0" fontId="122" fillId="0" borderId="0"/>
    <xf numFmtId="0" fontId="122" fillId="0" borderId="0"/>
    <xf numFmtId="49" fontId="23" fillId="0" borderId="0" applyFill="0" applyBorder="0" applyAlignment="0"/>
    <xf numFmtId="49" fontId="23" fillId="0" borderId="0" applyFill="0" applyBorder="0" applyAlignment="0"/>
    <xf numFmtId="0" fontId="16" fillId="0" borderId="0" applyFill="0" applyBorder="0" applyAlignment="0"/>
    <xf numFmtId="225" fontId="16" fillId="0" borderId="0" applyFill="0" applyBorder="0" applyAlignment="0"/>
    <xf numFmtId="0" fontId="121" fillId="0" borderId="0" applyNumberFormat="0" applyFill="0" applyBorder="0" applyAlignment="0" applyProtection="0"/>
    <xf numFmtId="0" fontId="117" fillId="2" borderId="13">
      <alignment horizontal="left" vertical="top" wrapText="1"/>
    </xf>
    <xf numFmtId="0" fontId="125" fillId="0" borderId="0">
      <alignment horizontal="center" vertical="top"/>
    </xf>
    <xf numFmtId="40" fontId="126" fillId="0" borderId="0"/>
    <xf numFmtId="0" fontId="127" fillId="0" borderId="0" applyAlignment="0" applyProtection="0"/>
    <xf numFmtId="0" fontId="28" fillId="0" borderId="0">
      <alignment vertical="center"/>
    </xf>
    <xf numFmtId="0" fontId="128" fillId="0" borderId="0" applyNumberFormat="0" applyFill="0" applyBorder="0" applyAlignment="0" applyProtection="0"/>
    <xf numFmtId="0" fontId="124" fillId="0" borderId="0"/>
    <xf numFmtId="0" fontId="122" fillId="0" borderId="0"/>
    <xf numFmtId="0" fontId="129" fillId="0" borderId="0"/>
    <xf numFmtId="6" fontId="44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16" fillId="0" borderId="0">
      <alignment horizontal="centerContinuous" vertical="center"/>
    </xf>
    <xf numFmtId="0" fontId="16" fillId="0" borderId="0">
      <alignment horizontal="centerContinuous" vertical="center"/>
    </xf>
    <xf numFmtId="0" fontId="97" fillId="0" borderId="0" applyNumberFormat="0" applyFont="0" applyFill="0" applyBorder="0" applyProtection="0">
      <alignment horizontal="center" vertical="center" wrapText="1"/>
    </xf>
    <xf numFmtId="0" fontId="130" fillId="26" borderId="25" applyNumberFormat="0" applyAlignment="0" applyProtection="0"/>
    <xf numFmtId="0" fontId="131" fillId="38" borderId="25" applyNumberFormat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/>
    <xf numFmtId="167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73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38" fontId="16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6" fillId="0" borderId="0" applyFont="0" applyFill="0" applyBorder="0" applyAlignment="0" applyProtection="0"/>
    <xf numFmtId="9" fontId="27" fillId="0" borderId="0" applyFill="0" applyBorder="0" applyAlignment="0" applyProtection="0"/>
    <xf numFmtId="166" fontId="27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1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39" borderId="26" applyNumberFormat="0" applyAlignment="0" applyProtection="0"/>
    <xf numFmtId="0" fontId="141" fillId="39" borderId="26" applyNumberFormat="0" applyAlignment="0" applyProtection="0"/>
    <xf numFmtId="0" fontId="132" fillId="0" borderId="27" applyNumberFormat="0" applyFill="0" applyAlignment="0" applyProtection="0"/>
    <xf numFmtId="0" fontId="142" fillId="0" borderId="28" applyNumberFormat="0" applyFill="0" applyAlignment="0" applyProtection="0"/>
    <xf numFmtId="42" fontId="143" fillId="0" borderId="0" applyFont="0" applyFill="0" applyBorder="0" applyAlignment="0" applyProtection="0"/>
    <xf numFmtId="44" fontId="143" fillId="0" borderId="0" applyFont="0" applyFill="0" applyBorder="0" applyAlignment="0" applyProtection="0"/>
    <xf numFmtId="0" fontId="144" fillId="14" borderId="0" applyNumberFormat="0" applyBorder="0" applyAlignment="0" applyProtection="0"/>
    <xf numFmtId="0" fontId="145" fillId="11" borderId="0" applyNumberFormat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9" fontId="147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03" fillId="0" borderId="0"/>
    <xf numFmtId="0" fontId="27" fillId="0" borderId="0"/>
    <xf numFmtId="0" fontId="103" fillId="0" borderId="0"/>
    <xf numFmtId="0" fontId="8" fillId="0" borderId="0"/>
    <xf numFmtId="0" fontId="148" fillId="15" borderId="25" applyNumberFormat="0" applyAlignment="0" applyProtection="0"/>
    <xf numFmtId="0" fontId="149" fillId="12" borderId="25" applyNumberFormat="0" applyAlignment="0" applyProtection="0"/>
    <xf numFmtId="0" fontId="150" fillId="15" borderId="0" applyNumberFormat="0" applyBorder="0" applyAlignment="0" applyProtection="0"/>
    <xf numFmtId="0" fontId="151" fillId="15" borderId="0" applyNumberFormat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2" fillId="0" borderId="29" applyNumberFormat="0" applyFill="0" applyAlignment="0" applyProtection="0"/>
    <xf numFmtId="0" fontId="153" fillId="0" borderId="30" applyNumberFormat="0" applyFill="0" applyAlignment="0" applyProtection="0"/>
    <xf numFmtId="0" fontId="154" fillId="13" borderId="0" applyNumberFormat="0" applyBorder="0" applyAlignment="0" applyProtection="0"/>
    <xf numFmtId="0" fontId="155" fillId="9" borderId="0" applyNumberFormat="0" applyBorder="0" applyAlignment="0" applyProtection="0"/>
    <xf numFmtId="227" fontId="38" fillId="0" borderId="0" applyFont="0" applyFill="0" applyBorder="0" applyAlignment="0" applyProtection="0"/>
    <xf numFmtId="228" fontId="38" fillId="0" borderId="0" applyFont="0" applyFill="0" applyBorder="0" applyAlignment="0" applyProtection="0"/>
    <xf numFmtId="0" fontId="156" fillId="0" borderId="0" applyFont="0" applyFill="0" applyBorder="0" applyAlignment="0" applyProtection="0"/>
    <xf numFmtId="229" fontId="38" fillId="0" borderId="0" applyFont="0" applyFill="0" applyBorder="0" applyAlignment="0" applyProtection="0"/>
    <xf numFmtId="230" fontId="33" fillId="0" borderId="0" applyFont="0" applyFill="0" applyBorder="0" applyAlignment="0" applyProtection="0"/>
    <xf numFmtId="0" fontId="147" fillId="0" borderId="0"/>
    <xf numFmtId="0" fontId="36" fillId="40" borderId="0" applyNumberFormat="0" applyBorder="0" applyAlignment="0" applyProtection="0"/>
    <xf numFmtId="0" fontId="37" fillId="41" borderId="0" applyNumberFormat="0" applyBorder="0" applyAlignment="0" applyProtection="0"/>
    <xf numFmtId="0" fontId="36" fillId="19" borderId="0" applyNumberFormat="0" applyBorder="0" applyAlignment="0" applyProtection="0"/>
    <xf numFmtId="0" fontId="37" fillId="29" borderId="0" applyNumberFormat="0" applyBorder="0" applyAlignment="0" applyProtection="0"/>
    <xf numFmtId="0" fontId="36" fillId="17" borderId="0" applyNumberFormat="0" applyBorder="0" applyAlignment="0" applyProtection="0"/>
    <xf numFmtId="0" fontId="37" fillId="30" borderId="0" applyNumberFormat="0" applyBorder="0" applyAlignment="0" applyProtection="0"/>
    <xf numFmtId="0" fontId="36" fillId="42" borderId="0" applyNumberFormat="0" applyBorder="0" applyAlignment="0" applyProtection="0"/>
    <xf numFmtId="0" fontId="37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9" borderId="0" applyNumberFormat="0" applyBorder="0" applyAlignment="0" applyProtection="0"/>
    <xf numFmtId="0" fontId="37" fillId="19" borderId="0" applyNumberFormat="0" applyBorder="0" applyAlignment="0" applyProtection="0"/>
    <xf numFmtId="0" fontId="157" fillId="0" borderId="11"/>
    <xf numFmtId="0" fontId="33" fillId="0" borderId="31"/>
    <xf numFmtId="0" fontId="158" fillId="26" borderId="32" applyNumberFormat="0" applyAlignment="0" applyProtection="0"/>
    <xf numFmtId="0" fontId="159" fillId="38" borderId="32" applyNumberFormat="0" applyAlignment="0" applyProtection="0"/>
    <xf numFmtId="0" fontId="50" fillId="10" borderId="33" applyNumberFormat="0" applyFont="0" applyAlignment="0" applyProtection="0"/>
    <xf numFmtId="0" fontId="55" fillId="10" borderId="33" applyNumberFormat="0" applyFont="0" applyAlignment="0" applyProtection="0"/>
    <xf numFmtId="0" fontId="160" fillId="0" borderId="34" applyNumberFormat="0" applyFill="0" applyAlignment="0" applyProtection="0"/>
    <xf numFmtId="0" fontId="161" fillId="0" borderId="35" applyNumberFormat="0" applyFill="0" applyAlignment="0" applyProtection="0"/>
    <xf numFmtId="0" fontId="162" fillId="0" borderId="36" applyNumberFormat="0" applyFill="0" applyAlignment="0" applyProtection="0"/>
    <xf numFmtId="0" fontId="163" fillId="0" borderId="37" applyNumberFormat="0" applyFill="0" applyAlignment="0" applyProtection="0"/>
    <xf numFmtId="0" fontId="164" fillId="0" borderId="38" applyNumberFormat="0" applyFill="0" applyAlignment="0" applyProtection="0"/>
    <xf numFmtId="0" fontId="165" fillId="0" borderId="39" applyNumberFormat="0" applyFill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31" fontId="16" fillId="0" borderId="0" applyFont="0" applyFill="0" applyBorder="0" applyAlignment="0" applyProtection="0"/>
    <xf numFmtId="176" fontId="16" fillId="0" borderId="0" applyFont="0" applyFill="0" applyBorder="0" applyAlignment="0" applyProtection="0"/>
    <xf numFmtId="0" fontId="166" fillId="0" borderId="0"/>
    <xf numFmtId="0" fontId="167" fillId="0" borderId="0"/>
    <xf numFmtId="169" fontId="168" fillId="0" borderId="0" applyFont="0" applyFill="0" applyBorder="0" applyAlignment="0" applyProtection="0"/>
    <xf numFmtId="167" fontId="169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70" fillId="0" borderId="0"/>
    <xf numFmtId="169" fontId="29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171" fillId="0" borderId="0"/>
    <xf numFmtId="0" fontId="29" fillId="0" borderId="11"/>
    <xf numFmtId="231" fontId="169" fillId="0" borderId="0" applyFont="0" applyFill="0" applyBorder="0" applyAlignment="0" applyProtection="0"/>
    <xf numFmtId="176" fontId="169" fillId="0" borderId="0" applyFont="0" applyFill="0" applyBorder="0" applyAlignment="0" applyProtection="0"/>
    <xf numFmtId="214" fontId="44" fillId="0" borderId="0" applyFont="0" applyFill="0" applyBorder="0" applyAlignment="0" applyProtection="0"/>
    <xf numFmtId="16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39" fillId="23" borderId="10">
      <alignment horizontal="centerContinuous" vertical="top"/>
    </xf>
    <xf numFmtId="3" fontId="43" fillId="0" borderId="13"/>
    <xf numFmtId="3" fontId="44" fillId="0" borderId="13"/>
    <xf numFmtId="3" fontId="44" fillId="0" borderId="13"/>
    <xf numFmtId="3" fontId="44" fillId="0" borderId="13"/>
    <xf numFmtId="0" fontId="46" fillId="25" borderId="15">
      <alignment horizontal="center" wrapText="1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" vertical="justify" wrapText="1"/>
    </xf>
    <xf numFmtId="0" fontId="74" fillId="0" borderId="13" applyFont="0" applyFill="0" applyBorder="0">
      <alignment horizontal="centerContinuous" vertical="justify" wrapText="1"/>
    </xf>
    <xf numFmtId="0" fontId="74" fillId="0" borderId="13" applyFont="0" applyFill="0" applyBorder="0">
      <alignment horizontal="centerContinuous" vertical="justify" wrapText="1"/>
    </xf>
    <xf numFmtId="0" fontId="74" fillId="0" borderId="13" applyFont="0" applyFill="0" applyBorder="0">
      <alignment horizontal="centerContinuous" vertical="justify" wrapText="1"/>
    </xf>
    <xf numFmtId="0" fontId="77" fillId="0" borderId="2">
      <alignment horizontal="left" vertical="center"/>
    </xf>
    <xf numFmtId="201" fontId="42" fillId="0" borderId="10">
      <alignment horizontal="left"/>
    </xf>
    <xf numFmtId="0" fontId="85" fillId="1" borderId="10">
      <alignment horizontal="left"/>
    </xf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75" fillId="25" borderId="13" applyNumberFormat="0" applyBorder="0" applyAlignment="0" applyProtection="0"/>
    <xf numFmtId="10" fontId="91" fillId="25" borderId="13" applyNumberFormat="0" applyBorder="0" applyAlignment="0" applyProtection="0"/>
    <xf numFmtId="199" fontId="90" fillId="0" borderId="14" applyFont="0" applyFill="0" applyBorder="0" applyAlignment="0" applyProtection="0"/>
    <xf numFmtId="0" fontId="71" fillId="0" borderId="22">
      <alignment vertical="center"/>
    </xf>
    <xf numFmtId="4" fontId="110" fillId="32" borderId="24" applyNumberFormat="0" applyProtection="0">
      <alignment horizontal="left" vertical="center" indent="1"/>
    </xf>
    <xf numFmtId="3" fontId="117" fillId="5" borderId="13">
      <alignment horizontal="left" vertical="top" wrapText="1"/>
      <protection locked="0"/>
    </xf>
    <xf numFmtId="3" fontId="117" fillId="5" borderId="13">
      <alignment horizontal="left" vertical="top" wrapText="1"/>
      <protection locked="0"/>
    </xf>
    <xf numFmtId="3" fontId="117" fillId="5" borderId="13">
      <alignment horizontal="left" vertical="top" wrapText="1"/>
      <protection locked="0"/>
    </xf>
    <xf numFmtId="0" fontId="117" fillId="2" borderId="13">
      <alignment horizontal="left" vertical="top" wrapText="1"/>
    </xf>
    <xf numFmtId="0" fontId="148" fillId="15" borderId="25" applyNumberFormat="0" applyAlignment="0" applyProtection="0"/>
    <xf numFmtId="9" fontId="17" fillId="0" borderId="0" applyFont="0" applyFill="0" applyBorder="0" applyAlignment="0" applyProtection="0"/>
    <xf numFmtId="0" fontId="23" fillId="25" borderId="45" applyNumberFormat="0" applyProtection="0">
      <alignment horizontal="left" vertical="top" indent="1"/>
    </xf>
    <xf numFmtId="169" fontId="13" fillId="0" borderId="0" applyFont="0" applyFill="0" applyBorder="0" applyAlignment="0" applyProtection="0"/>
    <xf numFmtId="4" fontId="23" fillId="9" borderId="45" applyNumberFormat="0" applyProtection="0">
      <alignment horizontal="right" vertical="center"/>
    </xf>
    <xf numFmtId="4" fontId="113" fillId="33" borderId="45" applyNumberFormat="0" applyProtection="0">
      <alignment horizontal="right" vertical="center"/>
    </xf>
    <xf numFmtId="4" fontId="115" fillId="33" borderId="45" applyNumberFormat="0" applyProtection="0">
      <alignment horizontal="right" vertical="center"/>
    </xf>
    <xf numFmtId="4" fontId="23" fillId="35" borderId="45" applyNumberFormat="0" applyProtection="0">
      <alignment horizontal="left" vertical="center" indent="1"/>
    </xf>
    <xf numFmtId="4" fontId="23" fillId="33" borderId="45" applyNumberFormat="0" applyProtection="0">
      <alignment horizontal="right" vertical="center"/>
    </xf>
    <xf numFmtId="0" fontId="16" fillId="28" borderId="45" applyNumberFormat="0" applyProtection="0">
      <alignment horizontal="left" vertical="top" indent="1"/>
    </xf>
    <xf numFmtId="4" fontId="110" fillId="32" borderId="43" applyNumberFormat="0" applyProtection="0">
      <alignment horizontal="left" vertical="center" indent="1"/>
    </xf>
    <xf numFmtId="0" fontId="71" fillId="0" borderId="42">
      <alignment vertical="center"/>
    </xf>
    <xf numFmtId="0" fontId="149" fillId="12" borderId="46" applyNumberFormat="0" applyAlignment="0" applyProtection="0"/>
    <xf numFmtId="0" fontId="158" fillId="26" borderId="49" applyNumberFormat="0" applyAlignment="0" applyProtection="0"/>
    <xf numFmtId="169" fontId="13" fillId="0" borderId="0" applyFont="0" applyFill="0" applyBorder="0" applyAlignment="0" applyProtection="0"/>
    <xf numFmtId="178" fontId="41" fillId="24" borderId="44"/>
    <xf numFmtId="4" fontId="110" fillId="32" borderId="43" applyNumberFormat="0" applyProtection="0">
      <alignment horizontal="left" vertical="center" indent="1"/>
    </xf>
    <xf numFmtId="0" fontId="71" fillId="0" borderId="42">
      <alignment vertical="center"/>
    </xf>
    <xf numFmtId="178" fontId="96" fillId="0" borderId="44"/>
    <xf numFmtId="4" fontId="111" fillId="5" borderId="45" applyNumberFormat="0" applyProtection="0">
      <alignment vertical="center"/>
    </xf>
    <xf numFmtId="4" fontId="23" fillId="9" borderId="45" applyNumberFormat="0" applyProtection="0">
      <alignment horizontal="right" vertical="center"/>
    </xf>
    <xf numFmtId="4" fontId="23" fillId="8" borderId="45" applyNumberFormat="0" applyProtection="0">
      <alignment horizontal="right" vertical="center"/>
    </xf>
    <xf numFmtId="4" fontId="23" fillId="29" borderId="45" applyNumberFormat="0" applyProtection="0">
      <alignment horizontal="right" vertical="center"/>
    </xf>
    <xf numFmtId="4" fontId="23" fillId="29" borderId="45" applyNumberFormat="0" applyProtection="0">
      <alignment horizontal="right" vertical="center"/>
    </xf>
    <xf numFmtId="4" fontId="23" fillId="22" borderId="45" applyNumberFormat="0" applyProtection="0">
      <alignment horizontal="right" vertical="center"/>
    </xf>
    <xf numFmtId="4" fontId="23" fillId="17" borderId="45" applyNumberFormat="0" applyProtection="0">
      <alignment horizontal="right" vertical="center"/>
    </xf>
    <xf numFmtId="4" fontId="23" fillId="8" borderId="45" applyNumberFormat="0" applyProtection="0">
      <alignment horizontal="right" vertical="center"/>
    </xf>
    <xf numFmtId="4" fontId="23" fillId="19" borderId="45" applyNumberFormat="0" applyProtection="0">
      <alignment horizontal="right" vertical="center"/>
    </xf>
    <xf numFmtId="4" fontId="23" fillId="30" borderId="45" applyNumberFormat="0" applyProtection="0">
      <alignment horizontal="right" vertical="center"/>
    </xf>
    <xf numFmtId="4" fontId="23" fillId="30" borderId="45" applyNumberFormat="0" applyProtection="0">
      <alignment horizontal="right" vertical="center"/>
    </xf>
    <xf numFmtId="4" fontId="23" fillId="31" borderId="45" applyNumberFormat="0" applyProtection="0">
      <alignment horizontal="right" vertical="center"/>
    </xf>
    <xf numFmtId="4" fontId="23" fillId="31" borderId="45" applyNumberFormat="0" applyProtection="0">
      <alignment horizontal="right" vertical="center"/>
    </xf>
    <xf numFmtId="4" fontId="23" fillId="16" borderId="45" applyNumberFormat="0" applyProtection="0">
      <alignment horizontal="right" vertical="center"/>
    </xf>
    <xf numFmtId="4" fontId="23" fillId="16" borderId="45" applyNumberFormat="0" applyProtection="0">
      <alignment horizontal="right" vertical="center"/>
    </xf>
    <xf numFmtId="4" fontId="23" fillId="35" borderId="45" applyNumberFormat="0" applyProtection="0">
      <alignment horizontal="right" vertical="center"/>
    </xf>
    <xf numFmtId="4" fontId="23" fillId="35" borderId="45" applyNumberFormat="0" applyProtection="0">
      <alignment horizontal="right" vertical="center"/>
    </xf>
    <xf numFmtId="0" fontId="16" fillId="34" borderId="45" applyNumberFormat="0" applyProtection="0">
      <alignment horizontal="left" vertical="center" indent="1"/>
    </xf>
    <xf numFmtId="0" fontId="16" fillId="34" borderId="45" applyNumberFormat="0" applyProtection="0">
      <alignment horizontal="left" vertical="top" indent="1"/>
    </xf>
    <xf numFmtId="0" fontId="16" fillId="28" borderId="45" applyNumberFormat="0" applyProtection="0">
      <alignment horizontal="left" vertical="center" indent="1"/>
    </xf>
    <xf numFmtId="0" fontId="16" fillId="36" borderId="45" applyNumberFormat="0" applyProtection="0">
      <alignment horizontal="left" vertical="center" indent="1"/>
    </xf>
    <xf numFmtId="0" fontId="16" fillId="36" borderId="45" applyNumberFormat="0" applyProtection="0">
      <alignment horizontal="left" vertical="top" indent="1"/>
    </xf>
    <xf numFmtId="0" fontId="16" fillId="3" borderId="45" applyNumberFormat="0" applyProtection="0">
      <alignment horizontal="left" vertical="center" indent="1"/>
    </xf>
    <xf numFmtId="0" fontId="16" fillId="3" borderId="45" applyNumberFormat="0" applyProtection="0">
      <alignment horizontal="left" vertical="top" indent="1"/>
    </xf>
    <xf numFmtId="4" fontId="23" fillId="25" borderId="45" applyNumberFormat="0" applyProtection="0">
      <alignment vertical="center"/>
    </xf>
    <xf numFmtId="4" fontId="23" fillId="25" borderId="45" applyNumberFormat="0" applyProtection="0">
      <alignment vertical="center"/>
    </xf>
    <xf numFmtId="4" fontId="113" fillId="25" borderId="45" applyNumberFormat="0" applyProtection="0">
      <alignment vertical="center"/>
    </xf>
    <xf numFmtId="4" fontId="23" fillId="25" borderId="45" applyNumberFormat="0" applyProtection="0">
      <alignment horizontal="left" vertical="center" indent="1"/>
    </xf>
    <xf numFmtId="0" fontId="23" fillId="25" borderId="45" applyNumberFormat="0" applyProtection="0">
      <alignment horizontal="left" vertical="top" indent="1"/>
    </xf>
    <xf numFmtId="0" fontId="23" fillId="28" borderId="45" applyNumberFormat="0" applyProtection="0">
      <alignment horizontal="left" vertical="top" indent="1"/>
    </xf>
    <xf numFmtId="0" fontId="130" fillId="26" borderId="46" applyNumberFormat="0" applyAlignment="0" applyProtection="0"/>
    <xf numFmtId="0" fontId="131" fillId="38" borderId="46" applyNumberFormat="0" applyAlignment="0" applyProtection="0"/>
    <xf numFmtId="0" fontId="71" fillId="0" borderId="40">
      <alignment vertical="center"/>
    </xf>
    <xf numFmtId="4" fontId="110" fillId="32" borderId="41" applyNumberFormat="0" applyProtection="0">
      <alignment horizontal="left" vertical="center" indent="1"/>
    </xf>
    <xf numFmtId="0" fontId="148" fillId="15" borderId="46" applyNumberFormat="0" applyAlignment="0" applyProtection="0"/>
    <xf numFmtId="0" fontId="152" fillId="0" borderId="47" applyNumberFormat="0" applyFill="0" applyAlignment="0" applyProtection="0"/>
    <xf numFmtId="0" fontId="153" fillId="0" borderId="48" applyNumberFormat="0" applyFill="0" applyAlignment="0" applyProtection="0"/>
    <xf numFmtId="0" fontId="159" fillId="38" borderId="49" applyNumberFormat="0" applyAlignment="0" applyProtection="0"/>
    <xf numFmtId="0" fontId="50" fillId="10" borderId="50" applyNumberFormat="0" applyFont="0" applyAlignment="0" applyProtection="0"/>
    <xf numFmtId="0" fontId="55" fillId="10" borderId="50" applyNumberFormat="0" applyFont="0" applyAlignment="0" applyProtection="0"/>
    <xf numFmtId="199" fontId="90" fillId="0" borderId="51" applyFont="0" applyFill="0" applyBorder="0" applyAlignment="0" applyProtection="0"/>
    <xf numFmtId="0" fontId="23" fillId="28" borderId="45" applyNumberFormat="0" applyProtection="0">
      <alignment horizontal="left" vertical="top" indent="1"/>
    </xf>
    <xf numFmtId="4" fontId="23" fillId="17" borderId="45" applyNumberFormat="0" applyProtection="0">
      <alignment horizontal="right" vertical="center"/>
    </xf>
    <xf numFmtId="4" fontId="23" fillId="25" borderId="45" applyNumberFormat="0" applyProtection="0">
      <alignment horizontal="left" vertical="center" indent="1"/>
    </xf>
    <xf numFmtId="4" fontId="23" fillId="33" borderId="45" applyNumberFormat="0" applyProtection="0">
      <alignment horizontal="right" vertical="center"/>
    </xf>
    <xf numFmtId="4" fontId="23" fillId="22" borderId="45" applyNumberFormat="0" applyProtection="0">
      <alignment horizontal="right" vertical="center"/>
    </xf>
    <xf numFmtId="4" fontId="23" fillId="35" borderId="45" applyNumberFormat="0" applyProtection="0">
      <alignment horizontal="left" vertical="center" indent="1"/>
    </xf>
    <xf numFmtId="0" fontId="110" fillId="5" borderId="45" applyNumberFormat="0" applyProtection="0">
      <alignment horizontal="left" vertical="top" indent="1"/>
    </xf>
    <xf numFmtId="4" fontId="110" fillId="15" borderId="45" applyNumberFormat="0" applyProtection="0">
      <alignment vertical="center"/>
    </xf>
    <xf numFmtId="169" fontId="13" fillId="0" borderId="0" applyFont="0" applyFill="0" applyBorder="0" applyAlignment="0" applyProtection="0"/>
    <xf numFmtId="4" fontId="23" fillId="19" borderId="45" applyNumberFormat="0" applyProtection="0">
      <alignment horizontal="right" vertical="center"/>
    </xf>
    <xf numFmtId="4" fontId="110" fillId="5" borderId="45" applyNumberFormat="0" applyProtection="0">
      <alignment horizontal="left" vertical="center" indent="1"/>
    </xf>
    <xf numFmtId="0" fontId="71" fillId="0" borderId="40">
      <alignment vertical="center"/>
    </xf>
    <xf numFmtId="4" fontId="110" fillId="32" borderId="41" applyNumberFormat="0" applyProtection="0">
      <alignment horizontal="left" vertical="center" indent="1"/>
    </xf>
    <xf numFmtId="0" fontId="148" fillId="15" borderId="46" applyNumberFormat="0" applyAlignment="0" applyProtection="0"/>
  </cellStyleXfs>
  <cellXfs count="177">
    <xf numFmtId="0" fontId="0" fillId="0" borderId="0" xfId="0"/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8" fillId="0" borderId="0" xfId="1" applyNumberFormat="1" applyFont="1" applyAlignment="1">
      <alignment horizontal="centerContinuous" vertical="center"/>
    </xf>
    <xf numFmtId="0" fontId="8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164" fontId="8" fillId="0" borderId="0" xfId="1" applyNumberFormat="1" applyFont="1" applyAlignment="1">
      <alignment vertical="center"/>
    </xf>
    <xf numFmtId="164" fontId="8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center" vertical="center"/>
    </xf>
    <xf numFmtId="41" fontId="8" fillId="0" borderId="0" xfId="1" applyNumberFormat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43" fontId="8" fillId="0" borderId="0" xfId="1" applyNumberFormat="1" applyFont="1" applyAlignment="1">
      <alignment vertical="center"/>
    </xf>
    <xf numFmtId="0" fontId="8" fillId="0" borderId="0" xfId="1" quotePrefix="1" applyFont="1" applyAlignment="1">
      <alignment vertical="center"/>
    </xf>
    <xf numFmtId="41" fontId="8" fillId="0" borderId="1" xfId="1" applyNumberFormat="1" applyFont="1" applyBorder="1" applyAlignment="1">
      <alignment horizontal="right" vertical="center"/>
    </xf>
    <xf numFmtId="41" fontId="8" fillId="0" borderId="0" xfId="2" applyNumberFormat="1" applyFont="1" applyFill="1" applyBorder="1" applyAlignment="1" applyProtection="1">
      <alignment vertical="center"/>
    </xf>
    <xf numFmtId="41" fontId="8" fillId="0" borderId="0" xfId="1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37" fontId="8" fillId="0" borderId="0" xfId="3" applyNumberFormat="1" applyFont="1" applyAlignment="1">
      <alignment horizontal="right" vertical="center"/>
    </xf>
    <xf numFmtId="41" fontId="8" fillId="0" borderId="0" xfId="1" applyNumberFormat="1" applyFont="1" applyAlignment="1">
      <alignment horizontal="center" vertical="center"/>
    </xf>
    <xf numFmtId="41" fontId="8" fillId="0" borderId="0" xfId="4" applyNumberFormat="1" applyFont="1" applyFill="1" applyBorder="1" applyAlignment="1" applyProtection="1">
      <alignment vertical="center"/>
    </xf>
    <xf numFmtId="37" fontId="8" fillId="0" borderId="0" xfId="1" applyNumberFormat="1" applyFont="1" applyAlignment="1">
      <alignment horizontal="center" vertical="center"/>
    </xf>
    <xf numFmtId="164" fontId="8" fillId="0" borderId="0" xfId="2" applyNumberFormat="1" applyFont="1" applyFill="1" applyBorder="1" applyAlignment="1" applyProtection="1">
      <alignment vertical="center"/>
    </xf>
    <xf numFmtId="37" fontId="8" fillId="0" borderId="0" xfId="3" quotePrefix="1" applyNumberFormat="1" applyFont="1" applyAlignment="1">
      <alignment vertical="center"/>
    </xf>
    <xf numFmtId="37" fontId="8" fillId="0" borderId="0" xfId="3" applyNumberFormat="1" applyFont="1" applyAlignment="1">
      <alignment horizontal="center" vertical="center"/>
    </xf>
    <xf numFmtId="37" fontId="7" fillId="0" borderId="0" xfId="3" applyNumberFormat="1" applyFont="1" applyAlignment="1">
      <alignment vertical="center"/>
    </xf>
    <xf numFmtId="0" fontId="8" fillId="0" borderId="4" xfId="1" applyFont="1" applyBorder="1" applyAlignment="1">
      <alignment vertical="center"/>
    </xf>
    <xf numFmtId="164" fontId="12" fillId="0" borderId="0" xfId="1" applyNumberFormat="1" applyFont="1" applyAlignment="1">
      <alignment vertical="center"/>
    </xf>
    <xf numFmtId="0" fontId="8" fillId="0" borderId="0" xfId="2" applyFont="1" applyFill="1" applyAlignment="1">
      <alignment horizontal="center" vertical="center"/>
    </xf>
    <xf numFmtId="9" fontId="8" fillId="0" borderId="0" xfId="7" applyFont="1" applyFill="1" applyAlignment="1">
      <alignment vertical="center"/>
    </xf>
    <xf numFmtId="9" fontId="12" fillId="0" borderId="0" xfId="7" applyFont="1" applyFill="1" applyAlignment="1">
      <alignment vertical="center"/>
    </xf>
    <xf numFmtId="9" fontId="8" fillId="0" borderId="0" xfId="7" applyFont="1" applyFill="1" applyBorder="1" applyAlignment="1">
      <alignment horizontal="right" vertical="center"/>
    </xf>
    <xf numFmtId="2" fontId="8" fillId="0" borderId="0" xfId="6" applyNumberFormat="1" applyFont="1" applyFill="1" applyAlignment="1">
      <alignment vertical="center"/>
    </xf>
    <xf numFmtId="43" fontId="8" fillId="0" borderId="0" xfId="6" applyFont="1" applyFill="1" applyAlignment="1">
      <alignment horizontal="right" vertical="center"/>
    </xf>
    <xf numFmtId="9" fontId="8" fillId="0" borderId="0" xfId="7" applyFont="1" applyFill="1" applyAlignment="1">
      <alignment horizontal="right" vertical="center"/>
    </xf>
    <xf numFmtId="43" fontId="8" fillId="0" borderId="0" xfId="6" applyFont="1" applyFill="1" applyAlignment="1">
      <alignment vertical="center"/>
    </xf>
    <xf numFmtId="164" fontId="8" fillId="0" borderId="0" xfId="6" applyNumberFormat="1" applyFont="1" applyFill="1" applyBorder="1" applyAlignment="1" applyProtection="1">
      <alignment vertical="center"/>
    </xf>
    <xf numFmtId="41" fontId="8" fillId="0" borderId="1" xfId="2" applyNumberFormat="1" applyFont="1" applyFill="1" applyBorder="1" applyAlignment="1" applyProtection="1">
      <alignment vertical="center"/>
    </xf>
    <xf numFmtId="164" fontId="8" fillId="0" borderId="0" xfId="4" applyNumberFormat="1" applyFont="1" applyFill="1" applyBorder="1" applyAlignment="1" applyProtection="1">
      <alignment vertical="center"/>
    </xf>
    <xf numFmtId="43" fontId="8" fillId="0" borderId="0" xfId="6" applyFont="1" applyAlignment="1">
      <alignment vertical="center"/>
    </xf>
    <xf numFmtId="164" fontId="8" fillId="0" borderId="0" xfId="2" applyNumberFormat="1" applyFont="1" applyFill="1" applyAlignment="1">
      <alignment vertical="center"/>
    </xf>
    <xf numFmtId="164" fontId="8" fillId="0" borderId="1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52" xfId="1" applyNumberFormat="1" applyFont="1" applyBorder="1" applyAlignment="1">
      <alignment horizontal="right" vertical="center"/>
    </xf>
    <xf numFmtId="41" fontId="8" fillId="0" borderId="0" xfId="3" applyNumberFormat="1" applyFont="1" applyAlignment="1">
      <alignment horizontal="right" vertical="center"/>
    </xf>
    <xf numFmtId="164" fontId="8" fillId="0" borderId="0" xfId="3" applyNumberFormat="1" applyFont="1" applyAlignment="1">
      <alignment horizontal="right" vertical="center"/>
    </xf>
    <xf numFmtId="164" fontId="8" fillId="0" borderId="1" xfId="1" applyNumberFormat="1" applyFont="1" applyBorder="1" applyAlignment="1">
      <alignment horizontal="right" vertical="center"/>
    </xf>
    <xf numFmtId="10" fontId="8" fillId="0" borderId="0" xfId="7" applyNumberFormat="1" applyFont="1" applyFill="1" applyAlignment="1">
      <alignment horizontal="right" vertical="center"/>
    </xf>
    <xf numFmtId="164" fontId="8" fillId="0" borderId="1" xfId="6" applyNumberFormat="1" applyFont="1" applyFill="1" applyBorder="1" applyAlignment="1">
      <alignment horizontal="right" vertical="center"/>
    </xf>
    <xf numFmtId="181" fontId="175" fillId="0" borderId="0" xfId="1" applyNumberFormat="1" applyFont="1" applyAlignment="1">
      <alignment horizontal="left" vertical="center"/>
    </xf>
    <xf numFmtId="0" fontId="176" fillId="0" borderId="0" xfId="1" applyFont="1" applyAlignment="1">
      <alignment vertical="center"/>
    </xf>
    <xf numFmtId="164" fontId="8" fillId="0" borderId="0" xfId="6" applyNumberFormat="1" applyFont="1" applyFill="1" applyAlignment="1">
      <alignment vertical="center"/>
    </xf>
    <xf numFmtId="181" fontId="177" fillId="0" borderId="0" xfId="1" applyNumberFormat="1" applyFont="1" applyAlignment="1">
      <alignment vertical="center"/>
    </xf>
    <xf numFmtId="0" fontId="178" fillId="0" borderId="0" xfId="1" applyFont="1" applyAlignment="1">
      <alignment horizontal="center" vertical="center"/>
    </xf>
    <xf numFmtId="181" fontId="177" fillId="0" borderId="0" xfId="1" applyNumberFormat="1" applyFont="1" applyAlignment="1">
      <alignment horizontal="center" vertical="center"/>
    </xf>
    <xf numFmtId="181" fontId="177" fillId="0" borderId="0" xfId="1" applyNumberFormat="1" applyFont="1" applyAlignment="1">
      <alignment horizontal="left" vertical="center"/>
    </xf>
    <xf numFmtId="0" fontId="176" fillId="0" borderId="0" xfId="1" applyFont="1" applyAlignment="1">
      <alignment vertical="center" wrapText="1"/>
    </xf>
    <xf numFmtId="181" fontId="180" fillId="0" borderId="0" xfId="3" applyNumberFormat="1" applyFont="1" applyAlignment="1">
      <alignment horizontal="left" vertical="center"/>
    </xf>
    <xf numFmtId="37" fontId="176" fillId="0" borderId="0" xfId="3" applyNumberFormat="1" applyFont="1" applyAlignment="1">
      <alignment vertical="center" wrapText="1"/>
    </xf>
    <xf numFmtId="181" fontId="179" fillId="0" borderId="0" xfId="0" applyNumberFormat="1" applyFont="1" applyAlignment="1">
      <alignment horizontal="left" vertical="center"/>
    </xf>
    <xf numFmtId="181" fontId="177" fillId="0" borderId="0" xfId="3" applyNumberFormat="1" applyFont="1" applyAlignment="1">
      <alignment horizontal="left" vertical="center"/>
    </xf>
    <xf numFmtId="41" fontId="176" fillId="0" borderId="0" xfId="1" applyNumberFormat="1" applyFont="1" applyAlignment="1">
      <alignment vertical="center"/>
    </xf>
    <xf numFmtId="43" fontId="176" fillId="0" borderId="0" xfId="1" applyNumberFormat="1" applyFont="1" applyAlignment="1">
      <alignment vertical="center"/>
    </xf>
    <xf numFmtId="181" fontId="180" fillId="0" borderId="0" xfId="3" applyNumberFormat="1" applyFont="1" applyAlignment="1">
      <alignment horizontal="center" vertical="center"/>
    </xf>
    <xf numFmtId="37" fontId="176" fillId="0" borderId="0" xfId="3" applyNumberFormat="1" applyFont="1" applyAlignment="1">
      <alignment vertical="center"/>
    </xf>
    <xf numFmtId="181" fontId="177" fillId="0" borderId="0" xfId="3" applyNumberFormat="1" applyFont="1" applyAlignment="1">
      <alignment vertical="center"/>
    </xf>
    <xf numFmtId="181" fontId="175" fillId="0" borderId="0" xfId="3" applyNumberFormat="1" applyFont="1" applyAlignment="1">
      <alignment vertical="center"/>
    </xf>
    <xf numFmtId="37" fontId="11" fillId="0" borderId="0" xfId="3" applyNumberFormat="1" applyFont="1" applyAlignment="1">
      <alignment vertical="center"/>
    </xf>
    <xf numFmtId="0" fontId="11" fillId="0" borderId="0" xfId="1" applyFont="1" applyAlignment="1">
      <alignment vertical="center"/>
    </xf>
    <xf numFmtId="181" fontId="177" fillId="0" borderId="4" xfId="1" applyNumberFormat="1" applyFont="1" applyBorder="1" applyAlignment="1">
      <alignment vertical="center"/>
    </xf>
    <xf numFmtId="0" fontId="17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quotePrefix="1" applyFont="1" applyAlignment="1">
      <alignment horizontal="left" vertical="center"/>
    </xf>
    <xf numFmtId="164" fontId="14" fillId="0" borderId="0" xfId="6" applyNumberFormat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41" fontId="8" fillId="0" borderId="0" xfId="2" applyNumberFormat="1" applyFont="1" applyFill="1" applyBorder="1" applyAlignment="1">
      <alignment vertical="center"/>
    </xf>
    <xf numFmtId="9" fontId="12" fillId="0" borderId="0" xfId="7" applyFont="1" applyFill="1" applyBorder="1" applyAlignment="1">
      <alignment vertical="center"/>
    </xf>
    <xf numFmtId="43" fontId="12" fillId="0" borderId="0" xfId="6" applyFont="1" applyFill="1" applyAlignment="1">
      <alignment vertical="center"/>
    </xf>
    <xf numFmtId="43" fontId="176" fillId="0" borderId="0" xfId="6" applyFont="1" applyAlignment="1">
      <alignment vertical="center"/>
    </xf>
    <xf numFmtId="3" fontId="182" fillId="0" borderId="0" xfId="0" applyNumberFormat="1" applyFont="1" applyAlignment="1">
      <alignment vertical="center" wrapText="1"/>
    </xf>
    <xf numFmtId="0" fontId="182" fillId="0" borderId="0" xfId="0" applyFont="1" applyAlignment="1">
      <alignment vertical="center" wrapText="1"/>
    </xf>
    <xf numFmtId="3" fontId="183" fillId="0" borderId="0" xfId="0" applyNumberFormat="1" applyFont="1" applyAlignment="1">
      <alignment vertical="center" wrapText="1"/>
    </xf>
    <xf numFmtId="0" fontId="8" fillId="0" borderId="0" xfId="1" quotePrefix="1" applyFont="1" applyAlignment="1">
      <alignment horizontal="center" vertical="center"/>
    </xf>
    <xf numFmtId="37" fontId="8" fillId="0" borderId="1" xfId="1" applyNumberFormat="1" applyFont="1" applyBorder="1" applyAlignment="1">
      <alignment horizontal="centerContinuous" vertical="center"/>
    </xf>
    <xf numFmtId="0" fontId="8" fillId="0" borderId="1" xfId="1" quotePrefix="1" applyFont="1" applyBorder="1" applyAlignment="1">
      <alignment horizontal="center" vertical="center"/>
    </xf>
    <xf numFmtId="41" fontId="8" fillId="0" borderId="3" xfId="1" applyNumberFormat="1" applyFont="1" applyBorder="1" applyAlignment="1">
      <alignment horizontal="right" vertical="center"/>
    </xf>
    <xf numFmtId="3" fontId="14" fillId="0" borderId="0" xfId="0" applyNumberFormat="1" applyFont="1" applyAlignment="1">
      <alignment vertical="center"/>
    </xf>
    <xf numFmtId="164" fontId="8" fillId="0" borderId="52" xfId="1" applyNumberFormat="1" applyFont="1" applyBorder="1" applyAlignment="1">
      <alignment horizontal="right" vertical="center"/>
    </xf>
    <xf numFmtId="164" fontId="8" fillId="0" borderId="0" xfId="3" applyNumberFormat="1" applyFont="1" applyAlignment="1">
      <alignment vertical="center"/>
    </xf>
    <xf numFmtId="164" fontId="8" fillId="0" borderId="52" xfId="3" applyNumberFormat="1" applyFont="1" applyBorder="1" applyAlignment="1">
      <alignment horizontal="right" vertical="center"/>
    </xf>
    <xf numFmtId="164" fontId="8" fillId="0" borderId="3" xfId="1" applyNumberFormat="1" applyFont="1" applyBorder="1" applyAlignment="1">
      <alignment horizontal="right" vertical="center"/>
    </xf>
    <xf numFmtId="164" fontId="12" fillId="0" borderId="0" xfId="1" applyNumberFormat="1" applyFont="1" applyAlignment="1">
      <alignment horizontal="right" vertical="center"/>
    </xf>
    <xf numFmtId="37" fontId="8" fillId="0" borderId="1" xfId="1" applyNumberFormat="1" applyFont="1" applyBorder="1" applyAlignment="1">
      <alignment horizontal="center" vertical="center"/>
    </xf>
    <xf numFmtId="0" fontId="172" fillId="0" borderId="0" xfId="1" applyFont="1" applyAlignment="1">
      <alignment vertical="center" wrapText="1"/>
    </xf>
    <xf numFmtId="43" fontId="172" fillId="0" borderId="0" xfId="6" applyFont="1" applyFill="1" applyAlignment="1">
      <alignment horizontal="right" vertical="center" wrapText="1"/>
    </xf>
    <xf numFmtId="0" fontId="9" fillId="0" borderId="0" xfId="1" quotePrefix="1" applyFont="1" applyAlignment="1">
      <alignment horizontal="center" vertical="center"/>
    </xf>
    <xf numFmtId="0" fontId="8" fillId="0" borderId="52" xfId="1" quotePrefix="1" applyFont="1" applyBorder="1" applyAlignment="1">
      <alignment horizontal="center" vertical="center"/>
    </xf>
    <xf numFmtId="0" fontId="8" fillId="0" borderId="53" xfId="1" quotePrefix="1" applyFont="1" applyBorder="1" applyAlignment="1">
      <alignment horizontal="center" vertical="center"/>
    </xf>
    <xf numFmtId="43" fontId="173" fillId="0" borderId="0" xfId="6" applyFont="1" applyFill="1" applyAlignment="1">
      <alignment horizontal="right" vertical="center" wrapText="1"/>
    </xf>
    <xf numFmtId="164" fontId="8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233" fontId="8" fillId="0" borderId="0" xfId="1" applyNumberFormat="1" applyFont="1" applyAlignment="1">
      <alignment vertical="center"/>
    </xf>
    <xf numFmtId="233" fontId="172" fillId="0" borderId="0" xfId="6" applyNumberFormat="1" applyFont="1" applyFill="1" applyAlignment="1">
      <alignment horizontal="right" vertical="center" wrapText="1"/>
    </xf>
    <xf numFmtId="233" fontId="172" fillId="0" borderId="0" xfId="6" applyNumberFormat="1" applyFont="1" applyFill="1" applyAlignment="1">
      <alignment horizontal="right" vertical="top" wrapText="1"/>
    </xf>
    <xf numFmtId="9" fontId="172" fillId="0" borderId="0" xfId="7" applyFont="1" applyFill="1" applyAlignment="1">
      <alignment vertical="center" wrapText="1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1" fontId="8" fillId="0" borderId="5" xfId="1" applyNumberFormat="1" applyFont="1" applyBorder="1" applyAlignment="1">
      <alignment horizontal="right" vertical="center"/>
    </xf>
    <xf numFmtId="0" fontId="10" fillId="0" borderId="0" xfId="1" applyFont="1" applyAlignment="1">
      <alignment horizontal="left" vertical="center"/>
    </xf>
    <xf numFmtId="164" fontId="8" fillId="0" borderId="1" xfId="1" applyNumberFormat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horizontal="left" vertical="center"/>
    </xf>
    <xf numFmtId="164" fontId="8" fillId="0" borderId="3" xfId="1" applyNumberFormat="1" applyFont="1" applyBorder="1" applyAlignment="1">
      <alignment vertical="center"/>
    </xf>
    <xf numFmtId="232" fontId="8" fillId="0" borderId="0" xfId="1" applyNumberFormat="1" applyFont="1" applyAlignment="1">
      <alignment vertical="center"/>
    </xf>
    <xf numFmtId="232" fontId="8" fillId="0" borderId="0" xfId="1" applyNumberFormat="1" applyFont="1" applyAlignment="1">
      <alignment horizontal="center" vertical="center"/>
    </xf>
    <xf numFmtId="232" fontId="8" fillId="0" borderId="3" xfId="1" applyNumberFormat="1" applyFont="1" applyBorder="1" applyAlignment="1">
      <alignment vertical="center"/>
    </xf>
    <xf numFmtId="232" fontId="172" fillId="0" borderId="0" xfId="1" applyNumberFormat="1" applyFont="1" applyAlignment="1">
      <alignment vertical="center" wrapText="1"/>
    </xf>
    <xf numFmtId="0" fontId="181" fillId="0" borderId="0" xfId="1" applyFont="1" applyAlignment="1">
      <alignment horizontal="center" vertical="center"/>
    </xf>
    <xf numFmtId="0" fontId="8" fillId="0" borderId="0" xfId="3" applyFont="1" applyAlignment="1">
      <alignment horizontal="right" vertical="center"/>
    </xf>
    <xf numFmtId="41" fontId="8" fillId="0" borderId="53" xfId="1" applyNumberFormat="1" applyFont="1" applyBorder="1" applyAlignment="1">
      <alignment horizontal="right" vertical="center"/>
    </xf>
    <xf numFmtId="3" fontId="172" fillId="0" borderId="0" xfId="1" applyNumberFormat="1" applyFont="1" applyAlignment="1">
      <alignment vertical="center" wrapText="1"/>
    </xf>
    <xf numFmtId="3" fontId="8" fillId="0" borderId="0" xfId="1" applyNumberFormat="1" applyFont="1" applyAlignment="1">
      <alignment vertical="center"/>
    </xf>
    <xf numFmtId="37" fontId="7" fillId="0" borderId="0" xfId="1" applyNumberFormat="1" applyFont="1" applyAlignment="1">
      <alignment horizontal="left" vertical="center"/>
    </xf>
    <xf numFmtId="37" fontId="7" fillId="0" borderId="0" xfId="1" applyNumberFormat="1" applyFont="1" applyAlignment="1">
      <alignment vertical="center"/>
    </xf>
    <xf numFmtId="0" fontId="8" fillId="0" borderId="0" xfId="1" applyFont="1"/>
    <xf numFmtId="37" fontId="9" fillId="0" borderId="0" xfId="1" applyNumberFormat="1" applyFont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8" fillId="0" borderId="53" xfId="1" applyNumberFormat="1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37" fontId="8" fillId="0" borderId="0" xfId="1" applyNumberFormat="1" applyFont="1" applyAlignment="1">
      <alignment horizontal="left" vertical="center"/>
    </xf>
    <xf numFmtId="41" fontId="8" fillId="0" borderId="54" xfId="1" applyNumberFormat="1" applyFont="1" applyBorder="1" applyAlignment="1">
      <alignment horizontal="right" vertical="center"/>
    </xf>
    <xf numFmtId="164" fontId="8" fillId="0" borderId="54" xfId="1" applyNumberFormat="1" applyFont="1" applyBorder="1" applyAlignment="1">
      <alignment horizontal="right" vertical="center"/>
    </xf>
    <xf numFmtId="41" fontId="8" fillId="0" borderId="6" xfId="1" applyNumberFormat="1" applyFont="1" applyBorder="1" applyAlignment="1">
      <alignment horizontal="right" vertical="center"/>
    </xf>
    <xf numFmtId="164" fontId="8" fillId="0" borderId="6" xfId="1" applyNumberFormat="1" applyFont="1" applyBorder="1" applyAlignment="1">
      <alignment vertical="center"/>
    </xf>
    <xf numFmtId="164" fontId="8" fillId="0" borderId="6" xfId="1" applyNumberFormat="1" applyFont="1" applyBorder="1" applyAlignment="1">
      <alignment horizontal="right" vertical="center"/>
    </xf>
    <xf numFmtId="37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vertical="center"/>
    </xf>
    <xf numFmtId="41" fontId="8" fillId="0" borderId="7" xfId="1" applyNumberFormat="1" applyFont="1" applyBorder="1" applyAlignment="1">
      <alignment horizontal="right" vertical="center"/>
    </xf>
    <xf numFmtId="164" fontId="8" fillId="0" borderId="0" xfId="6" applyNumberFormat="1" applyFont="1" applyFill="1" applyAlignment="1">
      <alignment horizontal="center" vertical="center"/>
    </xf>
    <xf numFmtId="39" fontId="8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38" fontId="8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3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8" fillId="0" borderId="5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41" fontId="8" fillId="0" borderId="3" xfId="1" applyNumberFormat="1" applyFont="1" applyBorder="1" applyAlignment="1">
      <alignment vertical="center"/>
    </xf>
    <xf numFmtId="43" fontId="8" fillId="0" borderId="0" xfId="6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3" fontId="15" fillId="0" borderId="0" xfId="0" applyNumberFormat="1" applyFont="1" applyAlignment="1">
      <alignment vertical="center" wrapText="1"/>
    </xf>
    <xf numFmtId="0" fontId="174" fillId="0" borderId="0" xfId="1" applyFont="1" applyAlignment="1">
      <alignment horizontal="center" vertical="center"/>
    </xf>
    <xf numFmtId="39" fontId="8" fillId="0" borderId="0" xfId="1" applyNumberFormat="1" applyFont="1" applyAlignment="1">
      <alignment horizontal="center" vertical="center"/>
    </xf>
    <xf numFmtId="37" fontId="10" fillId="0" borderId="0" xfId="1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right" vertical="center"/>
    </xf>
    <xf numFmtId="0" fontId="8" fillId="0" borderId="0" xfId="1" applyFont="1" applyAlignment="1">
      <alignment vertical="center" wrapText="1"/>
    </xf>
    <xf numFmtId="0" fontId="174" fillId="0" borderId="0" xfId="1" applyFont="1" applyAlignment="1">
      <alignment horizontal="left" vertical="center"/>
    </xf>
    <xf numFmtId="0" fontId="174" fillId="0" borderId="0" xfId="1" applyFont="1" applyAlignment="1">
      <alignment horizontal="left" vertical="top" wrapText="1"/>
    </xf>
    <xf numFmtId="0" fontId="174" fillId="0" borderId="0" xfId="1" applyFont="1" applyAlignment="1">
      <alignment horizontal="left" vertical="top"/>
    </xf>
    <xf numFmtId="0" fontId="174" fillId="0" borderId="0" xfId="1" quotePrefix="1" applyFont="1" applyAlignment="1">
      <alignment horizontal="center" vertical="center" wrapText="1"/>
    </xf>
    <xf numFmtId="41" fontId="174" fillId="0" borderId="0" xfId="1" applyNumberFormat="1" applyFont="1" applyAlignment="1">
      <alignment horizontal="center" vertical="center"/>
    </xf>
    <xf numFmtId="0" fontId="174" fillId="0" borderId="0" xfId="1" applyFont="1" applyAlignment="1">
      <alignment horizontal="left" vertical="center" wrapText="1"/>
    </xf>
    <xf numFmtId="37" fontId="8" fillId="0" borderId="1" xfId="1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8" fillId="0" borderId="52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horizontal="left" vertical="center"/>
    </xf>
  </cellXfs>
  <cellStyles count="1156">
    <cellStyle name="??" xfId="113" xr:uid="{B83B71B2-89B5-4BA2-B1E7-B88388886D7B}"/>
    <cellStyle name="?? - Style1" xfId="114" xr:uid="{A01722B7-9911-4912-8732-FC066983D574}"/>
    <cellStyle name="?? [0] - Style2" xfId="115" xr:uid="{78722385-45F3-4ECD-8F58-A0BF242AD8BE}"/>
    <cellStyle name="?? [0]_PERSONAL" xfId="116" xr:uid="{A9F40657-1E0E-4C05-BF0B-26F22501C830}"/>
    <cellStyle name="???" xfId="117" xr:uid="{738BEFFE-D141-436D-9B6D-FA3CB149D68C}"/>
    <cellStyle name="?????? - Style3" xfId="118" xr:uid="{2CB40F7F-D5C9-43E4-8CDE-602D35CA22B8}"/>
    <cellStyle name="?????? - Style4" xfId="119" xr:uid="{94FCCF4E-6935-4F3C-B160-B7BA0CA62739}"/>
    <cellStyle name="??????????????????? [0]_PERSONAL" xfId="120" xr:uid="{AF3FD8B0-6329-455C-A9EA-DAC61B6B1D54}"/>
    <cellStyle name="???????????????????_PERSONAL" xfId="121" xr:uid="{50EBF636-50F1-426F-B7A3-CBB8E53017D6}"/>
    <cellStyle name="????_P - Style5" xfId="122" xr:uid="{BDC96248-2B1E-4DFD-A738-6D64055FF0C3}"/>
    <cellStyle name="???[0]_liz-ss" xfId="123" xr:uid="{D9AAB31A-DF8B-4DA1-A88B-4A4FD6BBA840}"/>
    <cellStyle name="???_liz-ss" xfId="124" xr:uid="{78BAFACD-E5FA-4065-9E88-67CF62E44257}"/>
    <cellStyle name="??_liz-ss" xfId="125" xr:uid="{DBD18D79-BC9E-4D1C-9D89-273BB98FD986}"/>
    <cellStyle name="_CONDO LUMPINI PLACE Pinklao2  ACT 23มีค50" xfId="126" xr:uid="{F70F3FC1-D7D1-43B4-B7FC-D18FC11EC921}"/>
    <cellStyle name="0,0_x000d__x000a_NA_x000d__x000a_" xfId="127" xr:uid="{251DB8BF-3BBF-4FA8-BDFD-2371EC769307}"/>
    <cellStyle name="20% - Accent1 2" xfId="128" xr:uid="{8D3A65D7-AC1E-44F9-B0D8-4A63720F73B6}"/>
    <cellStyle name="20% - Accent2 2" xfId="130" xr:uid="{9A780E66-3E6C-4551-A3FB-061CE527D34A}"/>
    <cellStyle name="20% - Accent3 2" xfId="132" xr:uid="{6B514B1A-2E9F-45FE-99D4-CAB893F75FD7}"/>
    <cellStyle name="20% - Accent4 2" xfId="134" xr:uid="{97286678-FFA3-49F9-BEDE-EDB3FB70D457}"/>
    <cellStyle name="20% - Accent5 2" xfId="136" xr:uid="{63E241C5-850A-4939-A762-20230261656F}"/>
    <cellStyle name="20% - Accent6 2" xfId="138" xr:uid="{5CB9DE98-7E30-4050-B806-D5A0A35DE020}"/>
    <cellStyle name="20% - ส่วนที่ถูกเน้น1 2" xfId="129" xr:uid="{F2A1BE26-7C53-45C7-9AB5-D8A5F4CC4084}"/>
    <cellStyle name="20% - ส่วนที่ถูกเน้น2 2" xfId="131" xr:uid="{FAA1F32B-12B1-4CE8-B760-F28E8A1590AE}"/>
    <cellStyle name="20% - ส่วนที่ถูกเน้น3 2" xfId="133" xr:uid="{5B8D991B-3454-432C-9A7B-6F6912AF2ED6}"/>
    <cellStyle name="20% - ส่วนที่ถูกเน้น4 2" xfId="135" xr:uid="{1381FBDE-CE76-43C7-BB63-9F70792720FC}"/>
    <cellStyle name="20% - ส่วนที่ถูกเน้น5 2" xfId="137" xr:uid="{A2955F4D-D5F4-4199-A279-E3E7553457F4}"/>
    <cellStyle name="20% - ส่วนที่ถูกเน้น6 2" xfId="139" xr:uid="{5B6882DC-22E8-4EA7-80BE-70C4FDB31913}"/>
    <cellStyle name="๒Wลว - Style1" xfId="140" xr:uid="{5BBC0ECC-F747-4B45-BDA8-B055BD591358}"/>
    <cellStyle name="๒Wลว - Style2" xfId="141" xr:uid="{1C5CA75C-720A-4CFE-BF0D-B7DC608C07D6}"/>
    <cellStyle name="๒Wลว - Style3" xfId="142" xr:uid="{B6C894CE-D610-4E8F-9606-1681EA5841E9}"/>
    <cellStyle name="๒Wลว - Style4" xfId="143" xr:uid="{C64728F8-9D9A-4AF5-8BF1-E0FFCE328F48}"/>
    <cellStyle name="๒Wลว - Style5" xfId="144" xr:uid="{F7319F41-7F83-44EB-B838-F9B86A33C4FC}"/>
    <cellStyle name="๒Wลว - Style6" xfId="145" xr:uid="{086434EE-B017-45F6-A8C6-BEBDE4B011BA}"/>
    <cellStyle name="๒Wลว - Style7" xfId="146" xr:uid="{7962E2B3-2B1F-4F61-8D44-E24D78F758B9}"/>
    <cellStyle name="๒Wลว - Style8" xfId="147" xr:uid="{EAC11F44-9300-4361-8836-BAF076280FB0}"/>
    <cellStyle name="40% - Accent1 2" xfId="148" xr:uid="{B9794B44-ABAE-460C-A29A-90AED7D0ED17}"/>
    <cellStyle name="40% - Accent2 2" xfId="150" xr:uid="{A130C8F1-28F5-4F68-AA71-19E1C4EECE8E}"/>
    <cellStyle name="40% - Accent3 2" xfId="152" xr:uid="{0BD11501-49A7-4BD1-BCD7-342D1BA5B056}"/>
    <cellStyle name="40% - Accent4 2" xfId="154" xr:uid="{023151E7-5614-48EE-808A-69A85928844C}"/>
    <cellStyle name="40% - Accent5 2" xfId="156" xr:uid="{9A84BA7C-00B1-49B9-97BF-09D94C97BB7F}"/>
    <cellStyle name="40% - Accent6 2" xfId="158" xr:uid="{C365B0BA-9392-4205-9F3D-378F29FE5BBC}"/>
    <cellStyle name="40% - ส่วนที่ถูกเน้น1 2" xfId="149" xr:uid="{0E6DD0EC-BE3F-423E-AB58-917F237A214E}"/>
    <cellStyle name="40% - ส่วนที่ถูกเน้น2 2" xfId="151" xr:uid="{F6562B49-BE42-4089-9B64-BB9E10ED302A}"/>
    <cellStyle name="40% - ส่วนที่ถูกเน้น3 2" xfId="153" xr:uid="{23D592EF-8A55-486E-B15A-D2B6CB5D3A6D}"/>
    <cellStyle name="40% - ส่วนที่ถูกเน้น4 2" xfId="155" xr:uid="{0D421AE0-6DFF-47FA-9F2F-2F0103D6E33D}"/>
    <cellStyle name="40% - ส่วนที่ถูกเน้น5 2" xfId="157" xr:uid="{333518C0-4C79-43C6-93A4-932095F118F4}"/>
    <cellStyle name="40% - ส่วนที่ถูกเน้น6 2" xfId="159" xr:uid="{9BE39306-7155-4A56-AE81-866B2154E32C}"/>
    <cellStyle name="60% - Accent1 2" xfId="160" xr:uid="{3D889A20-85D2-430A-B85C-4A14ED9CD5B1}"/>
    <cellStyle name="60% - Accent2 2" xfId="162" xr:uid="{009A3F19-70D4-460C-823A-C3CC5586CF74}"/>
    <cellStyle name="60% - Accent3 2" xfId="164" xr:uid="{5487DE25-A7D2-4F9F-AA99-7FB02885AA77}"/>
    <cellStyle name="60% - Accent4 2" xfId="166" xr:uid="{E6A3B63E-D34D-40B9-B80C-A3AC826A3942}"/>
    <cellStyle name="60% - Accent5 2" xfId="168" xr:uid="{BA4A8E22-897C-42A0-B583-606AC31F0EB5}"/>
    <cellStyle name="60% - Accent6 2" xfId="170" xr:uid="{847866B0-3C66-413C-8FB4-489201AAFE5C}"/>
    <cellStyle name="60% - ส่วนที่ถูกเน้น1 2" xfId="161" xr:uid="{BD4B3FBA-E1E7-4F90-AEA1-4524374125FB}"/>
    <cellStyle name="60% - ส่วนที่ถูกเน้น2 2" xfId="163" xr:uid="{236CC285-6E69-4379-8326-932BFBD4C773}"/>
    <cellStyle name="60% - ส่วนที่ถูกเน้น3 2" xfId="165" xr:uid="{321046AC-F9D9-4203-81F4-C0DD8BBE0946}"/>
    <cellStyle name="60% - ส่วนที่ถูกเน้น4 2" xfId="167" xr:uid="{A26D9489-9775-450E-A84E-4606DCB1EFB2}"/>
    <cellStyle name="60% - ส่วนที่ถูกเน้น5 2" xfId="169" xr:uid="{6FFCB11E-3CCF-44EB-A0C8-0E16EAC46CF8}"/>
    <cellStyle name="60% - ส่วนที่ถูกเน้น6 2" xfId="171" xr:uid="{AB2E5051-FE4C-4BAA-929A-2F4C762C0973}"/>
    <cellStyle name="75" xfId="172" xr:uid="{4AEADDF1-B0E0-44F3-BCED-48766ED2C168}"/>
    <cellStyle name="abc" xfId="173" xr:uid="{33E80AA3-29BF-41BE-8A2C-A37B5A8D75BE}"/>
    <cellStyle name="abc 2" xfId="1055" xr:uid="{3C80DF38-B7A1-4BE0-82D1-540C01358C98}"/>
    <cellStyle name="Accent1 2" xfId="1003" xr:uid="{0F5770CF-A7A3-45EC-A20D-0C19F6CEEC43}"/>
    <cellStyle name="Accent2 2" xfId="1005" xr:uid="{AF5B2311-BE98-4C79-8182-E4A81B22C4B0}"/>
    <cellStyle name="Accent3 2" xfId="1007" xr:uid="{708FC8B9-28EE-448C-BF5C-A22541DF5474}"/>
    <cellStyle name="Accent4 2" xfId="1009" xr:uid="{0724066D-03C0-4C7C-8389-0D6912AD8530}"/>
    <cellStyle name="Accent5 2" xfId="1011" xr:uid="{4E2DF2A7-A959-4240-AAE5-0145CBC8A325}"/>
    <cellStyle name="Accent6 2" xfId="1013" xr:uid="{B1333E43-CEAC-453A-97CC-2B1B7F8423BB}"/>
    <cellStyle name="amount" xfId="174" xr:uid="{A2570983-712A-4E7D-8B45-F373F8609157}"/>
    <cellStyle name="amount 2" xfId="175" xr:uid="{5C660A3B-0A23-4A2A-8845-F375EE29C69E}"/>
    <cellStyle name="amount 2 2" xfId="176" xr:uid="{F6DB2A4E-88E0-4C15-9BB8-E28664F1B87D}"/>
    <cellStyle name="amount 3" xfId="177" xr:uid="{042C6DCC-AF99-4E90-8A0D-3A9EDAD51206}"/>
    <cellStyle name="amount 3 2" xfId="178" xr:uid="{A28D14F7-C0CA-47E7-BC45-D40643D6793A}"/>
    <cellStyle name="amount 4" xfId="179" xr:uid="{CE57A733-F786-4AB5-B1F6-A40ACD3161C5}"/>
    <cellStyle name="amount 4 2" xfId="180" xr:uid="{17FE3D8E-8FEA-442D-B25F-79036ADA371D}"/>
    <cellStyle name="amount 5" xfId="181" xr:uid="{D209D0D5-B8FD-4190-91CA-158499C78BA0}"/>
    <cellStyle name="Bad 2" xfId="995" xr:uid="{CF170E54-F61C-4DFF-A662-4B43EC26175E}"/>
    <cellStyle name="Body" xfId="182" xr:uid="{94302150-B562-4D47-AA21-275134FD2DCF}"/>
    <cellStyle name="BOLDSH - Style1" xfId="183" xr:uid="{2163FCE3-1B87-47C4-850E-3FB03C484E8C}"/>
    <cellStyle name="BOLDSH - Style1 2" xfId="1097" xr:uid="{24921D93-5210-4617-8157-2409E384A173}"/>
    <cellStyle name="Calc Currency (0)" xfId="184" xr:uid="{F37D6EEC-1494-46A9-9FAE-8FE90CC61D47}"/>
    <cellStyle name="Calc Currency (2)" xfId="185" xr:uid="{D1259CB4-9BA8-4252-89B1-BF9070F83886}"/>
    <cellStyle name="Calc Percent (0)" xfId="186" xr:uid="{12BF9679-B955-4392-8173-E0FF68A20DEA}"/>
    <cellStyle name="Calc Percent (1)" xfId="187" xr:uid="{DF01DD5A-5B2C-4684-8266-DB85EE0FA4AF}"/>
    <cellStyle name="Calc Percent (2)" xfId="188" xr:uid="{4DF71550-3542-4342-B0BC-084A33DB5708}"/>
    <cellStyle name="Calc Units (0)" xfId="189" xr:uid="{6741F1DB-5708-4F79-98F4-13906B43ABE3}"/>
    <cellStyle name="Calc Units (1)" xfId="190" xr:uid="{E0A1645F-5AC5-4A19-98D0-3A7F26A8B2D8}"/>
    <cellStyle name="Calc Units (2)" xfId="191" xr:uid="{C8D2FBA2-35D7-41A2-89A0-C0E0E6160A14}"/>
    <cellStyle name="Calculation 2" xfId="903" xr:uid="{64659A87-DC90-4FCB-B1F2-531D40284F67}"/>
    <cellStyle name="Calculation 2 2" xfId="1131" xr:uid="{119B5237-220F-4B85-9DF4-84A41113E046}"/>
    <cellStyle name="category" xfId="192" xr:uid="{6F89AB68-2D1B-4598-AA49-AF3C44D6E768}"/>
    <cellStyle name="Change A&amp;ll" xfId="193" xr:uid="{912CFDCC-4E9B-46DC-B3AC-678280E6BB83}"/>
    <cellStyle name="Change A&amp;ll 2" xfId="194" xr:uid="{A8012994-4DB0-409B-ADB0-E946E3935657}"/>
    <cellStyle name="Change A&amp;ll 2 2" xfId="1057" xr:uid="{24A2973C-140E-4642-B2AD-EE3A932552D7}"/>
    <cellStyle name="Change A&amp;ll 3" xfId="195" xr:uid="{9CA93BEB-17DE-41F4-9FA8-BE621D10CD61}"/>
    <cellStyle name="Change A&amp;ll 3 2" xfId="1058" xr:uid="{93318950-23FD-4E09-9088-34895FF40487}"/>
    <cellStyle name="Change A&amp;ll 4" xfId="196" xr:uid="{9583D6A6-0340-4C7D-BE8E-956575922331}"/>
    <cellStyle name="Change A&amp;ll 4 2" xfId="1059" xr:uid="{1C868A2C-D347-4B13-8B6A-282EC9A31A76}"/>
    <cellStyle name="Change A&amp;ll 5" xfId="1056" xr:uid="{E398CF65-CD38-4D97-8B61-6FFAE44FFAA4}"/>
    <cellStyle name="Charles" xfId="197" xr:uid="{81FEFDB9-157D-4E30-9983-FE8EEB71C850}"/>
    <cellStyle name="Check Cell 2" xfId="961" xr:uid="{86C70D07-3A4A-4DD2-92BA-CF7D3D599429}"/>
    <cellStyle name="Column Heading" xfId="198" xr:uid="{75B75E84-88DA-44F5-B6FC-7A4A29D7E741}"/>
    <cellStyle name="Column Heading 2" xfId="1060" xr:uid="{9BEFD5C0-A30F-4F9E-A075-58BA8A46B923}"/>
    <cellStyle name="comic" xfId="199" xr:uid="{3F19C5A9-32A9-4AD5-A3D9-268B3D968EF8}"/>
    <cellStyle name="Comma" xfId="6" builtinId="3"/>
    <cellStyle name="Comma  - Style1" xfId="200" xr:uid="{A79F4337-CC48-45FD-97C3-AB2805470430}"/>
    <cellStyle name="Comma  - Style1 2" xfId="201" xr:uid="{B3CF962F-64FB-4EDB-A3D6-F40897557BC0}"/>
    <cellStyle name="Comma  - Style2" xfId="202" xr:uid="{7074A5C9-3B01-4742-B178-4873AF01D3A6}"/>
    <cellStyle name="Comma  - Style2 2" xfId="203" xr:uid="{1553CCE9-1A2D-4AD0-9D89-1B3074D773D8}"/>
    <cellStyle name="Comma  - Style3" xfId="204" xr:uid="{881EE2F1-2D1B-4865-BEE2-A67A731398CC}"/>
    <cellStyle name="Comma  - Style3 2" xfId="205" xr:uid="{79AD1795-6408-4F67-AF93-AD351F195C36}"/>
    <cellStyle name="Comma  - Style4" xfId="206" xr:uid="{2994E913-EB6A-4928-8D2F-5CCB82DD8E7D}"/>
    <cellStyle name="Comma  - Style4 2" xfId="207" xr:uid="{E38814DC-0250-42D6-82D5-8EA06611A2FF}"/>
    <cellStyle name="Comma  - Style5" xfId="208" xr:uid="{18F31B33-B327-4E3D-885F-399DEA264FBC}"/>
    <cellStyle name="Comma  - Style5 2" xfId="209" xr:uid="{09DE4138-7C1D-4B8F-A72F-A01B6FAB668F}"/>
    <cellStyle name="Comma  - Style6" xfId="210" xr:uid="{7878BB31-1159-4588-962F-E375C3FD7239}"/>
    <cellStyle name="Comma  - Style6 2" xfId="211" xr:uid="{D165BE88-734B-40CB-AFB8-CD350A9F19A7}"/>
    <cellStyle name="Comma  - Style7" xfId="212" xr:uid="{7F00C172-0F4C-48FD-8FC8-34FF2F078579}"/>
    <cellStyle name="Comma  - Style7 2" xfId="213" xr:uid="{957F1431-1A75-405C-A2AF-E5EE0FA1BDE4}"/>
    <cellStyle name="Comma  - Style8" xfId="214" xr:uid="{3FF5BE16-815F-4BBE-8F59-3F1508ED5DB4}"/>
    <cellStyle name="Comma  - Style8 2" xfId="215" xr:uid="{F4596A93-194B-4D54-B048-83C9D044964D}"/>
    <cellStyle name="Comma (0.0)" xfId="216" xr:uid="{53D6EF48-DB59-49B0-BC63-56D5A9115201}"/>
    <cellStyle name="Comma (0.0) 2" xfId="217" xr:uid="{85AF165F-AF9E-4D68-88DA-DA7FE72640BB}"/>
    <cellStyle name="Comma (0.00)" xfId="218" xr:uid="{6B06C21D-FD27-411D-9FD2-4C612C068A90}"/>
    <cellStyle name="Comma (0.00) 2" xfId="219" xr:uid="{EB419BB5-E29F-4EA4-9F05-DBF5B53724FB}"/>
    <cellStyle name="Comma (hidden)" xfId="220" xr:uid="{735348C6-E553-47E1-97EA-C3129AAEE5EF}"/>
    <cellStyle name="Comma (hidden) 2" xfId="221" xr:uid="{181EB0DC-AEA4-4CE0-804E-BB93D14BC806}"/>
    <cellStyle name="Comma (hidden) 2 2" xfId="222" xr:uid="{E7A83E01-F03A-4597-B050-B98ECD558409}"/>
    <cellStyle name="Comma (hidden) 2 2 2" xfId="223" xr:uid="{37A2D5B4-1705-4AF3-8E4B-A4E4CF2E7209}"/>
    <cellStyle name="Comma (hidden) 2 3" xfId="224" xr:uid="{17C8F8FA-6E68-49FC-81AF-F06DFF53C9BA}"/>
    <cellStyle name="Comma (hidden) 3" xfId="225" xr:uid="{B2206DA5-9E0B-486B-AA77-00824551EB96}"/>
    <cellStyle name="Comma (hidden) 4" xfId="226" xr:uid="{2BE6B605-EE83-4E3C-981C-FC560B6F3C6B}"/>
    <cellStyle name="Comma (hidden) 5" xfId="227" xr:uid="{A76DC677-24B4-4309-9DEA-FF23D2B741A7}"/>
    <cellStyle name="Comma (hidden) 5 2" xfId="228" xr:uid="{06A6F7CE-BA9D-45B2-8CFD-F04E2F3C0B8A}"/>
    <cellStyle name="Comma (hidden) 6" xfId="229" xr:uid="{A95325A8-28EE-486C-B1FC-12A68BB16D41}"/>
    <cellStyle name="Comma (hidden)_2009&amp;_32_Template(1)" xfId="230" xr:uid="{484DC0B6-3181-4087-9091-71757C647CB4}"/>
    <cellStyle name="Comma (index)" xfId="231" xr:uid="{BCC6CA8F-D8B5-4E4A-A106-5D075624FCFC}"/>
    <cellStyle name="Comma (index) 2" xfId="232" xr:uid="{92014727-AC4A-4B31-8F9A-451138C37882}"/>
    <cellStyle name="Comma (index) 2 2" xfId="233" xr:uid="{815AAC04-4391-4F9A-8D18-71FA0DAFB487}"/>
    <cellStyle name="Comma (index) 3" xfId="234" xr:uid="{E1990F49-89F1-480D-9E2E-B294C2783103}"/>
    <cellStyle name="Comma (index) 4" xfId="235" xr:uid="{5C2E5BF3-ED23-403B-ADD1-1AAA1701C406}"/>
    <cellStyle name="Comma (index) 5" xfId="236" xr:uid="{EE55C3C4-5E18-42F4-828E-5BA9DB061F6C}"/>
    <cellStyle name="Comma (index) 6" xfId="237" xr:uid="{0830F73E-725C-474F-AC8A-D717B1320EE0}"/>
    <cellStyle name="Comma (index)_2009&amp;_32_Template(1)" xfId="238" xr:uid="{B2D07A52-362B-4ACE-A040-8791A98D937C}"/>
    <cellStyle name="Comma [0] 2" xfId="239" xr:uid="{5BA2D53E-1B6B-4588-AFC2-BC9228558865}"/>
    <cellStyle name="Comma [0] 2 2" xfId="240" xr:uid="{CFA42738-D26F-4200-B49E-F4F9B5E9CCC2}"/>
    <cellStyle name="Comma [00]" xfId="241" xr:uid="{191476B5-6417-4426-B7A2-F2161A5A0933}"/>
    <cellStyle name="Comma 10" xfId="8" xr:uid="{2838351E-4FC5-40B9-BA25-E22A61A4DCC4}"/>
    <cellStyle name="Comma 10 2" xfId="72" xr:uid="{FDB86E05-15B7-4749-AF30-F1335B605714}"/>
    <cellStyle name="Comma 10 2 2" xfId="242" xr:uid="{50ECC7A8-8423-4797-9D93-E23CB7047313}"/>
    <cellStyle name="Comma 10 3" xfId="102" xr:uid="{2EAC81F6-2DDF-48A4-A957-36057B1B40A1}"/>
    <cellStyle name="Comma 10 3 2" xfId="243" xr:uid="{7E1D1AD0-38F0-4E8F-A403-C2194C53AE55}"/>
    <cellStyle name="Comma 10 4" xfId="244" xr:uid="{77016333-4BC2-4189-95CF-1CE46B8EBBFC}"/>
    <cellStyle name="Comma 10 5" xfId="111" xr:uid="{2F532CE0-E893-48FD-8BEE-ABCC3E4CE585}"/>
    <cellStyle name="Comma 10 6" xfId="41" xr:uid="{9D609B01-DA42-4547-8DC1-16E008E86D9E}"/>
    <cellStyle name="Comma 11" xfId="44" xr:uid="{DE2F5A8F-2BA8-4DE1-ABC7-FDBBCBCA29F8}"/>
    <cellStyle name="Comma 11 2" xfId="74" xr:uid="{EE49DFAD-731E-43F6-9F9E-45C4324A8D2B}"/>
    <cellStyle name="Comma 11 2 2" xfId="246" xr:uid="{4A560B67-9672-454D-9DE4-F86B84654B39}"/>
    <cellStyle name="Comma 11 3" xfId="104" xr:uid="{22EFFAF2-6932-4D4F-9E6B-33536B82911A}"/>
    <cellStyle name="Comma 11 4" xfId="245" xr:uid="{F34CFC78-B967-49F0-A696-B320E2BE72DC}"/>
    <cellStyle name="Comma 12" xfId="47" xr:uid="{384FE2CE-0061-4178-8F8A-A63A96D32664}"/>
    <cellStyle name="Comma 12 2" xfId="76" xr:uid="{C739D48D-2B4A-4C2A-805F-8629ADE26B10}"/>
    <cellStyle name="Comma 12 2 2" xfId="248" xr:uid="{F1C9FB9F-584C-4333-B06D-DB3D351D2E24}"/>
    <cellStyle name="Comma 12 3" xfId="247" xr:uid="{5CA9D050-AB80-40DF-864C-3BE5BC37D6ED}"/>
    <cellStyle name="Comma 13" xfId="53" xr:uid="{C0AD474C-B30C-4C1D-94F4-490B29775CBC}"/>
    <cellStyle name="Comma 13 10" xfId="250" xr:uid="{923DA95D-A474-48D1-940C-310579A949CA}"/>
    <cellStyle name="Comma 13 11" xfId="251" xr:uid="{DCFFCA7A-FE21-4587-9F75-5B6DA0E39E79}"/>
    <cellStyle name="Comma 13 12" xfId="252" xr:uid="{6652041D-8B17-4999-80CD-C5EBF2C3AD8B}"/>
    <cellStyle name="Comma 13 13" xfId="253" xr:uid="{320A085B-763F-40C4-A2F1-E21BD8CF2E21}"/>
    <cellStyle name="Comma 13 14" xfId="254" xr:uid="{648A8A02-3615-413F-96A1-228A3FEF4C32}"/>
    <cellStyle name="Comma 13 15" xfId="255" xr:uid="{29347E1E-F04D-44AD-B88F-AEDB424C4EBA}"/>
    <cellStyle name="Comma 13 16" xfId="256" xr:uid="{86775124-58D9-4D25-8B12-90E475B64AEE}"/>
    <cellStyle name="Comma 13 17" xfId="257" xr:uid="{5C8B488E-1E1E-4903-97B3-63B5610A74CE}"/>
    <cellStyle name="Comma 13 17 2" xfId="258" xr:uid="{64F7076E-F26B-4ADD-AC1F-85762D1A2041}"/>
    <cellStyle name="Comma 13 17 2 2" xfId="259" xr:uid="{DD8CC832-1E8F-4B95-9301-1AD2154B067E}"/>
    <cellStyle name="Comma 13 18" xfId="260" xr:uid="{D2962D6D-2D8C-4819-A387-EB27147DAD9B}"/>
    <cellStyle name="Comma 13 18 2" xfId="261" xr:uid="{DDE6E41F-D664-4DEB-802E-3965DC52E7B8}"/>
    <cellStyle name="Comma 13 19" xfId="262" xr:uid="{41108DD4-AB58-4814-B2E3-FD723B47BB8B}"/>
    <cellStyle name="Comma 13 2" xfId="263" xr:uid="{C23A051D-0EF2-4096-BE02-DB2264D67438}"/>
    <cellStyle name="Comma 13 2 2" xfId="264" xr:uid="{FDDC5166-003D-47E9-8B79-BA977CAB3E6E}"/>
    <cellStyle name="Comma 13 20" xfId="265" xr:uid="{76950249-281E-412E-8B2D-3BE67F9CF162}"/>
    <cellStyle name="Comma 13 21" xfId="266" xr:uid="{DFD8945D-0E91-4AC3-BC5F-F45E82B7B9CA}"/>
    <cellStyle name="Comma 13 22" xfId="267" xr:uid="{58783B99-3F4C-4C04-9E1F-4D722775759B}"/>
    <cellStyle name="Comma 13 23" xfId="268" xr:uid="{82F363F4-1BC4-474F-B14F-C85CAF26DC72}"/>
    <cellStyle name="Comma 13 23 2" xfId="269" xr:uid="{1131EF73-E37F-448A-B0AD-40111FE65547}"/>
    <cellStyle name="Comma 13 23 2 2" xfId="270" xr:uid="{753E0D04-CA3D-402E-9760-883F8A86ED90}"/>
    <cellStyle name="Comma 13 23 2 2 2" xfId="271" xr:uid="{35840D26-18E3-4137-9C46-C9FF4F6C9031}"/>
    <cellStyle name="Comma 13 23 2 3" xfId="272" xr:uid="{6D402123-973D-48AC-AC9D-6E71229C03E9}"/>
    <cellStyle name="Comma 13 23 2 3 2" xfId="273" xr:uid="{5964B78B-363F-43AB-A5CD-F69934BA16F7}"/>
    <cellStyle name="Comma 13 23 2 4" xfId="274" xr:uid="{9503A704-510F-4EFE-B13E-43BFBDF8E1AE}"/>
    <cellStyle name="Comma 13 24" xfId="249" xr:uid="{A74FB7A8-594D-494F-B8E2-C3FCBD4F2A05}"/>
    <cellStyle name="Comma 13 3" xfId="275" xr:uid="{F5723ECA-92A2-4DBC-8E9F-D92F384D1B7A}"/>
    <cellStyle name="Comma 13 3 2" xfId="276" xr:uid="{C7A08EE0-9B75-4F9C-8FBC-990AD48D7537}"/>
    <cellStyle name="Comma 13 4" xfId="277" xr:uid="{F7EAF2B0-F44D-4439-832A-AACA7A478F95}"/>
    <cellStyle name="Comma 13 5" xfId="278" xr:uid="{188DDDAE-B523-4026-ABAE-5406FDE991D0}"/>
    <cellStyle name="Comma 13 6" xfId="279" xr:uid="{378365F2-8281-48A7-931D-6D6BCD544CF6}"/>
    <cellStyle name="Comma 13 7" xfId="280" xr:uid="{4D31B79D-51C1-43EE-8B9D-AC33A37727E2}"/>
    <cellStyle name="Comma 13 7 2" xfId="281" xr:uid="{B184C773-AD5E-4878-89FE-8EB82BF7B2AA}"/>
    <cellStyle name="Comma 13 8" xfId="282" xr:uid="{9CC2DB70-9A8E-46F4-8D77-AAA29AC18166}"/>
    <cellStyle name="Comma 13 8 2" xfId="283" xr:uid="{1B11D92B-FFF7-41C7-8638-620D6FDEF7B1}"/>
    <cellStyle name="Comma 13 9" xfId="284" xr:uid="{AFCC40E8-EE81-4883-BD5D-D51764A6324D}"/>
    <cellStyle name="Comma 14" xfId="78" xr:uid="{90F18CBA-50D2-4791-836D-DAC61AA4C07E}"/>
    <cellStyle name="Comma 14 2" xfId="286" xr:uid="{E9413C79-B910-457D-A8D5-CF37F2BFD21B}"/>
    <cellStyle name="Comma 14 3" xfId="287" xr:uid="{632978E3-7F97-4F33-88D7-F07DCEECC84D}"/>
    <cellStyle name="Comma 14 4" xfId="288" xr:uid="{11335029-09E6-417A-8631-D4C936D47DEB}"/>
    <cellStyle name="Comma 14 5" xfId="289" xr:uid="{EC211AD1-0EE2-4F63-95EC-F6D991129923}"/>
    <cellStyle name="Comma 14 5 2" xfId="290" xr:uid="{642C46B0-548C-4DED-9201-A6E0081EB427}"/>
    <cellStyle name="Comma 14 6" xfId="291" xr:uid="{794BE7F4-DA1F-4E1E-9DC3-5D9B81C196B4}"/>
    <cellStyle name="Comma 14 7" xfId="285" xr:uid="{421795C9-5A78-4EC4-998C-2328A500E4D1}"/>
    <cellStyle name="Comma 15" xfId="84" xr:uid="{DDFE17BA-6542-42C2-8B03-482E4BBA7D8E}"/>
    <cellStyle name="Comma 15 2" xfId="24" xr:uid="{75E9710A-DC31-4F9D-8A74-C4AEFF318ACA}"/>
    <cellStyle name="Comma 15 2 2" xfId="61" xr:uid="{540E5065-3E15-442F-9931-E6656440A779}"/>
    <cellStyle name="Comma 15 2 2 2" xfId="294" xr:uid="{D436BE6A-9CAE-49A2-8039-5EF809169E01}"/>
    <cellStyle name="Comma 15 2 3" xfId="92" xr:uid="{FA3CC8DC-B52C-4BC8-AFF7-45B24DE9275C}"/>
    <cellStyle name="Comma 15 2 4" xfId="295" xr:uid="{26674375-9574-4E62-8750-53765B858433}"/>
    <cellStyle name="Comma 15 2 4 2" xfId="296" xr:uid="{A8D0B25F-DB28-4C95-8A0D-4F8448ABBA19}"/>
    <cellStyle name="Comma 15 2 5" xfId="293" xr:uid="{52E40CC9-7B6E-4BD6-B66F-103B0247E7E2}"/>
    <cellStyle name="Comma 15 3" xfId="297" xr:uid="{F8FC7720-D033-4F2A-B392-3FF8D8A56BA5}"/>
    <cellStyle name="Comma 15 3 2" xfId="298" xr:uid="{D6004A6A-D68C-4E7B-9340-E6264E138C26}"/>
    <cellStyle name="Comma 15 4" xfId="299" xr:uid="{B03DB4A1-EB51-4032-8AA4-01DAB0D0F406}"/>
    <cellStyle name="Comma 15 4 2" xfId="300" xr:uid="{8DFADA8C-BDD6-4B69-AFE1-1643179D5C87}"/>
    <cellStyle name="Comma 15 5" xfId="301" xr:uid="{1C73C5DB-4611-4B71-BBBF-C4F3B98E9612}"/>
    <cellStyle name="Comma 15 5 2" xfId="302" xr:uid="{18F52BA9-7DFA-4494-82DD-184D3544F2D3}"/>
    <cellStyle name="Comma 15 6" xfId="303" xr:uid="{DCAA9CF7-9DF2-47D5-BA67-D02D407AAE52}"/>
    <cellStyle name="Comma 15 7" xfId="292" xr:uid="{EA76F8D4-3E04-46A3-B52F-23449EDBED95}"/>
    <cellStyle name="Comma 16" xfId="304" xr:uid="{2739C953-7F4C-4EB9-A2BB-C06386B7CBF0}"/>
    <cellStyle name="Comma 16 2" xfId="305" xr:uid="{4570450F-7508-4AFD-85A0-C2AF25688E78}"/>
    <cellStyle name="Comma 17" xfId="306" xr:uid="{575487DD-BB7C-4642-996C-8D6C2D78A969}"/>
    <cellStyle name="Comma 17 2" xfId="307" xr:uid="{B83384B4-AEE4-4067-86B3-96C9C17426E8}"/>
    <cellStyle name="Comma 18" xfId="308" xr:uid="{C06D4922-2644-4E84-BC4C-7D8979F70EE9}"/>
    <cellStyle name="Comma 19" xfId="309" xr:uid="{B7CEB2D9-6E00-4DD3-950B-E14A86B812F5}"/>
    <cellStyle name="Comma 19 2" xfId="310" xr:uid="{7CE5EF7F-4472-4EC3-AB14-1E8018DC59EA}"/>
    <cellStyle name="Comma 2" xfId="9" xr:uid="{FE34FA0F-35D6-41EE-8B77-B47AC99EE622}"/>
    <cellStyle name="Comma 2 10" xfId="311" xr:uid="{E4288D9A-20BA-49AF-9555-DC6C70E7731F}"/>
    <cellStyle name="Comma 2 11" xfId="108" xr:uid="{C098C755-822D-4B1E-B792-7B80F4BC8E19}"/>
    <cellStyle name="Comma 2 2" xfId="49" xr:uid="{32F56292-210D-49D4-BC55-DD2EDE454DC4}"/>
    <cellStyle name="Comma 2 2 2" xfId="313" xr:uid="{5B9A88D7-77DB-4079-AF9F-D922C2078BE6}"/>
    <cellStyle name="Comma 2 2 3" xfId="314" xr:uid="{45CACC1C-1D13-41AD-8300-F33C60E7BBB7}"/>
    <cellStyle name="Comma 2 2 4" xfId="312" xr:uid="{A2826CCA-389D-4542-832C-C222B4AD4E33}"/>
    <cellStyle name="Comma 2 3" xfId="79" xr:uid="{A01FA7DC-5061-4D56-8134-FBFD271A9C97}"/>
    <cellStyle name="Comma 2 3 2" xfId="316" xr:uid="{C7164811-5538-4454-BB9A-1FDBAB2BB1AF}"/>
    <cellStyle name="Comma 2 3 3" xfId="315" xr:uid="{A75F8FC5-79C2-4B15-A7E2-E1352B7D3EBF}"/>
    <cellStyle name="Comma 2 4" xfId="80" xr:uid="{A842C764-DB43-46A8-92C3-195C1155E2CC}"/>
    <cellStyle name="Comma 2 4 2" xfId="317" xr:uid="{05554F37-2C06-434D-9956-9397CA856676}"/>
    <cellStyle name="Comma 2 5" xfId="318" xr:uid="{29F3FD05-D0D2-4F32-A43B-664A5D677FA9}"/>
    <cellStyle name="Comma 2 5 2" xfId="319" xr:uid="{A2DF4131-7AD2-4BF0-9E3D-26C98E01B1A7}"/>
    <cellStyle name="Comma 2 5 2 2" xfId="320" xr:uid="{0E3DC3D0-B690-4C28-9447-29AA0229AE78}"/>
    <cellStyle name="Comma 2 5 3" xfId="321" xr:uid="{B59C4580-A63B-4F0C-9D3F-A9AEAAB9B29D}"/>
    <cellStyle name="Comma 2 6" xfId="322" xr:uid="{6F52BD7E-B2E6-4271-8459-48F82545DD5F}"/>
    <cellStyle name="Comma 2 6 2" xfId="323" xr:uid="{D72C710F-5280-4D2A-9186-03D2194B4E13}"/>
    <cellStyle name="Comma 2 7" xfId="324" xr:uid="{C489379C-804D-4CE1-B2A8-5761E05A3291}"/>
    <cellStyle name="Comma 2 8" xfId="325" xr:uid="{8B5850D9-516A-4768-8EA7-DC935E5BB0E0}"/>
    <cellStyle name="Comma 2 8 2" xfId="326" xr:uid="{7056DA2F-DA8C-411A-ADFE-76ECE08A6074}"/>
    <cellStyle name="Comma 2 9" xfId="327" xr:uid="{DCF5CB96-86DA-4EC5-8669-FCB6873382FA}"/>
    <cellStyle name="Comma 2_Book1" xfId="328" xr:uid="{EDEB43B4-4807-480A-91FA-8E0A78771F35}"/>
    <cellStyle name="Comma 20" xfId="329" xr:uid="{533A4F45-58DD-40C4-8C1B-E18E71941E09}"/>
    <cellStyle name="Comma 20 2" xfId="330" xr:uid="{E552EB55-9FDB-4FB1-B9E0-029F099CC31E}"/>
    <cellStyle name="Comma 21" xfId="331" xr:uid="{7B8CD2C4-33DE-440B-9CD7-BFFE8105E093}"/>
    <cellStyle name="Comma 21 2" xfId="332" xr:uid="{9FE31470-0F2E-4E72-8E9C-B1EF6C943DD9}"/>
    <cellStyle name="Comma 22" xfId="333" xr:uid="{2A36F31F-669E-4A54-9900-C83161B9F1BB}"/>
    <cellStyle name="Comma 22 2" xfId="334" xr:uid="{DAB28F80-C482-43E8-B843-CF2F90E8FD29}"/>
    <cellStyle name="Comma 22 2 2" xfId="335" xr:uid="{947EED89-6630-49C8-8E05-23DEB10286FA}"/>
    <cellStyle name="Comma 22 3" xfId="336" xr:uid="{EE808AD7-2A66-4F1D-93E2-25CFDB9A4068}"/>
    <cellStyle name="Comma 23" xfId="337" xr:uid="{98473320-68BF-4367-828B-263982FEB2D9}"/>
    <cellStyle name="Comma 24" xfId="338" xr:uid="{75745088-5C92-4D4A-A43E-B98E4EDB24AF}"/>
    <cellStyle name="Comma 24 2" xfId="339" xr:uid="{9F75990C-6D86-4974-A3D7-940C98B0EF87}"/>
    <cellStyle name="Comma 24 2 2" xfId="340" xr:uid="{FB370754-7D5A-4E21-A193-5DBFCC4FB9D9}"/>
    <cellStyle name="Comma 25" xfId="341" xr:uid="{D9F0F118-35D5-46E4-804B-FD240174A731}"/>
    <cellStyle name="Comma 26" xfId="342" xr:uid="{E7B3D05C-F2A9-48B3-AAE0-A6556304DDA9}"/>
    <cellStyle name="Comma 27" xfId="343" xr:uid="{574C29EE-B0AE-4600-8356-23693A915C2A}"/>
    <cellStyle name="Comma 28" xfId="344" xr:uid="{2C4437FB-2F4C-4B61-AB57-8EA91004BAAB}"/>
    <cellStyle name="Comma 29" xfId="345" xr:uid="{45AEF5BD-3D30-407D-A49B-66CA32418E7C}"/>
    <cellStyle name="Comma 3" xfId="12" xr:uid="{C1AD09F9-1199-464C-9C3F-7B8D7D6EFB94}"/>
    <cellStyle name="Comma 3 2" xfId="51" xr:uid="{5B4141A8-9CD6-468A-A17C-D63BAC03BC5D}"/>
    <cellStyle name="Comma 3 2 2" xfId="348" xr:uid="{5EFD57F9-475B-44F1-B83F-9211A38461EE}"/>
    <cellStyle name="Comma 3 2 3" xfId="347" xr:uid="{B5B39433-6CB0-453B-853A-6BA694024844}"/>
    <cellStyle name="Comma 3 3" xfId="82" xr:uid="{F0B80CE7-0BA4-4F29-A281-FDD61447AB69}"/>
    <cellStyle name="Comma 3 3 2" xfId="349" xr:uid="{4284665C-5AAB-42CA-8FF7-7F407828BDD9}"/>
    <cellStyle name="Comma 3 4" xfId="350" xr:uid="{A92E5CF6-4511-4414-A687-C903A81456D2}"/>
    <cellStyle name="Comma 3 5" xfId="351" xr:uid="{190A3494-599F-4D6A-8DAD-C3588407EB29}"/>
    <cellStyle name="Comma 3 6" xfId="346" xr:uid="{8CF64BE4-3149-49F0-B626-EEFD63A864B5}"/>
    <cellStyle name="Comma 30" xfId="352" xr:uid="{D900C520-DEC6-40F8-8F30-1D7068A702E0}"/>
    <cellStyle name="Comma 31" xfId="353" xr:uid="{805CC865-826F-4B4C-887D-79141F7A659C}"/>
    <cellStyle name="Comma 32" xfId="354" xr:uid="{450892E6-E344-4A52-A4C7-C1BDF7E8ACAE}"/>
    <cellStyle name="Comma 33" xfId="355" xr:uid="{34CAE4FC-A294-401C-835B-E539377DD0CB}"/>
    <cellStyle name="Comma 34" xfId="356" xr:uid="{0E5256DA-97B1-452D-B224-CBF97AC16635}"/>
    <cellStyle name="Comma 35" xfId="357" xr:uid="{A71BA9FA-2089-4144-9525-BE77337A6A89}"/>
    <cellStyle name="Comma 36" xfId="358" xr:uid="{365F7BF5-BFEC-4626-8847-2FF939E5485A}"/>
    <cellStyle name="Comma 37" xfId="359" xr:uid="{EA328016-C293-4289-9A18-A1C311E4CF7D}"/>
    <cellStyle name="Comma 38" xfId="360" xr:uid="{E5E478A2-1858-4ACC-9B22-CA0B4DB00965}"/>
    <cellStyle name="Comma 39" xfId="361" xr:uid="{15D43F85-E753-4210-AE77-51EE21267A52}"/>
    <cellStyle name="Comma 4" xfId="2" xr:uid="{00000000-0005-0000-0000-000000000000}"/>
    <cellStyle name="Comma 4 2" xfId="4" xr:uid="{00000000-0005-0000-0000-000001000000}"/>
    <cellStyle name="Comma 4 2 2" xfId="48" xr:uid="{A56B832D-6676-4CAA-92C8-A929DFDCD506}"/>
    <cellStyle name="Comma 4 2 2 2" xfId="364" xr:uid="{9365C5D1-E25E-44BD-9052-2AD0BA4BF4B7}"/>
    <cellStyle name="Comma 4 2 3" xfId="363" xr:uid="{86AC4895-EDB3-491F-80E0-FB7A8E76615F}"/>
    <cellStyle name="Comma 4 3" xfId="365" xr:uid="{987C9789-B04D-469C-801A-ED0F20741A4C}"/>
    <cellStyle name="Comma 4 4" xfId="366" xr:uid="{364B0DFF-A99A-4DD9-9FD3-5DF33D051832}"/>
    <cellStyle name="Comma 4 5" xfId="367" xr:uid="{C1595F18-5181-413F-9DE7-C2A057FFB86F}"/>
    <cellStyle name="Comma 4 5 2" xfId="368" xr:uid="{C9378FC8-0AD9-40AF-90A5-C8236ECEBE97}"/>
    <cellStyle name="Comma 4 6" xfId="369" xr:uid="{22B0AC35-2EE6-4EBE-84A1-DF703918A98C}"/>
    <cellStyle name="Comma 4 7" xfId="362" xr:uid="{0292F565-3773-46F7-A056-21E20D13004B}"/>
    <cellStyle name="Comma 40" xfId="370" xr:uid="{E2BED979-1921-4A94-AE44-76DC485B7C61}"/>
    <cellStyle name="Comma 41" xfId="371" xr:uid="{25A0036F-5818-4386-80B0-635F01FE03FF}"/>
    <cellStyle name="Comma 42" xfId="372" xr:uid="{87639F94-60D7-4F85-8430-361885FB342C}"/>
    <cellStyle name="Comma 43" xfId="373" xr:uid="{55521D76-5074-4181-A84B-A98B246B6977}"/>
    <cellStyle name="Comma 44" xfId="374" xr:uid="{14EBDA07-DDB4-4EEA-96FE-10B480DED313}"/>
    <cellStyle name="Comma 44 2" xfId="375" xr:uid="{4328843D-530E-424B-9FED-5F5A9B41D36D}"/>
    <cellStyle name="Comma 45" xfId="376" xr:uid="{02E17F76-DFFE-4F60-831B-0B736889C4F7}"/>
    <cellStyle name="Comma 46" xfId="377" xr:uid="{7E66EDA3-7780-461D-AB5E-E44F9C6FB4FC}"/>
    <cellStyle name="Comma 47" xfId="378" xr:uid="{007E2071-A6A4-4017-8738-9FE0427A6A9E}"/>
    <cellStyle name="Comma 48" xfId="379" xr:uid="{7FA1D051-120B-486F-8D7B-61A4B8517856}"/>
    <cellStyle name="Comma 49" xfId="380" xr:uid="{D75E1588-8944-4CF8-B1C0-A438F735ED71}"/>
    <cellStyle name="Comma 5" xfId="16" xr:uid="{C7221EA2-EABD-475E-A4FD-1E24FE83DB4E}"/>
    <cellStyle name="Comma 5 2" xfId="54" xr:uid="{AE287DF3-0ED2-4B5F-BDEC-7063D1E1CE4B}"/>
    <cellStyle name="Comma 5 2 2" xfId="383" xr:uid="{9C6F9CC0-B5EE-4E83-A5FB-87F5DD6399EE}"/>
    <cellStyle name="Comma 5 2 3" xfId="382" xr:uid="{E1CCEF4E-2D3B-4123-9AF8-E7B5394144B7}"/>
    <cellStyle name="Comma 5 3" xfId="85" xr:uid="{FCC2452D-1A74-41B0-9D23-91D940D80559}"/>
    <cellStyle name="Comma 5 3 2" xfId="384" xr:uid="{4ADF8E67-318B-4450-9E43-25B1859B98C6}"/>
    <cellStyle name="Comma 5 4" xfId="381" xr:uid="{E2916E19-2F39-4556-9DFD-68ECEAF6C9AC}"/>
    <cellStyle name="Comma 50" xfId="1052" xr:uid="{BE4FF60A-FE53-4EA0-B638-45629C394AD1}"/>
    <cellStyle name="Comma 51" xfId="109" xr:uid="{C571EA33-E372-45C7-B96C-36AE70685B2F}"/>
    <cellStyle name="Comma 52" xfId="1054" xr:uid="{312CD1EF-B964-4797-A15E-FEB09A872EAD}"/>
    <cellStyle name="Comma 53" xfId="14" xr:uid="{980FB454-B814-4AAC-BB18-FA5F9C5218FF}"/>
    <cellStyle name="Comma 54" xfId="1085" xr:uid="{BFB60E22-033F-4E91-99D6-0C5398698C8C}"/>
    <cellStyle name="Comma 55" xfId="1150" xr:uid="{84B57474-27B1-41CF-87B9-327E1200A8D2}"/>
    <cellStyle name="Comma 56" xfId="1096" xr:uid="{1DB38A8B-3399-4E24-A3CC-893B8F90718F}"/>
    <cellStyle name="Comma 6" xfId="18" xr:uid="{404FD0E6-3DF5-482A-BC3C-1FA328830CAE}"/>
    <cellStyle name="Comma 6 2" xfId="34" xr:uid="{6FDC6EDF-FF1C-4BF9-B7BE-C01B8BA47756}"/>
    <cellStyle name="Comma 6 2 2" xfId="69" xr:uid="{BB0A93D9-6A1D-45F4-8075-7CEE867749DC}"/>
    <cellStyle name="Comma 6 2 2 2" xfId="388" xr:uid="{FDBF1555-A64A-4A55-A711-B74DA0ED307D}"/>
    <cellStyle name="Comma 6 2 2 3" xfId="387" xr:uid="{E50F4FAB-03D8-4D3A-86CD-F3F73B4004A5}"/>
    <cellStyle name="Comma 6 2 3" xfId="99" xr:uid="{F17BF3C8-AE94-4ED9-82D4-A977DA76D53B}"/>
    <cellStyle name="Comma 6 2 3 2" xfId="389" xr:uid="{22C8A4AF-2BBD-4877-AA7E-2628F1E81036}"/>
    <cellStyle name="Comma 6 2 4" xfId="386" xr:uid="{810A4395-3D46-4D9D-B36D-FD34B28D63A4}"/>
    <cellStyle name="Comma 6 3" xfId="39" xr:uid="{54B3B4BC-825B-41C7-850E-052063B857E3}"/>
    <cellStyle name="Comma 6 3 2" xfId="71" xr:uid="{20450F18-373C-4641-A744-8C39734A900F}"/>
    <cellStyle name="Comma 6 3 3" xfId="101" xr:uid="{56CE3B92-C31B-40C6-BB56-7EECC6532751}"/>
    <cellStyle name="Comma 6 3 4" xfId="390" xr:uid="{A36F6D11-4CCB-454E-BB64-8419C674A2D3}"/>
    <cellStyle name="Comma 6 4" xfId="56" xr:uid="{6545F4E1-2B62-455B-B91D-9C20C6BEBD47}"/>
    <cellStyle name="Comma 6 5" xfId="87" xr:uid="{FC15796D-E8A9-4CFD-89FA-9643697564CA}"/>
    <cellStyle name="Comma 6 6" xfId="385" xr:uid="{1425DC7F-38B3-40B3-95DB-2E9BD4FED148}"/>
    <cellStyle name="Comma 6_Book2" xfId="391" xr:uid="{FB3E905E-D9D4-4821-900C-7FF397B9CBE6}"/>
    <cellStyle name="Comma 7" xfId="23" xr:uid="{798F6662-54ED-4212-9915-F2D2FC62FEEC}"/>
    <cellStyle name="Comma 7 2" xfId="33" xr:uid="{34BC6FEF-D5F2-46DF-95B2-156E78393E40}"/>
    <cellStyle name="Comma 7 2 2" xfId="68" xr:uid="{ABF4B0A7-5207-4907-9F67-C8F9EBC36676}"/>
    <cellStyle name="Comma 7 2 3" xfId="98" xr:uid="{24115F09-D000-4555-8948-4E619C46C7BD}"/>
    <cellStyle name="Comma 7 2 4" xfId="393" xr:uid="{BD7A1A31-83BD-4888-9972-3C10CBCEB6B3}"/>
    <cellStyle name="Comma 7 3" xfId="60" xr:uid="{A46DBED1-FF00-4C56-9851-5DB10BAD9D4B}"/>
    <cellStyle name="Comma 7 4" xfId="91" xr:uid="{A267F925-CB95-4463-B1B4-1CE03FACD56B}"/>
    <cellStyle name="Comma 7 5" xfId="392" xr:uid="{B77E2611-0F11-47DA-B0F5-7E1644D3C194}"/>
    <cellStyle name="Comma 8" xfId="26" xr:uid="{901D8014-4E15-419D-AF61-2EA0DBF4BBDD}"/>
    <cellStyle name="Comma 8 2" xfId="63" xr:uid="{EE7B2831-C2E8-4ABC-A752-E3576F0E4CEB}"/>
    <cellStyle name="Comma 8 3" xfId="394" xr:uid="{C701F65A-8A18-445F-8C43-F42AF940D58C}"/>
    <cellStyle name="Comma 9" xfId="37" xr:uid="{EC586B64-F0EA-4586-AA6E-182928AE9344}"/>
    <cellStyle name="Comma 9 2" xfId="70" xr:uid="{2E259726-C849-4419-B1E5-424854388C47}"/>
    <cellStyle name="Comma 9 3" xfId="100" xr:uid="{19280A68-237B-4448-8EE4-A408B9CA85DC}"/>
    <cellStyle name="Comma 9 4" xfId="395" xr:uid="{34281E0D-CF1D-428C-ACCF-B563C7FB41C0}"/>
    <cellStyle name="Comma M" xfId="396" xr:uid="{A14719D6-2122-4F5F-BAA4-B13C160EAEFF}"/>
    <cellStyle name="Comma T" xfId="397" xr:uid="{7CA6F88E-6F79-43D5-A930-7B75125BDDD9}"/>
    <cellStyle name="comma zerodec" xfId="398" xr:uid="{11186955-6C95-44B8-8B32-51799E12AF69}"/>
    <cellStyle name="comma zerodec 2" xfId="399" xr:uid="{E1ADDD64-7D95-4A5B-A635-16F5C443D3F0}"/>
    <cellStyle name="comma zerodec 3" xfId="400" xr:uid="{C750F6EF-E23A-4F65-A15E-9D83E9F14100}"/>
    <cellStyle name="comma zerodec_2009&amp;_32_Template(1)" xfId="401" xr:uid="{F28AB2D0-6F0D-4E97-BB6B-1404910A7D51}"/>
    <cellStyle name="Comma0" xfId="402" xr:uid="{D724D8C7-F86E-4BA9-A8F3-525B193719AD}"/>
    <cellStyle name="COMMON (0)  D1" xfId="403" xr:uid="{6685444C-C766-49F5-ACBD-DDE8AFFE84AB}"/>
    <cellStyle name="company_title" xfId="404" xr:uid="{976BE993-C91D-4C73-ACE3-A1AC4DED05C7}"/>
    <cellStyle name="Copied" xfId="405" xr:uid="{23B29CB7-1C1B-4787-A4D7-7E352447F49E}"/>
    <cellStyle name="Cover Date" xfId="406" xr:uid="{3E9BED05-27DF-4245-B47B-97B7A18A43CA}"/>
    <cellStyle name="Cover Subtitle" xfId="407" xr:uid="{5E9681A8-66C5-489F-A8E3-0DD1AFE2FB68}"/>
    <cellStyle name="Cover Title" xfId="408" xr:uid="{9AD2A84E-5A95-4556-8A05-36443C10C6A6}"/>
    <cellStyle name="Currency (hidden)" xfId="409" xr:uid="{8DC0FC12-F20D-46BE-B23D-114578F096A8}"/>
    <cellStyle name="Currency (hidden) 2" xfId="410" xr:uid="{196F65BB-20FF-4241-BEEF-D64B4E08ED60}"/>
    <cellStyle name="Currency (hidden) 2 2" xfId="411" xr:uid="{52EF7A4F-B0AA-48F4-8AAA-4AD893936881}"/>
    <cellStyle name="Currency (hidden) 3" xfId="412" xr:uid="{2D20DE52-E575-491C-9EA7-B583DEF42140}"/>
    <cellStyle name="Currency (hidden) 4" xfId="413" xr:uid="{D6802956-69FD-459C-B728-F2F0859F2CD5}"/>
    <cellStyle name="Currency (hidden) 5" xfId="414" xr:uid="{3154EFFF-EB8F-4986-9096-C4A3DF021BFA}"/>
    <cellStyle name="Currency (hidden) 6" xfId="415" xr:uid="{3463FECB-FB52-497B-AB0C-67093DDEEA59}"/>
    <cellStyle name="Currency (hidden)_2009&amp;_32_Template(1)" xfId="416" xr:uid="{B0B16774-EECD-491A-8F96-21D7A5202B9C}"/>
    <cellStyle name="Currency [00]" xfId="417" xr:uid="{63267E79-22FE-40D4-A4CC-0832864906C4}"/>
    <cellStyle name="Currency 10" xfId="418" xr:uid="{5FEE0A46-2A10-4656-8D45-AF337F293870}"/>
    <cellStyle name="Currency 11" xfId="419" xr:uid="{DD349C47-B55A-42A8-9972-878A1D8970C2}"/>
    <cellStyle name="Currency 12" xfId="420" xr:uid="{868D1FF8-4493-4DB9-BFDA-BAA659396FF4}"/>
    <cellStyle name="Currency 13" xfId="421" xr:uid="{681421A2-9580-440E-AB09-EE8AF294195F}"/>
    <cellStyle name="Currency 14" xfId="422" xr:uid="{6B82FD1F-71BA-46CA-BD01-6BFCE5F45645}"/>
    <cellStyle name="Currency 15" xfId="423" xr:uid="{7016B21E-4D35-4B1C-8A0A-743091C59F82}"/>
    <cellStyle name="Currency 16" xfId="424" xr:uid="{B52F9F48-FE5F-44E1-8AB6-7B1EE0806403}"/>
    <cellStyle name="Currency 17" xfId="425" xr:uid="{05F4FEA4-B0A8-4888-824A-C137196C18CB}"/>
    <cellStyle name="Currency 18" xfId="426" xr:uid="{A838DEE2-25E8-40C6-A3E6-F2C54880DA2B}"/>
    <cellStyle name="Currency 19" xfId="427" xr:uid="{C259F7E0-3724-43D5-BCDE-E7B983034CB8}"/>
    <cellStyle name="Currency 2" xfId="428" xr:uid="{E9BDB480-57EB-4DA7-AB39-ED88AE8F6743}"/>
    <cellStyle name="Currency 2 2" xfId="429" xr:uid="{89CF5836-6CDA-4BC0-96CB-F897F4D865FE}"/>
    <cellStyle name="Currency 20" xfId="430" xr:uid="{C58F5CC4-2184-4F28-A60A-2D57EFD5F334}"/>
    <cellStyle name="Currency 21" xfId="431" xr:uid="{B84CB73F-CF89-4E07-A728-2006EDB6FBFB}"/>
    <cellStyle name="Currency 22" xfId="432" xr:uid="{9CE97829-C123-4948-9C5E-BE50F5364C2F}"/>
    <cellStyle name="Currency 23" xfId="433" xr:uid="{35D84288-6224-4F3B-B583-7CC4B900CDB0}"/>
    <cellStyle name="Currency 24" xfId="434" xr:uid="{8785293C-A2F1-43FA-A065-8C1300C477D9}"/>
    <cellStyle name="Currency 25" xfId="435" xr:uid="{12B3C195-EE1F-4B62-B846-6B00569173C7}"/>
    <cellStyle name="Currency 26" xfId="436" xr:uid="{E5C3F832-F137-47E0-8C8C-7474F92AAE6C}"/>
    <cellStyle name="Currency 27" xfId="437" xr:uid="{08995A47-5124-4F1A-9965-4E7BD1D9AC4D}"/>
    <cellStyle name="Currency 28" xfId="438" xr:uid="{9B60AE5A-2F8D-4B6F-8BEB-4F17A886DC7D}"/>
    <cellStyle name="Currency 29" xfId="439" xr:uid="{1D7183BA-C1D9-4868-AE7D-024E0413EE44}"/>
    <cellStyle name="Currency 3" xfId="440" xr:uid="{CA1BA4AE-D0A6-4844-9792-1D37EB035BFB}"/>
    <cellStyle name="Currency 3 2" xfId="441" xr:uid="{A4009A9F-14A5-4E8E-A12D-B73C29C0302C}"/>
    <cellStyle name="Currency 30" xfId="442" xr:uid="{D364DA97-6774-43F3-A10B-4D88D546EBCB}"/>
    <cellStyle name="Currency 31" xfId="443" xr:uid="{B9574FCF-C24B-4FC9-8398-EC85265BA741}"/>
    <cellStyle name="Currency 32" xfId="444" xr:uid="{9C82AD37-68BF-44DA-A8E2-8923D16FB43A}"/>
    <cellStyle name="Currency 33" xfId="445" xr:uid="{821BDDE5-1D69-41B7-ABFB-4F6233C0448D}"/>
    <cellStyle name="Currency 34" xfId="446" xr:uid="{2F54EB3E-F223-48C7-AFC3-A54F32E36C9F}"/>
    <cellStyle name="Currency 35" xfId="447" xr:uid="{E8658E4A-ED9C-4B7C-B920-AC31B73545DE}"/>
    <cellStyle name="Currency 36" xfId="448" xr:uid="{A76626D1-A77D-48F7-A29A-75C695E8F889}"/>
    <cellStyle name="Currency 37" xfId="449" xr:uid="{3ACF7556-ACEC-40C9-9292-CA523940980B}"/>
    <cellStyle name="Currency 38" xfId="450" xr:uid="{8AE27CE6-A797-4132-BC1B-72B14F5B62BB}"/>
    <cellStyle name="Currency 4" xfId="451" xr:uid="{5A9774F6-1AA0-4F60-A332-291E434B3ACB}"/>
    <cellStyle name="Currency 5" xfId="452" xr:uid="{6BEEFDA0-5306-4BA1-ABBD-8CE61704197F}"/>
    <cellStyle name="Currency 6" xfId="453" xr:uid="{CCB16F67-793A-484D-BEE4-5A3CF10F75B2}"/>
    <cellStyle name="Currency 7" xfId="454" xr:uid="{F0BC4317-C11F-493C-9208-327CFE9EEBC8}"/>
    <cellStyle name="Currency 8" xfId="455" xr:uid="{0D45DFEE-135D-4DC2-A743-BA929C418342}"/>
    <cellStyle name="Currency 9" xfId="456" xr:uid="{32C321A6-6AC9-4B6F-805D-87A272EC985F}"/>
    <cellStyle name="Currency0" xfId="457" xr:uid="{95CF875C-68D1-4D44-9BC3-18CE599C73C6}"/>
    <cellStyle name="Currency1" xfId="458" xr:uid="{4A8E74C9-4105-4C19-B7E1-D5617A2903F7}"/>
    <cellStyle name="Currency1 2" xfId="459" xr:uid="{B2D533F1-6FD6-453F-89E4-3CD235D64047}"/>
    <cellStyle name="Currency1 3" xfId="460" xr:uid="{B350AD57-13FB-4AEB-909D-F04E7C136D12}"/>
    <cellStyle name="Currency1_2009&amp;_32_Template(1)" xfId="461" xr:uid="{18B486C5-BE64-4D42-8518-69DE012BBBFD}"/>
    <cellStyle name="Custom" xfId="462" xr:uid="{6A490E5E-122D-4E31-8510-2A1BC37BF46B}"/>
    <cellStyle name="Custom 2" xfId="463" xr:uid="{E2754C7D-CC56-44C3-8091-EFBED23BE458}"/>
    <cellStyle name="Custom 3" xfId="464" xr:uid="{1CAC2059-8ED5-4F47-9EDC-891A3CB4BCED}"/>
    <cellStyle name="Custom 4" xfId="465" xr:uid="{486C198A-AB13-4138-A1C6-BB1E277E9F0F}"/>
    <cellStyle name="Custom 5" xfId="466" xr:uid="{65D81B95-C74A-485D-9272-60A1ECBD3A37}"/>
    <cellStyle name="Dan" xfId="467" xr:uid="{07974A20-1F2B-4069-9EBD-7D1E62C8312E}"/>
    <cellStyle name="Date" xfId="468" xr:uid="{0492934D-489C-4440-B73B-D7C28A9B3E09}"/>
    <cellStyle name="Date Eng" xfId="469" xr:uid="{873A8B2F-DE68-46CE-999D-EFE99B40C32B}"/>
    <cellStyle name="Date Short" xfId="470" xr:uid="{80A0D008-63A2-40A0-A0B6-8F6EA995D60A}"/>
    <cellStyle name="Date Short 2" xfId="471" xr:uid="{658FB6A9-DC32-4071-BB1B-D7CBA4F70D8C}"/>
    <cellStyle name="Date_13.Lead_Royal Excellency(RE)" xfId="472" xr:uid="{C2B6C55C-6BDC-4B0D-9996-FDADBEA9FCEC}"/>
    <cellStyle name="Dollar (zero dec)" xfId="473" xr:uid="{B626973F-16B4-4399-9F37-833003D8F5F9}"/>
    <cellStyle name="Dollar (zero dec) 2" xfId="474" xr:uid="{CEECE323-D233-4D47-B22A-6FBF010B8888}"/>
    <cellStyle name="Dollar (zero dec) 3" xfId="475" xr:uid="{4C702CEE-34C9-4E27-B9B4-85247BA6CB81}"/>
    <cellStyle name="Dollar (zero dec)_2009&amp;_32_Template(1)" xfId="476" xr:uid="{EADCAB34-DF79-4DC8-8AF0-B37DBAFFBB73}"/>
    <cellStyle name="E&amp;Y House" xfId="477" xr:uid="{087B02F3-E905-4142-AB94-C9AFD5D9DAC8}"/>
    <cellStyle name="E&amp;Y House 2" xfId="478" xr:uid="{495A0D0E-4534-4DE8-9DBA-7C0A36477064}"/>
    <cellStyle name="E&amp;Y House_WP1 (8 col)" xfId="479" xr:uid="{075B50F2-3530-4651-8309-C2A8A97E01F2}"/>
    <cellStyle name="Enter Currency (0)" xfId="480" xr:uid="{36D2373D-3409-46A1-A1DC-F4CA009A8129}"/>
    <cellStyle name="Enter Currency (2)" xfId="481" xr:uid="{3DC65924-C856-468C-8C8B-3D2883ABBFF0}"/>
    <cellStyle name="Enter Units (0)" xfId="482" xr:uid="{1D3EE968-3AA9-43FF-AE29-75C69599D2D1}"/>
    <cellStyle name="Enter Units (1)" xfId="483" xr:uid="{54B739D5-271D-4CFB-9BFF-540B0DD2A7ED}"/>
    <cellStyle name="Enter Units (2)" xfId="484" xr:uid="{D2A2F500-A8E8-42D4-9435-C5AA65CF58FF}"/>
    <cellStyle name="Entered" xfId="485" xr:uid="{7C35A73B-50EA-4875-AE3D-1428D9644F49}"/>
    <cellStyle name="Euro" xfId="486" xr:uid="{9851D60E-EA54-41F9-A322-CAD43F1F8A07}"/>
    <cellStyle name="Euro 2" xfId="487" xr:uid="{A670FAC8-9D04-4278-BE6A-272193A96E47}"/>
    <cellStyle name="Explanatory Text 2" xfId="907" xr:uid="{67101C53-BF0E-4A61-8272-E09FEAAAB83D}"/>
    <cellStyle name="Fixed" xfId="488" xr:uid="{C491B387-A96B-434E-9798-39BF9A28648E}"/>
    <cellStyle name="Footer SBILogo1" xfId="489" xr:uid="{0E2570D8-DEB3-4A27-8A97-88758ADA3696}"/>
    <cellStyle name="Footer SBILogo2" xfId="490" xr:uid="{E44A16D0-4822-4D41-9319-459761533840}"/>
    <cellStyle name="Footnote" xfId="491" xr:uid="{B37797F7-CE71-4421-9B8E-54440382B0EE}"/>
    <cellStyle name="Footnote Reference" xfId="492" xr:uid="{048A57C8-07C1-4A88-ABB0-D4AEB9B65D93}"/>
    <cellStyle name="Footnote__0_Lead_ KOSE_30.06.05" xfId="493" xr:uid="{10478D2B-8596-4C75-AB3B-10885AFDC72E}"/>
    <cellStyle name="Format Number Column" xfId="494" xr:uid="{C39F8FEB-7BB9-4198-92EA-91E8B9BC5A16}"/>
    <cellStyle name="General C" xfId="495" xr:uid="{545EEE11-E8D0-4219-A3A8-F2E82E279AD7}"/>
    <cellStyle name="General C 2" xfId="496" xr:uid="{A37FB318-9529-4A16-81CF-A2C4198304E5}"/>
    <cellStyle name="General C 2 2" xfId="1062" xr:uid="{BB7927A1-A6C0-4115-A0CD-279BF84BDB69}"/>
    <cellStyle name="General C 3" xfId="497" xr:uid="{32CF6FE1-6814-46DC-8286-FBD830138839}"/>
    <cellStyle name="General C 3 2" xfId="1063" xr:uid="{ED24FDEF-DD90-4A58-8BF9-0112AC1B7287}"/>
    <cellStyle name="General C 4" xfId="1061" xr:uid="{DAEC4CB8-2CCA-456A-BE13-2BFFF7836610}"/>
    <cellStyle name="General CA" xfId="498" xr:uid="{B48FE632-844B-402F-8053-31AB934391C8}"/>
    <cellStyle name="General CA 2" xfId="499" xr:uid="{39CCC045-3FF2-4458-9EDA-89AEB8162CD5}"/>
    <cellStyle name="General CA 2 2" xfId="1065" xr:uid="{D64A324E-6B04-4FF2-927A-73624E2FBEA1}"/>
    <cellStyle name="General CA 3" xfId="500" xr:uid="{47305BF6-FB6D-4C25-800B-29A42DDF8D39}"/>
    <cellStyle name="General CA 3 2" xfId="1066" xr:uid="{76994EEB-4A3E-4C88-B252-E1E7C95D0AE2}"/>
    <cellStyle name="General CA 4" xfId="1064" xr:uid="{922B8C55-2D21-47ED-905A-258479BA1B25}"/>
    <cellStyle name="General Eng" xfId="501" xr:uid="{C8F3B534-7023-4621-B754-0885474482BF}"/>
    <cellStyle name="General S" xfId="502" xr:uid="{4E54EC2E-E259-4A93-97D5-6CCC4FFC3203}"/>
    <cellStyle name="General S 2" xfId="503" xr:uid="{0CC34208-ED6B-4424-8E61-C6A3597C91A9}"/>
    <cellStyle name="General T" xfId="504" xr:uid="{4753AC38-6AD1-4F4E-BDC5-74A4B7D04875}"/>
    <cellStyle name="General T 2" xfId="505" xr:uid="{586B4D78-A6B0-4326-A43A-BF2381CD5C0C}"/>
    <cellStyle name="General W" xfId="506" xr:uid="{5EAB1B15-5CAA-486F-A1AA-B47C2D38F42D}"/>
    <cellStyle name="General W 2" xfId="507" xr:uid="{4229222D-A04B-41C3-B18F-74E7FC77F51D}"/>
    <cellStyle name="Good 2" xfId="967" xr:uid="{F6FEA1CE-2E3C-4B9B-BC1F-5219EF9D5DF7}"/>
    <cellStyle name="Grey" xfId="508" xr:uid="{DE67A10A-3AB9-4FDE-848C-4A6AFCB14E97}"/>
    <cellStyle name="Grey 2" xfId="509" xr:uid="{72295FAB-902E-40F6-87AA-58F495B352DA}"/>
    <cellStyle name="Header" xfId="510" xr:uid="{1378D3FF-DDA4-4591-A168-111E15A55CD9}"/>
    <cellStyle name="Header Draft Stamp" xfId="511" xr:uid="{6A120C06-D4FA-4B62-98AD-3BBE0C36888F}"/>
    <cellStyle name="Header__0_Lead_ KOSE_30.06.05" xfId="512" xr:uid="{5F1C0819-35F9-4583-A8AB-FD704AB2EF8C}"/>
    <cellStyle name="Header1" xfId="513" xr:uid="{31561FE9-AE96-415D-B359-61922E6383FE}"/>
    <cellStyle name="Header2" xfId="514" xr:uid="{00BA29C7-D7DB-4FD0-A08D-4C04AA1AA1A0}"/>
    <cellStyle name="Header2 2" xfId="1067" xr:uid="{FB5F220E-F1BE-4224-93A4-7B237E0D4F7E}"/>
    <cellStyle name="Heading" xfId="515" xr:uid="{28AE5AA3-D821-4236-9C1C-6362850D3DFB}"/>
    <cellStyle name="Heading 1 2" xfId="516" xr:uid="{CA2D94DC-6D1B-4636-A418-ECDB91FBB690}"/>
    <cellStyle name="Heading 1 3" xfId="1021" xr:uid="{748B6425-537E-4427-BD08-A992A0B7B3A1}"/>
    <cellStyle name="Heading 1 4" xfId="517" xr:uid="{8A65AA2E-7FFE-4844-BF7D-BEC9074D9411}"/>
    <cellStyle name="Heading 1 Above" xfId="518" xr:uid="{781B4BF9-73B5-4A13-9E9E-BD88DBAB8A15}"/>
    <cellStyle name="Heading 1+" xfId="519" xr:uid="{58818FD8-791E-40D2-B39B-7E544F33911E}"/>
    <cellStyle name="Heading 1+ 2" xfId="520" xr:uid="{C6F1EDEA-AE76-494A-AEAB-C1DA09D8B917}"/>
    <cellStyle name="Heading 1+ 3" xfId="521" xr:uid="{4A90D1D4-18AA-4CDC-899C-8ED0A2BE5A6B}"/>
    <cellStyle name="Heading 1+ 4" xfId="522" xr:uid="{56A84D9F-174F-49CC-8876-0D87E54ED825}"/>
    <cellStyle name="Heading 2 2" xfId="523" xr:uid="{5F2C3D27-FB93-4526-8841-71E9DE35CB53}"/>
    <cellStyle name="Heading 2 3" xfId="1023" xr:uid="{ED5C21E8-D077-4D22-8AAB-CD05036168D5}"/>
    <cellStyle name="Heading 2 4" xfId="524" xr:uid="{2091605D-1D5C-446F-BDE6-DA00C328B046}"/>
    <cellStyle name="Heading 2 Below" xfId="525" xr:uid="{4E570A5D-6C62-40A6-B7FD-B7A42C37EC83}"/>
    <cellStyle name="Heading 2 Below 2" xfId="526" xr:uid="{F5FC454B-9B42-43A8-9BC7-D6E6E6763569}"/>
    <cellStyle name="Heading 2+" xfId="527" xr:uid="{732A79B6-3BC4-4FFE-9171-6D575DF578D6}"/>
    <cellStyle name="Heading 2+ 2" xfId="528" xr:uid="{044CC0EB-560F-4485-9AAC-93F9153802E5}"/>
    <cellStyle name="Heading 2+ 3" xfId="529" xr:uid="{F0640C0F-3147-44AF-BD84-0CCB38BF5771}"/>
    <cellStyle name="Heading 2+ 4" xfId="530" xr:uid="{5697531F-8B3D-47B1-8128-9A41C9C4351D}"/>
    <cellStyle name="Heading 3 2" xfId="531" xr:uid="{F2473FEB-7A99-4672-96C2-13D0429D8860}"/>
    <cellStyle name="Heading 3 3" xfId="1025" xr:uid="{9D799B3C-1314-4208-9DF8-EBA8AFD23181}"/>
    <cellStyle name="Heading 3+" xfId="532" xr:uid="{D4B4C6BD-46D4-493D-B4A8-5DBA5694B5CE}"/>
    <cellStyle name="Heading 4 2" xfId="1027" xr:uid="{8276AB27-9246-4320-A581-F728B9E159E3}"/>
    <cellStyle name="HEADING, MAJOR" xfId="533" xr:uid="{73BA7517-8D73-48D4-8AB1-CD4EFCDE0098}"/>
    <cellStyle name="HEADING, MINOR" xfId="534" xr:uid="{430A650E-AAAB-4BA1-BC97-1D613E0F0DDF}"/>
    <cellStyle name="HEADING, MINOR 2" xfId="1068" xr:uid="{ECF206D2-94CE-4884-B099-859321A8C988}"/>
    <cellStyle name="HEADING, RIGHT" xfId="535" xr:uid="{84D64399-FBF1-4913-AC31-11362820F0DF}"/>
    <cellStyle name="HEADING,MAJOR" xfId="536" xr:uid="{B8445BB2-CBDF-482A-9AFF-840C9FB9B6AB}"/>
    <cellStyle name="HEADING,MAJOR 2" xfId="1069" xr:uid="{D725B2B0-087F-46B3-87DB-521FDD921A7F}"/>
    <cellStyle name="HEADING1" xfId="537" xr:uid="{99C7DB25-7819-4674-9D6E-847F2E29F52D}"/>
    <cellStyle name="HEADING2" xfId="538" xr:uid="{28C265DA-7592-4976-8534-37B1E3DA9D42}"/>
    <cellStyle name="Hidden" xfId="539" xr:uid="{A9341387-6995-49B7-8C31-66934E9B274D}"/>
    <cellStyle name="Hidden 2" xfId="540" xr:uid="{E015497F-67E5-4C34-B2E1-9A49A0928B7A}"/>
    <cellStyle name="Hyperlink 2" xfId="541" xr:uid="{DB39B884-DE45-40CC-AF54-C79E360DB0FF}"/>
    <cellStyle name="Hyperlink 3" xfId="542" xr:uid="{B07FCD5F-44D9-4972-8DC6-ACB557EF2B74}"/>
    <cellStyle name="Indent" xfId="543" xr:uid="{603FC246-7F94-44D4-90D4-2C4318807FD9}"/>
    <cellStyle name="Index Number" xfId="544" xr:uid="{EEE8083A-DB57-4C0B-A778-5A0565D5900F}"/>
    <cellStyle name="Input [yellow]" xfId="545" xr:uid="{2974D30E-16B7-47A1-A213-057249A7090E}"/>
    <cellStyle name="Input [yellow] 2" xfId="546" xr:uid="{EDB7BD40-A497-4160-95B6-E627D19D64EC}"/>
    <cellStyle name="Input [yellow] 2 2" xfId="1071" xr:uid="{A64C160A-BA98-4056-A69D-C8A351F375EB}"/>
    <cellStyle name="Input [yellow] 3" xfId="547" xr:uid="{769DEA25-0852-47AD-B226-CEFBEF52699A}"/>
    <cellStyle name="Input [yellow] 3 2" xfId="1072" xr:uid="{943AE1BE-44FF-4BB0-85B0-BCAB6E540D3A}"/>
    <cellStyle name="Input [yellow] 4" xfId="548" xr:uid="{7CC7D7A4-0D77-4B87-AEFE-9A28BAB5C787}"/>
    <cellStyle name="Input [yellow] 4 2" xfId="1073" xr:uid="{951E75E7-D914-413B-8B9B-2F2C5861088C}"/>
    <cellStyle name="Input [yellow] 5" xfId="549" xr:uid="{8A66883E-9E4E-4830-A719-B87EDA99F1CA}"/>
    <cellStyle name="Input [yellow] 5 2" xfId="1074" xr:uid="{E4F68834-FAF2-42DB-B3D5-9195575809A2}"/>
    <cellStyle name="Input [yellow] 6" xfId="1070" xr:uid="{7FCC74B7-0EA4-4513-8488-FAF545905192}"/>
    <cellStyle name="Input 2" xfId="981" xr:uid="{306951CD-360A-49A0-898E-6BB646BD1121}"/>
    <cellStyle name="Input 2 2" xfId="1135" xr:uid="{E7616A48-4BC0-44C8-8A38-39FC78ADE04B}"/>
    <cellStyle name="Input 3" xfId="1082" xr:uid="{997EE4DF-919E-4588-8CDF-105A966D6FFF}"/>
    <cellStyle name="Input 3 2" xfId="1155" xr:uid="{FE5EE67E-7110-46D2-881B-D6938C81A67A}"/>
    <cellStyle name="Integer" xfId="550" xr:uid="{77CD7C00-E1D8-4C6B-AFB9-13F8591396D9}"/>
    <cellStyle name="KPMG Heading 1" xfId="551" xr:uid="{4EAACF6E-2EF8-4E54-B907-BA6E43BE9B36}"/>
    <cellStyle name="KPMG Heading 2" xfId="552" xr:uid="{856FCC3E-7139-4450-BB2A-3BDB85DFC690}"/>
    <cellStyle name="KPMG Heading 3" xfId="553" xr:uid="{FFC7CFC7-4222-4BBB-A988-A401D6CFDBF8}"/>
    <cellStyle name="KPMG Heading 4" xfId="554" xr:uid="{B20C508D-1742-4388-87DD-0199A2AFB22D}"/>
    <cellStyle name="KPMG Normal" xfId="555" xr:uid="{6BCA1BFF-0814-458E-BAE4-6E63AB967E6F}"/>
    <cellStyle name="KPMG Normal Text" xfId="556" xr:uid="{CC87D465-0E22-4DD8-A516-F7DC33188DC1}"/>
    <cellStyle name="KPMG Normal_BB_note_0807" xfId="557" xr:uid="{496A290A-1F6F-461D-B202-60B2DCEE45B9}"/>
    <cellStyle name="left" xfId="558" xr:uid="{20323E0E-E350-44FC-9DF3-6D35B1B8AA73}"/>
    <cellStyle name="LINEAL - Style2" xfId="559" xr:uid="{CBFC358E-DE92-44FC-8303-7C02AF8ED241}"/>
    <cellStyle name="LINEAL - Style2 2" xfId="1100" xr:uid="{CABB9E9D-F3EE-4415-9AC2-658695EA6C37}"/>
    <cellStyle name="Link Currency (0)" xfId="560" xr:uid="{144E58AD-4011-4B3C-9D11-929C445B647A}"/>
    <cellStyle name="Link Currency (2)" xfId="561" xr:uid="{D0B982D3-3273-41D1-B174-69C6D0FF815C}"/>
    <cellStyle name="Link Units (0)" xfId="562" xr:uid="{61DABC2C-F9E5-4FC7-A055-733106FCB726}"/>
    <cellStyle name="Link Units (1)" xfId="563" xr:uid="{B284EADF-BA05-475A-88AC-3C91AC460A00}"/>
    <cellStyle name="Link Units (2)" xfId="564" xr:uid="{3A6FF76B-BE0B-452A-817A-4DE1855F9294}"/>
    <cellStyle name="Linked Cell 2" xfId="106" xr:uid="{C7AF7F63-2818-41E9-8000-EA9D0BA62C14}"/>
    <cellStyle name="Migliaia (0)" xfId="565" xr:uid="{7214B4F8-E4BB-4DE8-AEE5-464818CF4C98}"/>
    <cellStyle name="Milliers [0]_laroux" xfId="566" xr:uid="{0C3FED81-62F2-4A35-86EC-F03E97141CDD}"/>
    <cellStyle name="Milliers_laroux" xfId="567" xr:uid="{5E46C0A4-023C-43F2-95A3-295FCB3B6380}"/>
    <cellStyle name="Model" xfId="568" xr:uid="{DE53618E-A6B1-4C51-BD83-E9D568445F26}"/>
    <cellStyle name="Mon?taire [0]_laroux" xfId="569" xr:uid="{C1E5EF51-5D02-4796-AD09-87BD464B2C88}"/>
    <cellStyle name="Mon?taire_laroux" xfId="570" xr:uid="{202797E8-1FE6-47D4-94F0-CD516A991171}"/>
    <cellStyle name="Monétaire [0]_laroux" xfId="571" xr:uid="{CC61448E-6988-488B-AFAA-35C232B81E70}"/>
    <cellStyle name="Monétaire_laroux" xfId="572" xr:uid="{D7268861-E55A-47B0-90D8-C2F9057ED827}"/>
    <cellStyle name="Month Year" xfId="573" xr:uid="{0F2D9F66-42E1-4878-B4F2-DAE912EBD19F}"/>
    <cellStyle name="Month Year F" xfId="574" xr:uid="{65AA72B7-4D8F-4DC1-B55D-2EFF0294FF0C}"/>
    <cellStyle name="Month Year F 2" xfId="575" xr:uid="{E3D7041A-5E16-4329-8FE6-61812F6C5A51}"/>
    <cellStyle name="Month Year S" xfId="576" xr:uid="{2BC2F93B-F151-47E1-A2D7-1D8CC8CB9412}"/>
    <cellStyle name="Month Year S 2" xfId="577" xr:uid="{049F850F-15EC-4E73-9E81-EF0285037FBB}"/>
    <cellStyle name="Month Year T" xfId="578" xr:uid="{62E44E62-B8BF-4AB5-AF0C-536795F6B78F}"/>
    <cellStyle name="Month Year T 2" xfId="579" xr:uid="{C9572FD1-848E-4700-8C89-18C0729818FB}"/>
    <cellStyle name="Neutral 2" xfId="983" xr:uid="{EB5B43E6-97D3-4B87-A1DA-16DB0BDB7F48}"/>
    <cellStyle name="no dec" xfId="580" xr:uid="{1792AC4D-983D-437E-A7A7-6D92AD11EFC9}"/>
    <cellStyle name="no dec 2" xfId="581" xr:uid="{3486E434-8F6B-450A-B600-07CDD37EB7FA}"/>
    <cellStyle name="Normal" xfId="0" builtinId="0"/>
    <cellStyle name="Normal - Style1" xfId="582" xr:uid="{09958919-179B-43C3-966D-EE27B23A1E2E}"/>
    <cellStyle name="Normal - Style1 2" xfId="583" xr:uid="{5D0581B0-0624-48E8-8925-4624EC4D85AD}"/>
    <cellStyle name="Normal [-]" xfId="584" xr:uid="{DBDE5A21-CAD6-4553-8945-E113DD4AC5F9}"/>
    <cellStyle name="Normal [0]" xfId="585" xr:uid="{8DFE9CED-DF55-4D3E-A9D7-97850634A75C}"/>
    <cellStyle name="Normal [0] 2" xfId="586" xr:uid="{EB9A507C-46B4-457B-B337-AAE1C9107134}"/>
    <cellStyle name="Normal 10" xfId="77" xr:uid="{FB9AA39F-F0AF-45EB-BEC7-A1956D2B1902}"/>
    <cellStyle name="Normal 10 2" xfId="588" xr:uid="{6C2B3B54-04DA-4A7A-A005-99C48D4075FC}"/>
    <cellStyle name="Normal 10 2 2" xfId="589" xr:uid="{297290ED-70B9-4267-B7AE-B7724EE8441E}"/>
    <cellStyle name="Normal 10 2 2 2" xfId="590" xr:uid="{B1641868-FB17-4E9F-887A-C40C9E9DA094}"/>
    <cellStyle name="Normal 10 2 4 2 2" xfId="591" xr:uid="{5B2B7DAD-5971-4B8C-8B9F-F05500CD3BB2}"/>
    <cellStyle name="Normal 10 3" xfId="587" xr:uid="{2DBF83B5-65BC-4DF1-8CE1-CFF83860C3B7}"/>
    <cellStyle name="Normal 11" xfId="592" xr:uid="{1CD17FE4-16D0-4F65-9BD2-360D3B85F39E}"/>
    <cellStyle name="Normal 11 2" xfId="593" xr:uid="{F2D48166-3999-4059-800B-0C66984C5727}"/>
    <cellStyle name="Normal 11 2 2 2" xfId="594" xr:uid="{7B9BDF15-F3AF-4DDA-98A3-3E8B841FB2BC}"/>
    <cellStyle name="Normal 12" xfId="595" xr:uid="{FB30BAF8-1F01-4561-8E01-BEC362FCC5D0}"/>
    <cellStyle name="Normal 12 2" xfId="596" xr:uid="{87753127-2A82-42FD-BB59-9F3A72978675}"/>
    <cellStyle name="Normal 12 3" xfId="597" xr:uid="{94FFB2D4-B4EC-486E-B112-B6CFADB706AB}"/>
    <cellStyle name="Normal 13" xfId="598" xr:uid="{EDC9FE38-5DCC-4CF3-A3CE-4FA74FAE32E5}"/>
    <cellStyle name="Normal 13 2" xfId="599" xr:uid="{D0A57709-507B-42BF-B30A-4F1C151996C1}"/>
    <cellStyle name="Normal 14" xfId="600" xr:uid="{42DF9F89-4D22-4197-9384-F70B03CEDE21}"/>
    <cellStyle name="Normal 14 2" xfId="601" xr:uid="{69D3B682-291B-483C-A63B-4C69DA14B56F}"/>
    <cellStyle name="Normal 14 2 2" xfId="602" xr:uid="{5BAB073C-6E3E-4DC8-BF72-76D5074C35CD}"/>
    <cellStyle name="Normal 14 2 4 2" xfId="603" xr:uid="{C45538C0-9F0F-4B66-9768-7695C5516062}"/>
    <cellStyle name="Normal 14 3" xfId="604" xr:uid="{8A31E109-995B-418A-8D85-CC5DA9257EE0}"/>
    <cellStyle name="Normal 14 4" xfId="605" xr:uid="{B8A6DE61-8EC3-4A8A-8DD9-C6768EA4AD85}"/>
    <cellStyle name="Normal 14 5" xfId="606" xr:uid="{23475942-D6C5-43D9-953F-A98D7DC9C3B1}"/>
    <cellStyle name="Normal 15" xfId="607" xr:uid="{667FFF7E-6905-4FB3-B768-9FADC4478DF7}"/>
    <cellStyle name="Normal 15 3 2" xfId="608" xr:uid="{4F40449E-B29A-48D5-A0CB-0F340B4ED0F6}"/>
    <cellStyle name="Normal 16" xfId="609" xr:uid="{55904B80-D59C-42F3-B702-A2F0BCB1636E}"/>
    <cellStyle name="Normal 17" xfId="610" xr:uid="{67BBC1B6-1835-4D8F-8129-AE1AF0B14397}"/>
    <cellStyle name="Normal 17 2" xfId="611" xr:uid="{28E4F45C-52FF-4737-94A6-83E822BB8386}"/>
    <cellStyle name="Normal 18" xfId="612" xr:uid="{2F4C3924-0CA3-4F92-8E02-62960F0B3259}"/>
    <cellStyle name="Normal 18 2" xfId="613" xr:uid="{7DB84A92-88E0-4D7B-88A0-A7BC3C91107B}"/>
    <cellStyle name="Normal 19" xfId="614" xr:uid="{4458263C-0634-4D74-89E3-6724D362F00B}"/>
    <cellStyle name="Normal 19 2" xfId="615" xr:uid="{D699B16D-7098-474C-80DE-5A3E2C8DE427}"/>
    <cellStyle name="Normal 19 3" xfId="616" xr:uid="{C0E0ED35-FC84-438D-8981-EEF20AE66303}"/>
    <cellStyle name="Normal 2" xfId="10" xr:uid="{16C58833-AF15-4CF3-8EBC-E12DE5835245}"/>
    <cellStyle name="Normal 2 2" xfId="30" xr:uid="{2EF5D0B7-5B4D-45DC-8DC4-A9935EB87F0E}"/>
    <cellStyle name="Normal 2 2 2" xfId="617" xr:uid="{15C129C1-AC9D-4F1F-B300-0AD96EA4B9CC}"/>
    <cellStyle name="Normal 2 2 2 3" xfId="29" xr:uid="{94591297-E4A9-4EEF-B7B7-8998E492DA3A}"/>
    <cellStyle name="Normal 2 2 2 3 2" xfId="65" xr:uid="{DFE38E33-1BEF-4132-9483-0431636D18D1}"/>
    <cellStyle name="Normal 2 2 2 3 3" xfId="95" xr:uid="{253B0585-32DA-4E3B-9B24-ED0FE2FD4AFB}"/>
    <cellStyle name="Normal 2 2 3" xfId="618" xr:uid="{DB45E034-C43C-4E1B-871D-873B4199EAF7}"/>
    <cellStyle name="Normal 2 2 4" xfId="619" xr:uid="{249EBB74-852A-4D52-A492-51F4C328DEE3}"/>
    <cellStyle name="Normal 2 2 5" xfId="620" xr:uid="{87B15762-13C0-4113-BA2C-6C0EA7DB94CE}"/>
    <cellStyle name="Normal 2 2 6" xfId="621" xr:uid="{C2C18441-932D-4D9A-B6E0-52C81C6C0960}"/>
    <cellStyle name="Normal 2 3" xfId="31" xr:uid="{AE548188-193E-4321-8F96-4248FFDB08ED}"/>
    <cellStyle name="Normal 2 3 2" xfId="66" xr:uid="{E5F33859-943A-446B-ABAF-4AF41E35994A}"/>
    <cellStyle name="Normal 2 3 2 2" xfId="623" xr:uid="{2A6EB2A5-3AAF-4B3D-BEA4-7AA12A0FF31E}"/>
    <cellStyle name="Normal 2 3 3" xfId="96" xr:uid="{B78B305F-47BA-4380-BE6E-12379EBCE7AC}"/>
    <cellStyle name="Normal 2 3 4" xfId="622" xr:uid="{5E4FCBCB-6CC5-42C0-944E-946B3C625069}"/>
    <cellStyle name="Normal 2 4" xfId="38" xr:uid="{C182F2A6-0890-4673-A7D4-BB88357BDBBF}"/>
    <cellStyle name="Normal 2 4 2" xfId="625" xr:uid="{B7D6B391-1962-4999-B99D-28FABBA1BED5}"/>
    <cellStyle name="Normal 2 4 3" xfId="624" xr:uid="{1C48424E-7428-4147-AA98-F7B266B85EE0}"/>
    <cellStyle name="Normal 2 5" xfId="46" xr:uid="{1611B133-A7EE-4DB1-B5F4-280012EBAC21}"/>
    <cellStyle name="Normal 2 5 2" xfId="626" xr:uid="{F440EB4A-E2F9-46BC-81AA-3D5A5DD37646}"/>
    <cellStyle name="Normal 2 6" xfId="627" xr:uid="{85173BE5-0182-4610-BBCF-09AA7F31E327}"/>
    <cellStyle name="Normal 2 6 2" xfId="628" xr:uid="{7538E113-A667-4C26-AA17-32E6A76692E3}"/>
    <cellStyle name="Normal 2 7" xfId="629" xr:uid="{689DBC51-9B4E-48EF-868A-6D74A35952D4}"/>
    <cellStyle name="Normal 2_C_Income-Cost Kasaeureka" xfId="630" xr:uid="{B9E14749-B9B6-401D-AF57-41EA978D5EBE}"/>
    <cellStyle name="Normal 20" xfId="631" xr:uid="{407BCB12-38C7-43B2-9CF3-043AFE086401}"/>
    <cellStyle name="Normal 20 10" xfId="632" xr:uid="{563A2D26-B9A3-4C43-BD50-F9B17859B9AD}"/>
    <cellStyle name="Normal 20 10 2" xfId="633" xr:uid="{183CD9D7-DBB1-4539-8E24-F5BA95473CC3}"/>
    <cellStyle name="Normal 20 2" xfId="634" xr:uid="{8CBCAA81-57E3-4C76-BE91-8B6DA9C412A7}"/>
    <cellStyle name="Normal 20 7" xfId="635" xr:uid="{79EB5119-380B-4D82-83F8-DDED44D5DE89}"/>
    <cellStyle name="Normal 20 9" xfId="636" xr:uid="{4EC25ADD-3727-426E-85C7-A6B741D0F95E}"/>
    <cellStyle name="Normal 20 9 2" xfId="637" xr:uid="{F3259D14-73A4-484C-9E53-943B57AFF386}"/>
    <cellStyle name="Normal 20 9 3" xfId="638" xr:uid="{1581C9AE-FD61-4904-99DA-EA1968650C63}"/>
    <cellStyle name="Normal 21" xfId="639" xr:uid="{496140F6-4989-4AC4-9615-75D4F43A63AC}"/>
    <cellStyle name="Normal 21 2" xfId="640" xr:uid="{4420BB46-1E03-4614-B256-8CFACFC93E23}"/>
    <cellStyle name="Normal 22" xfId="641" xr:uid="{E0751928-5579-4796-BF51-5585D0C80958}"/>
    <cellStyle name="Normal 22 2" xfId="642" xr:uid="{A861AC87-808A-41F5-95F8-6CAD2E83A5BC}"/>
    <cellStyle name="Normal 22 3" xfId="643" xr:uid="{6A077E5B-979F-4CFA-A411-41DF8AF83B28}"/>
    <cellStyle name="Normal 23" xfId="644" xr:uid="{3232A8A4-8128-4F05-A55B-02F6CC57B67A}"/>
    <cellStyle name="Normal 24" xfId="645" xr:uid="{E2FF034B-40F4-42A8-B07C-EBEFF9DD41E1}"/>
    <cellStyle name="Normal 24 2" xfId="646" xr:uid="{0CDD5231-13BC-48B0-BB35-D52C8B0B9F6B}"/>
    <cellStyle name="Normal 25" xfId="647" xr:uid="{444EB0C9-C280-4AFD-9ABF-100AEB2A6B14}"/>
    <cellStyle name="Normal 26" xfId="648" xr:uid="{8C58FD5F-4E3C-48E7-8233-6103D8F4B4C5}"/>
    <cellStyle name="Normal 26 2" xfId="649" xr:uid="{E43F99A5-432C-48A8-B2ED-E0AF9022195E}"/>
    <cellStyle name="Normal 27" xfId="650" xr:uid="{D091255C-1C07-4E72-8DE4-FAD23F4B8BCD}"/>
    <cellStyle name="Normal 27 2" xfId="651" xr:uid="{5AEE1F23-614D-485C-8156-2A9612BDAA1D}"/>
    <cellStyle name="Normal 28" xfId="652" xr:uid="{76853336-3AFE-430C-90FC-246DE318DC92}"/>
    <cellStyle name="Normal 29" xfId="653" xr:uid="{7BC8F355-4404-422C-8144-963B32577DB5}"/>
    <cellStyle name="Normal 3" xfId="11" xr:uid="{EF365788-99FD-404C-A41D-E1E32BDF4860}"/>
    <cellStyle name="Normal 3 2" xfId="28" xr:uid="{E6238170-F21E-4617-93C0-41166B67707C}"/>
    <cellStyle name="Normal 3 2 2" xfId="64" xr:uid="{763ABE6B-A6BB-4325-B8D4-1F76F94D3EA3}"/>
    <cellStyle name="Normal 3 2 2 2" xfId="656" xr:uid="{4EAF3B6E-EB5A-4A09-839C-F0483DF16CC2}"/>
    <cellStyle name="Normal 3 2 3" xfId="94" xr:uid="{1AA4EEAA-7B0D-4BBC-BB81-FFC2DCCAD192}"/>
    <cellStyle name="Normal 3 2 4" xfId="655" xr:uid="{0E28E906-67EB-4221-B7C7-D2C80ED431A3}"/>
    <cellStyle name="Normal 3 3" xfId="22" xr:uid="{184F6FA5-26A5-4688-84B1-DA19DFB0D28A}"/>
    <cellStyle name="Normal 3 3 2" xfId="59" xr:uid="{89878450-EC86-4BC7-A4B1-A18BAF0103E1}"/>
    <cellStyle name="Normal 3 3 3" xfId="90" xr:uid="{1D0B4401-8E21-47F1-B1FE-B1B6EFF07CD1}"/>
    <cellStyle name="Normal 3 3 4" xfId="657" xr:uid="{3A40A2A4-2576-4953-A38E-2608BF1D82BF}"/>
    <cellStyle name="Normal 3 4" xfId="36" xr:uid="{C7FC1E08-63FA-43C7-AEB4-F3A53CB162F3}"/>
    <cellStyle name="Normal 3 5" xfId="50" xr:uid="{1EFB73B4-78D2-45D3-9758-95294F82467E}"/>
    <cellStyle name="Normal 3 6" xfId="81" xr:uid="{94449554-FE88-400A-B0A2-EBEA615C7503}"/>
    <cellStyle name="Normal 30" xfId="658" xr:uid="{7EAF5D52-72E5-4C77-B9E5-986B82D56D50}"/>
    <cellStyle name="Normal 31" xfId="659" xr:uid="{3E5A4968-1A0E-42DC-B55C-C62E31651ABF}"/>
    <cellStyle name="Normal 32" xfId="660" xr:uid="{57A72CD1-A76A-416C-9FB2-69014C2D9858}"/>
    <cellStyle name="Normal 33" xfId="661" xr:uid="{E57C8B33-8037-49E7-8138-49325D22358F}"/>
    <cellStyle name="Normal 34" xfId="662" xr:uid="{0EB1698D-CA04-46C7-B831-92DE4F20CACA}"/>
    <cellStyle name="Normal 35" xfId="663" xr:uid="{669F4F80-EB59-4561-B64D-F3B33A140853}"/>
    <cellStyle name="Normal 36" xfId="664" xr:uid="{890C693F-0E30-4770-99B8-93735A9B4C7A}"/>
    <cellStyle name="Normal 37" xfId="665" xr:uid="{4343EC70-012D-4413-A705-7F18E514F3F8}"/>
    <cellStyle name="Normal 38" xfId="666" xr:uid="{8A4D0776-A568-4147-836B-4B1E17931120}"/>
    <cellStyle name="Normal 39" xfId="667" xr:uid="{A340E7A5-D160-40D8-B333-1F8645EC9B8A}"/>
    <cellStyle name="Normal 4" xfId="1" xr:uid="{00000000-0005-0000-0000-000003000000}"/>
    <cellStyle name="Normal 4 2" xfId="669" xr:uid="{66DBF0EA-F0CB-4C1E-B5CC-3CD913ACFF6B}"/>
    <cellStyle name="Normal 4 2 2" xfId="670" xr:uid="{6061321A-4BEE-44D0-9068-D4958408E44B}"/>
    <cellStyle name="Normal 4 2 3" xfId="671" xr:uid="{BE50038C-88EB-4638-8F69-485CD4815B41}"/>
    <cellStyle name="Normal 4 3" xfId="672" xr:uid="{56E8480F-02B5-40F6-8733-31BB7C129613}"/>
    <cellStyle name="Normal 4 4" xfId="27" xr:uid="{8CDF0AAB-2193-4586-AEB7-8AC7FB0DA5F5}"/>
    <cellStyle name="Normal 4 5" xfId="668" xr:uid="{C674151D-D1EA-4697-986E-FB001C186C68}"/>
    <cellStyle name="Normal 40" xfId="673" xr:uid="{B82D3220-CF8F-4593-90E9-248C7F4BA4C1}"/>
    <cellStyle name="Normal 41" xfId="674" xr:uid="{A0872B6C-DE3F-43DC-A1A1-F29167B1D562}"/>
    <cellStyle name="Normal 42" xfId="675" xr:uid="{5F84662D-B61E-4A97-A475-A35C55B89F79}"/>
    <cellStyle name="Normal 43" xfId="676" xr:uid="{2DC98006-C701-4BC5-BDEA-9F1863582C51}"/>
    <cellStyle name="Normal 44" xfId="677" xr:uid="{B5EE5398-C432-439B-A044-06D51EBA7943}"/>
    <cellStyle name="Normal 45" xfId="678" xr:uid="{DF404A27-FFB0-4D97-A08E-682123A55315}"/>
    <cellStyle name="Normal 46" xfId="679" xr:uid="{ECCD7412-5DCA-4FB6-A08E-E304550B5BDE}"/>
    <cellStyle name="Normal 47" xfId="680" xr:uid="{E6160C3A-F45B-416E-870E-43746F611236}"/>
    <cellStyle name="Normal 48" xfId="110" xr:uid="{3C5ADEC9-BDF1-4FEC-9F27-2FD48088123F}"/>
    <cellStyle name="Normal 49" xfId="107" xr:uid="{87B45A9D-79AA-4302-833C-30313A74F774}"/>
    <cellStyle name="Normal 5" xfId="15" xr:uid="{294BAB7E-31C6-4595-884E-71EEA989C2F0}"/>
    <cellStyle name="Normal 5 2" xfId="681" xr:uid="{33BEF09D-4BFB-443F-AE40-D6C41A3EF824}"/>
    <cellStyle name="Normal 50" xfId="654" xr:uid="{67094C31-BAA5-4C4D-A824-9F0253863BA9}"/>
    <cellStyle name="Normal 6" xfId="17" xr:uid="{39E42811-DE02-44BB-93DD-B0D0A5AD1748}"/>
    <cellStyle name="Normal 6 2" xfId="55" xr:uid="{24AC3E4F-13C3-473E-8595-9942D6B777A7}"/>
    <cellStyle name="Normal 6 2 2" xfId="683" xr:uid="{90FA34A2-F79A-4A6B-AFC0-8399B57A32AC}"/>
    <cellStyle name="Normal 6 3" xfId="86" xr:uid="{6995873B-DC92-4C11-BDE5-7AC041255AFD}"/>
    <cellStyle name="Normal 6 4" xfId="682" xr:uid="{FFB31154-B226-4306-911E-F63E0F39F5DE}"/>
    <cellStyle name="Normal 7" xfId="21" xr:uid="{BB8D87A0-7204-4124-912E-559A16D5FEDF}"/>
    <cellStyle name="Normal 7 2" xfId="32" xr:uid="{E704C4FD-CDF7-43D4-A507-61AC79B61C3F}"/>
    <cellStyle name="Normal 7 2 2" xfId="67" xr:uid="{3BCD82B3-DAC3-470F-B319-D5E9D29C3F14}"/>
    <cellStyle name="Normal 7 2 3" xfId="97" xr:uid="{607A549B-C2FC-425B-AAA9-9F56CD8C80E2}"/>
    <cellStyle name="Normal 7 2 4" xfId="685" xr:uid="{3B0EC567-5E1B-41AF-BA92-DAF48C530733}"/>
    <cellStyle name="Normal 7 3" xfId="58" xr:uid="{F3772F11-A956-4EF1-A622-54758A6F83F4}"/>
    <cellStyle name="Normal 7 3 2" xfId="686" xr:uid="{A184016D-AA3C-42DA-82BD-9E950A2E3F2D}"/>
    <cellStyle name="Normal 7 4" xfId="89" xr:uid="{E91703E4-740E-4349-AE69-9AF3582D8482}"/>
    <cellStyle name="Normal 7 5" xfId="684" xr:uid="{52470751-A92A-4254-85BA-387239C1CA8D}"/>
    <cellStyle name="Normal 8" xfId="35" xr:uid="{39A95B74-FDE4-4E14-9EA9-182972FC86D6}"/>
    <cellStyle name="Normal 8 2" xfId="40" xr:uid="{B343D75F-B159-4184-90B2-D86997CF967C}"/>
    <cellStyle name="Normal 8 2 2" xfId="688" xr:uid="{0D8EDAE4-8D4D-4C29-8C11-3B4D4E302364}"/>
    <cellStyle name="Normal 8 3" xfId="689" xr:uid="{1F3FD535-FBB5-4EFA-B8E5-3BB7FE69F1C3}"/>
    <cellStyle name="Normal 8 4" xfId="687" xr:uid="{B6A1BCEF-1C8D-4CEC-8774-B6E66E8B8AEC}"/>
    <cellStyle name="Normal 9" xfId="43" xr:uid="{9DAC7677-F8B3-4AF9-89DB-BF7DD354185E}"/>
    <cellStyle name="Normal 9 2" xfId="73" xr:uid="{9C831ACC-0D02-47A2-9931-323BE211E955}"/>
    <cellStyle name="Normal 9 2 2" xfId="691" xr:uid="{7117F6E6-BCAD-441C-BE87-94C1B465EF38}"/>
    <cellStyle name="Normal 9 3" xfId="103" xr:uid="{2C5180AC-8C29-4F6D-9F3F-809535F1726B}"/>
    <cellStyle name="Normal 9 4" xfId="690" xr:uid="{6B3501BD-8684-4098-974F-AA026BF89865}"/>
    <cellStyle name="Normal M" xfId="692" xr:uid="{CD146043-2FFC-4D86-9C3A-DA1D2CBE532B}"/>
    <cellStyle name="Normal M 2" xfId="693" xr:uid="{21B9A3D7-B0CF-4E70-B8D9-5DBF68F7249E}"/>
    <cellStyle name="Normal T" xfId="694" xr:uid="{B693285E-4C97-4EEE-9666-724235B40801}"/>
    <cellStyle name="Normal T 2" xfId="695" xr:uid="{7A9C6E25-5BF3-48F6-8651-56F1B7EE5EA9}"/>
    <cellStyle name="Normal W" xfId="696" xr:uid="{03071A6F-C542-4486-9D83-8EF5A7C950CD}"/>
    <cellStyle name="Normal W 2" xfId="697" xr:uid="{8A54293A-3C55-45DF-B8E9-60AD252CA37D}"/>
    <cellStyle name="Normal_B&amp;P" xfId="3" xr:uid="{00000000-0005-0000-0000-000004000000}"/>
    <cellStyle name="Normal_CET - M137 " xfId="5" xr:uid="{00000000-0005-0000-0000-000005000000}"/>
    <cellStyle name="NormalGB" xfId="698" xr:uid="{27AD1CCD-E8A3-4B05-8957-1BFE3057222D}"/>
    <cellStyle name="Note 2" xfId="1019" xr:uid="{935F2BC6-C493-402E-A06C-CB2B366FEA30}"/>
    <cellStyle name="Note 2 2" xfId="1139" xr:uid="{82043C2A-3210-40D2-9627-094F136F503F}"/>
    <cellStyle name="Number 1" xfId="699" xr:uid="{C42A4533-B74E-46BD-8013-F4F32FE06127}"/>
    <cellStyle name="Number 1 2" xfId="1075" xr:uid="{DB94A615-5FCB-40F2-AC6A-80DF122D3B98}"/>
    <cellStyle name="Number 1 2 2" xfId="1141" xr:uid="{3BA456FF-4BE2-42F5-B665-F8B2B12A618F}"/>
    <cellStyle name="Output 2" xfId="1017" xr:uid="{209C7286-46D2-4CE6-B385-25A67D2E4E78}"/>
    <cellStyle name="Output 2 2" xfId="1095" xr:uid="{05B0F19D-D84D-408C-9119-543B89703B9E}"/>
    <cellStyle name="Page Number" xfId="700" xr:uid="{B184EADB-81D5-4824-89B5-A7953564337F}"/>
    <cellStyle name="Percent" xfId="7" builtinId="5"/>
    <cellStyle name="Percent (0%)" xfId="701" xr:uid="{86291358-CD80-40D0-A7DA-0B7B57A4A409}"/>
    <cellStyle name="Percent (0%) 2" xfId="702" xr:uid="{A5C65771-1615-4C5D-BD14-DDA677E1A6DF}"/>
    <cellStyle name="Percent (0%) 2 2" xfId="703" xr:uid="{07398E46-79B3-41C5-BF19-E4EBE36E8EE5}"/>
    <cellStyle name="Percent (0%) 3" xfId="704" xr:uid="{AAD218B3-C8EB-46D0-BA5E-291F5349E863}"/>
    <cellStyle name="Percent (0%) 4" xfId="705" xr:uid="{79C9A536-C10A-41DE-8363-2BFEEE3B7C44}"/>
    <cellStyle name="Percent (0%) 5" xfId="706" xr:uid="{C21C42D1-9C11-4138-86AB-54F43A01BDAC}"/>
    <cellStyle name="Percent (0%) 6" xfId="707" xr:uid="{64DBFFA3-2A1E-4652-B463-2416B7A2362B}"/>
    <cellStyle name="Percent (0%)_2009&amp;_32_Template(1)" xfId="708" xr:uid="{9E569C7B-943E-4744-9918-20BF38BA4139}"/>
    <cellStyle name="Percent (0)" xfId="709" xr:uid="{F74CEFE5-17FF-460B-9FE6-ED67DD3C3088}"/>
    <cellStyle name="Percent (0.0%)" xfId="710" xr:uid="{D2E90E42-AF68-40B0-979D-A61F74D33ECD}"/>
    <cellStyle name="Percent (0.0%) 2" xfId="711" xr:uid="{077BBF0F-CFD4-40C4-AEB8-9EAAB0132E96}"/>
    <cellStyle name="Percent (0.0%) 2 2" xfId="712" xr:uid="{535FE318-B9D2-45D2-B6A8-A2D364176A89}"/>
    <cellStyle name="Percent (0.0%) 3" xfId="713" xr:uid="{F5476441-5D4F-4D8A-A3A0-71EA3E5225C5}"/>
    <cellStyle name="Percent (0.0%) 4" xfId="714" xr:uid="{B380BE4E-9429-4B38-A3A9-6AFC3DF107B8}"/>
    <cellStyle name="Percent (0.0%) 5" xfId="715" xr:uid="{A2B351AF-FBB9-4ED5-8D5D-4B02A09FCF99}"/>
    <cellStyle name="Percent (0.0%)_2009&amp;_32_Template(1)" xfId="716" xr:uid="{CE06FCD4-7EB1-4066-983E-AA60D5FA7CF8}"/>
    <cellStyle name="Percent (0.00%)" xfId="717" xr:uid="{FBB49478-DD3B-4016-A777-3B5420C54709}"/>
    <cellStyle name="Percent (0.00%) 2" xfId="718" xr:uid="{9CFEE483-E32F-4192-96A4-C9B8D725DD39}"/>
    <cellStyle name="Percent (0.00%) 2 2" xfId="719" xr:uid="{F844557E-84F7-4A11-8D3F-DA2E7D0F64C5}"/>
    <cellStyle name="Percent (0.00%) 3" xfId="720" xr:uid="{891A9748-7A86-4CC7-8395-3E07A68F7E1C}"/>
    <cellStyle name="Percent (0.00%) 4" xfId="721" xr:uid="{4FBBB836-4C7E-4B77-A295-23E5D6844DFA}"/>
    <cellStyle name="Percent (0.00%) 5" xfId="722" xr:uid="{D6725DE8-F4CD-454C-A28A-1565779E1BF5}"/>
    <cellStyle name="Percent (0.00%)_2009&amp;_32_Template(1)" xfId="723" xr:uid="{668DCB59-D50C-4053-A55D-BD9F989E5132}"/>
    <cellStyle name="Percent [0]" xfId="724" xr:uid="{29499B4E-1F47-4874-93B0-FBB46889A21B}"/>
    <cellStyle name="Percent [00]" xfId="725" xr:uid="{7BD1E319-57E9-4601-AEDD-CD8636650663}"/>
    <cellStyle name="Percent [2]" xfId="726" xr:uid="{41DF091C-8B88-423D-AB68-57FA024A2F5B}"/>
    <cellStyle name="Percent [2] 2" xfId="727" xr:uid="{FE19E51D-ADE7-4FBD-9B3E-B092D9093174}"/>
    <cellStyle name="Percent 10" xfId="112" xr:uid="{7FD4B421-2D69-49BD-A6F3-3B4E28ED515D}"/>
    <cellStyle name="Percent 11" xfId="728" xr:uid="{2E2747ED-35D6-43FF-9D5F-7A9C24FD28A7}"/>
    <cellStyle name="Percent 12" xfId="729" xr:uid="{BE07B2C8-87A5-43F5-A7E4-74952EB8589B}"/>
    <cellStyle name="Percent 13" xfId="730" xr:uid="{B503A5F0-A2C9-479E-9786-0F5271768F9E}"/>
    <cellStyle name="Percent 14" xfId="731" xr:uid="{7F9A3347-236D-4D40-9BAF-20168488DB01}"/>
    <cellStyle name="Percent 15" xfId="732" xr:uid="{652FFDC3-D431-43DD-A274-F4F7042AC0D7}"/>
    <cellStyle name="Percent 16" xfId="733" xr:uid="{96936477-16F9-411B-AAF2-B92CDF455FEF}"/>
    <cellStyle name="Percent 17" xfId="734" xr:uid="{63FE5273-5932-405C-8873-B53F7B15F50E}"/>
    <cellStyle name="Percent 18" xfId="735" xr:uid="{F81D77F6-281C-4F9A-9A17-DBFE43249762}"/>
    <cellStyle name="Percent 19" xfId="736" xr:uid="{15CB5801-3F0D-4582-9EFE-23BBFBB70392}"/>
    <cellStyle name="Percent 2" xfId="13" xr:uid="{5205333F-5063-40C0-8263-6A7C88D76C10}"/>
    <cellStyle name="Percent 2 2" xfId="25" xr:uid="{B6AE3C8C-0C6F-4728-A7A8-5EA7FC805A0D}"/>
    <cellStyle name="Percent 2 2 2" xfId="62" xr:uid="{45206CBB-FB90-48D2-AF00-146A5C544E10}"/>
    <cellStyle name="Percent 2 2 3" xfId="93" xr:uid="{D3C018F1-05C5-4497-88F8-57EF2DDE7DB4}"/>
    <cellStyle name="Percent 2 2 4" xfId="738" xr:uid="{4D1DFFCD-C4CA-470F-AE89-427EDDC849A5}"/>
    <cellStyle name="Percent 2 3" xfId="52" xr:uid="{F3E21C58-D147-4A5C-951C-E043A56C0C16}"/>
    <cellStyle name="Percent 2 3 2" xfId="739" xr:uid="{67DC12E2-884A-4E5D-8065-E36AF9145C19}"/>
    <cellStyle name="Percent 2 4" xfId="83" xr:uid="{00040E36-C13D-4529-9FFC-D400A9B2E68B}"/>
    <cellStyle name="Percent 2 4 2" xfId="741" xr:uid="{233E6329-9309-4CC9-A023-38E00E4E190A}"/>
    <cellStyle name="Percent 2 4 3" xfId="742" xr:uid="{FE342AA5-837B-4367-B3D9-5D2A835F397E}"/>
    <cellStyle name="Percent 2 4 4" xfId="740" xr:uid="{C1EFE6FE-C58F-4032-B56F-0FAAE8B1CE12}"/>
    <cellStyle name="Percent 2 5" xfId="737" xr:uid="{434B7F21-1B9A-48D0-8D0D-207F3D2783DF}"/>
    <cellStyle name="Percent 20" xfId="743" xr:uid="{5AE15BD3-8D8A-457A-A96F-1A1E642A9B64}"/>
    <cellStyle name="Percent 21" xfId="744" xr:uid="{F0EC3B7F-35E5-4EE5-96FD-03E1ECCF26C1}"/>
    <cellStyle name="Percent 22" xfId="745" xr:uid="{3B0FC061-3BBA-4868-A57E-5FE39FB5B5C0}"/>
    <cellStyle name="Percent 23" xfId="746" xr:uid="{2706E874-7F62-4BF5-A395-F175AB785347}"/>
    <cellStyle name="Percent 24" xfId="747" xr:uid="{897C95DA-FD72-4F11-83CF-F10A7204B033}"/>
    <cellStyle name="Percent 25" xfId="748" xr:uid="{50D41931-FAD3-4488-8615-94B5580CC15C}"/>
    <cellStyle name="Percent 26" xfId="749" xr:uid="{FADCCFC4-60FF-4E60-B986-3FE5CEF6DA9F}"/>
    <cellStyle name="Percent 27" xfId="750" xr:uid="{85D3D2F7-1309-472E-B8B8-A22C1854F39C}"/>
    <cellStyle name="Percent 28" xfId="751" xr:uid="{BC88518B-10DC-4639-AE97-4370C7131E8B}"/>
    <cellStyle name="Percent 29" xfId="752" xr:uid="{DB267E3F-DC0B-479D-8085-B3915196003E}"/>
    <cellStyle name="Percent 3" xfId="19" xr:uid="{665B07A6-B6D6-4ED7-B9FA-3FD922FFD119}"/>
    <cellStyle name="Percent 3 2" xfId="45" xr:uid="{0C5561F3-8984-4BB8-9614-A3CCBFC62C26}"/>
    <cellStyle name="Percent 3 2 2" xfId="75" xr:uid="{0D166D43-DE1E-4D67-A1A4-AD0087978C4C}"/>
    <cellStyle name="Percent 3 2 3" xfId="105" xr:uid="{79C9CDC2-6DD2-4532-AEAC-E13418E5472E}"/>
    <cellStyle name="Percent 3 2 4" xfId="754" xr:uid="{470CCD1D-63FF-49DC-8451-53461C58C299}"/>
    <cellStyle name="Percent 3 3" xfId="57" xr:uid="{6F2DF63E-B07C-4A25-A8F6-C31442D11305}"/>
    <cellStyle name="Percent 3 4" xfId="88" xr:uid="{09BC9E90-855B-4E8A-8E0D-9931D94A94B0}"/>
    <cellStyle name="Percent 3 5" xfId="753" xr:uid="{B5B9064F-1ACB-40F1-A89A-841B80EE3C7F}"/>
    <cellStyle name="Percent 30" xfId="755" xr:uid="{637379DC-44D8-45A4-979D-E1CFEFC76E42}"/>
    <cellStyle name="Percent 31" xfId="756" xr:uid="{DD27C1F5-654F-4F2B-914A-7273416BBC39}"/>
    <cellStyle name="Percent 32" xfId="757" xr:uid="{EA41A67E-E28F-4763-BCB3-3DE6B8AC13EC}"/>
    <cellStyle name="Percent 33" xfId="758" xr:uid="{A7CD1970-3A14-40CA-A331-340FFE7BB3E4}"/>
    <cellStyle name="Percent 34" xfId="759" xr:uid="{8B579474-8113-4A32-9697-49D57FFA9684}"/>
    <cellStyle name="Percent 35" xfId="760" xr:uid="{B2BDFE23-BFBD-4936-A1E6-990884BFEEDE}"/>
    <cellStyle name="Percent 36" xfId="761" xr:uid="{62FA2EC0-270B-484F-8684-1D2D51218AFB}"/>
    <cellStyle name="Percent 37" xfId="762" xr:uid="{55C8260A-B927-4A71-98FD-E76D5EA4D187}"/>
    <cellStyle name="Percent 38" xfId="763" xr:uid="{7756B611-067C-4F9B-B72E-B59020C15BFF}"/>
    <cellStyle name="Percent 39" xfId="764" xr:uid="{A6421754-830A-4BD7-9476-F7BC7B8B8B4C}"/>
    <cellStyle name="Percent 4" xfId="20" xr:uid="{0BCD42DF-F5B7-4795-85BA-CB543E0D0E92}"/>
    <cellStyle name="Percent 4 2" xfId="42" xr:uid="{AA08E724-05AF-4459-8557-528CF7570C5D}"/>
    <cellStyle name="Percent 4 2 2" xfId="766" xr:uid="{0C903E66-D31F-4C4C-939D-6F322598DBC7}"/>
    <cellStyle name="Percent 4 3" xfId="765" xr:uid="{699448DC-F1DC-4A24-A6D4-AEFA0E744BE5}"/>
    <cellStyle name="Percent 40" xfId="767" xr:uid="{F5E47012-7422-4276-83DB-63CD25FA8DD3}"/>
    <cellStyle name="Percent 41" xfId="768" xr:uid="{E7998D9A-32AA-4FF6-9966-D8E48D00E88C}"/>
    <cellStyle name="Percent 42" xfId="769" xr:uid="{757DDC15-BF9B-422B-9E8F-7E392F9A3FDF}"/>
    <cellStyle name="Percent 43" xfId="770" xr:uid="{D9779001-C402-4BE2-91B0-5325DDBC72E2}"/>
    <cellStyle name="Percent 44" xfId="771" xr:uid="{9EC62762-6761-4AF2-A52D-AA6BD67E0ED2}"/>
    <cellStyle name="Percent 45" xfId="1053" xr:uid="{C8231988-6D21-4E8E-AE4D-898CE54A11BE}"/>
    <cellStyle name="Percent 46" xfId="1083" xr:uid="{5D915364-467C-4102-AA9C-2BA6CFC22F9B}"/>
    <cellStyle name="Percent 5" xfId="772" xr:uid="{7267ECB0-B6FE-43ED-8B61-91BDAE447037}"/>
    <cellStyle name="Percent 6" xfId="773" xr:uid="{564E5C31-0816-47E2-80D0-7D20C805822C}"/>
    <cellStyle name="Percent 6 2" xfId="774" xr:uid="{B785E906-7B1E-4079-95AF-45F9674ECA14}"/>
    <cellStyle name="Percent 7" xfId="775" xr:uid="{2473A156-1A54-4EB9-A19E-4AE02770758A}"/>
    <cellStyle name="Percent 8" xfId="776" xr:uid="{C9C7007A-AF00-473A-B764-2437A7B8C67C}"/>
    <cellStyle name="Percent 8 2" xfId="777" xr:uid="{9202AE73-BAF4-44F4-ACF3-F67658CC12AB}"/>
    <cellStyle name="Percent 9" xfId="778" xr:uid="{88713448-1229-488A-B106-293A9DC0E084}"/>
    <cellStyle name="Pilkku_BINV" xfId="779" xr:uid="{5BDC77A5-293C-4FC6-8491-8B99B9EDEA48}"/>
    <cellStyle name="PrePop Currency (0)" xfId="780" xr:uid="{B7B51605-E538-4C7D-9E94-E2A57B033E4F}"/>
    <cellStyle name="PrePop Currency (2)" xfId="781" xr:uid="{F56332E8-9C3F-4871-B614-F5AB765D0303}"/>
    <cellStyle name="PrePop Units (0)" xfId="782" xr:uid="{AC00AF86-B822-429E-BC1E-ADA54FECFFC1}"/>
    <cellStyle name="PrePop Units (1)" xfId="783" xr:uid="{DA2E94C1-72CA-407C-A2B6-B1E60181DB36}"/>
    <cellStyle name="PrePop Units (2)" xfId="784" xr:uid="{37DB4BEC-8519-40DB-9850-8899AE6EC33E}"/>
    <cellStyle name="pwstyle" xfId="785" xr:uid="{0FF5E862-3EF0-459E-A021-8A2530F27B03}"/>
    <cellStyle name="Py?r. luku_BINV" xfId="786" xr:uid="{282266CF-9861-4E6A-B2F2-EA2FF65CE0E3}"/>
    <cellStyle name="Py?r. valuutta_BINV" xfId="787" xr:uid="{BACAED1E-F121-4E48-9B66-6F8F1680BF6B}"/>
    <cellStyle name="Q" xfId="788" xr:uid="{03EB10AF-879A-435E-A819-29B750F54AD6}"/>
    <cellStyle name="Q_Sheet6" xfId="789" xr:uid="{491AE1D4-E857-4167-B5A4-388D7A93CD93}"/>
    <cellStyle name="Quantity" xfId="790" xr:uid="{2AF33F20-DDA3-43A4-B6FB-704E24032E3E}"/>
    <cellStyle name="Quantity 2" xfId="791" xr:uid="{A84C5E69-9631-4913-A577-1538D2FEB2BB}"/>
    <cellStyle name="report_title" xfId="792" xr:uid="{2DDFBC7D-A78D-489A-98DB-3BA2D059F97A}"/>
    <cellStyle name="RevList" xfId="793" xr:uid="{025521C0-5FC3-4192-8466-EFB36265B00A}"/>
    <cellStyle name="Salomon Logo" xfId="794" xr:uid="{957E82D0-4D6E-4110-B3E5-E7CAE2C9BD6A}"/>
    <cellStyle name="Salomon Logo 2" xfId="1076" xr:uid="{70F1ED35-5020-46BB-A23A-BE8EB4551778}"/>
    <cellStyle name="Salomon Logo 2 2" xfId="1153" xr:uid="{B482CAB3-0040-4C6B-B703-37B0F2783E9A}"/>
    <cellStyle name="Salomon Logo 2 3" xfId="1093" xr:uid="{29C7BA6D-03DD-4AA6-972B-D6453C421DFF}"/>
    <cellStyle name="Salomon Logo 3" xfId="1133" xr:uid="{6E14CE66-C177-4235-AB53-74E7CF30E878}"/>
    <cellStyle name="Salomon Logo 4" xfId="1099" xr:uid="{D7B23A9D-A183-4261-B4F0-61EE9515EC02}"/>
    <cellStyle name="SAPBEXaggData" xfId="795" xr:uid="{EC064C16-40E4-44B6-A308-62891BB6001B}"/>
    <cellStyle name="SAPBEXaggData 2" xfId="1149" xr:uid="{3B95BB6D-073A-475B-8126-C53F6A2552E3}"/>
    <cellStyle name="SAPBEXaggDataEmph" xfId="796" xr:uid="{5C0CF4FA-93A0-4EB3-87F1-DB78E5E33CC5}"/>
    <cellStyle name="SAPBEXaggDataEmph 2" xfId="1101" xr:uid="{0E69D16B-106E-4161-BE3C-9A2931CA51BD}"/>
    <cellStyle name="SAPBEXaggItem" xfId="797" xr:uid="{DE7900BD-373F-47AF-AFD5-63CC563812A6}"/>
    <cellStyle name="SAPBEXaggItem 2" xfId="1152" xr:uid="{25CA0710-965D-4B8F-8BDA-07CE10F5F6EF}"/>
    <cellStyle name="SAPBEXaggItemX" xfId="798" xr:uid="{21D461C0-D536-4E92-AA1A-4C5F81EC6F40}"/>
    <cellStyle name="SAPBEXaggItemX 2" xfId="1148" xr:uid="{57B3054E-401C-4ABA-A1BB-499F88CA495D}"/>
    <cellStyle name="SAPBEXchaText" xfId="799" xr:uid="{A7501249-67E3-4998-9129-6E20474E8C4B}"/>
    <cellStyle name="SAPBEXexcBad7" xfId="800" xr:uid="{B1DE4E79-27CF-48DD-BEAA-DDF13D1F4AFD}"/>
    <cellStyle name="SAPBEXexcBad7 2" xfId="801" xr:uid="{5363704B-BA42-401B-803C-351801EE0B7E}"/>
    <cellStyle name="SAPBEXexcBad7 2 2" xfId="1102" xr:uid="{958E7180-9585-4DC2-9ADE-6FF274D100AC}"/>
    <cellStyle name="SAPBEXexcBad7 3" xfId="1086" xr:uid="{79B723B6-FE07-4618-AD72-EB817455DDF4}"/>
    <cellStyle name="SAPBEXexcBad8" xfId="802" xr:uid="{97043F97-798D-40D4-98A1-1A8C7D0D6E09}"/>
    <cellStyle name="SAPBEXexcBad8 2" xfId="803" xr:uid="{EF8448AA-F678-4393-AAA3-8248707C1757}"/>
    <cellStyle name="SAPBEXexcBad8 2 2" xfId="1103" xr:uid="{0FD28615-C91C-4AD9-A10E-5A3826CDFDEE}"/>
    <cellStyle name="SAPBEXexcBad8 3" xfId="1108" xr:uid="{55196086-E719-488D-B35D-30049EC82BB7}"/>
    <cellStyle name="SAPBEXexcBad9" xfId="804" xr:uid="{B1F3B69A-3DDC-408E-9125-9549FFC79390}"/>
    <cellStyle name="SAPBEXexcBad9 2" xfId="805" xr:uid="{19DFA7D2-4648-4D23-9A7A-E16390F0DD7F}"/>
    <cellStyle name="SAPBEXexcBad9 2 2" xfId="1105" xr:uid="{D0B157FF-68CA-43AB-A83B-F0876EF059F2}"/>
    <cellStyle name="SAPBEXexcBad9 3" xfId="1104" xr:uid="{93D66137-9E1D-4339-B1AB-BEFD31E40E46}"/>
    <cellStyle name="SAPBEXexcCritical4" xfId="806" xr:uid="{6E7E2FCC-3FD1-4DC1-B5B8-648630B213C1}"/>
    <cellStyle name="SAPBEXexcCritical4 2" xfId="807" xr:uid="{55CB7826-3E81-4249-9D47-33631F03E8E4}"/>
    <cellStyle name="SAPBEXexcCritical4 2 2" xfId="1107" xr:uid="{4BE0B4AA-0468-46FA-9871-BF3E6C2823D2}"/>
    <cellStyle name="SAPBEXexcCritical4 3" xfId="1143" xr:uid="{15325401-A07C-4317-94EA-F48F10629A7C}"/>
    <cellStyle name="SAPBEXexcCritical5" xfId="808" xr:uid="{194C67AE-8904-4CCC-8A30-493FD76AC031}"/>
    <cellStyle name="SAPBEXexcCritical5 2" xfId="809" xr:uid="{8D1AAFC9-5903-45C4-B575-1E17DC2BB8A2}"/>
    <cellStyle name="SAPBEXexcCritical5 2 2" xfId="1146" xr:uid="{7AFB245A-BCAB-463B-84C3-E92C4A288F3F}"/>
    <cellStyle name="SAPBEXexcCritical5 3" xfId="1106" xr:uid="{F9AD8B85-7E72-4A21-AC75-1DC2FF2F94FC}"/>
    <cellStyle name="SAPBEXexcCritical6" xfId="810" xr:uid="{242DCA14-7130-4872-B308-14117AF1D22D}"/>
    <cellStyle name="SAPBEXexcCritical6 2" xfId="811" xr:uid="{5B66034A-6476-4088-9573-94B00A21AD0E}"/>
    <cellStyle name="SAPBEXexcCritical6 2 2" xfId="1109" xr:uid="{847B641D-D59B-46E4-9365-46EAB4ED5589}"/>
    <cellStyle name="SAPBEXexcCritical6 3" xfId="1151" xr:uid="{4EB821B3-352D-41F9-839F-B2D6748CDA6A}"/>
    <cellStyle name="SAPBEXexcGood1" xfId="812" xr:uid="{BAC77D6A-772F-48B9-A401-F7DE792B2D73}"/>
    <cellStyle name="SAPBEXexcGood1 2" xfId="813" xr:uid="{2B46413A-4ED2-4CF0-8507-F4225E24F126}"/>
    <cellStyle name="SAPBEXexcGood1 2 2" xfId="1111" xr:uid="{859482A1-74D6-4261-A2E1-05C638BC564C}"/>
    <cellStyle name="SAPBEXexcGood1 3" xfId="1110" xr:uid="{DB7B4FC3-F700-4D7E-B819-54E8555E00CF}"/>
    <cellStyle name="SAPBEXexcGood2" xfId="814" xr:uid="{0C72E764-6014-4625-9925-D1D355FCEA55}"/>
    <cellStyle name="SAPBEXexcGood2 2" xfId="815" xr:uid="{1186E1FE-5FEA-468C-875E-2A2FCBDFF9F5}"/>
    <cellStyle name="SAPBEXexcGood2 2 2" xfId="1113" xr:uid="{62C53DD2-B936-4B23-82E9-A77DD3CD3DD1}"/>
    <cellStyle name="SAPBEXexcGood2 3" xfId="1112" xr:uid="{E8C46714-8C15-4C6B-9C8A-3DCD00BF4E2C}"/>
    <cellStyle name="SAPBEXexcGood3" xfId="816" xr:uid="{3F1390DD-2811-46F1-8F57-A2150F10B498}"/>
    <cellStyle name="SAPBEXexcGood3 2" xfId="817" xr:uid="{7AE3D0AE-8BC2-40AE-8F9C-E9A4821F76B7}"/>
    <cellStyle name="SAPBEXexcGood3 2 2" xfId="1115" xr:uid="{A6D29899-C259-44DD-8BB6-2DAE528B1F5C}"/>
    <cellStyle name="SAPBEXexcGood3 3" xfId="1114" xr:uid="{C83BC86A-5BA9-415A-9F8F-A03D8E8907C4}"/>
    <cellStyle name="SAPBEXfilterDrill" xfId="818" xr:uid="{E7B68896-D615-46C9-B6D0-9B59F3D45CF3}"/>
    <cellStyle name="SAPBEXfilterDrill 2" xfId="1077" xr:uid="{A09C5318-4DAB-47BE-834F-8C8637DA624B}"/>
    <cellStyle name="SAPBEXfilterDrill 2 2" xfId="1154" xr:uid="{39BD5610-41B2-4E16-B399-CF733BD8F2FE}"/>
    <cellStyle name="SAPBEXfilterDrill 2 3" xfId="1092" xr:uid="{6AA0BE1F-A62E-4587-B5EE-AAC2621F4E71}"/>
    <cellStyle name="SAPBEXfilterDrill 3" xfId="1134" xr:uid="{1807D88D-A0EE-4480-B8F0-36B69AFDA8EF}"/>
    <cellStyle name="SAPBEXfilterDrill 4" xfId="1098" xr:uid="{8EC064B5-C0B3-45A0-93ED-B73DA1F8F67E}"/>
    <cellStyle name="SAPBEXfilterItem" xfId="819" xr:uid="{F11D54F3-6887-44FC-8FA9-D7E11E8B1DD3}"/>
    <cellStyle name="SAPBEXfilterItem 2" xfId="820" xr:uid="{90E7464C-C6B6-4B4A-B58C-588EFBD263DE}"/>
    <cellStyle name="SAPBEXfilterText" xfId="821" xr:uid="{0D8A3CDA-F3A3-4387-9368-9CF7F6C3EDBD}"/>
    <cellStyle name="SAPBEXformats" xfId="822" xr:uid="{2FCADA07-2600-47D6-8F80-5A6D8BEB80A0}"/>
    <cellStyle name="SAPBEXformats 2" xfId="823" xr:uid="{D8D93116-5632-4E3A-BDE0-2B90A627F2CF}"/>
    <cellStyle name="SAPBEXformats 2 2" xfId="1117" xr:uid="{8D167F21-CC19-4019-BA30-330F5067EE5A}"/>
    <cellStyle name="SAPBEXformats 3" xfId="1116" xr:uid="{8EF0C00B-1A06-4ACC-918C-0A230B552D28}"/>
    <cellStyle name="SAPBEXheaderItem" xfId="824" xr:uid="{FD370F8D-12A3-4453-AD2D-338BC3AE63C5}"/>
    <cellStyle name="SAPBEXheaderItem 2" xfId="825" xr:uid="{14A4AB97-B533-4102-8B19-B9CB3F19C8D2}"/>
    <cellStyle name="SAPBEXheaderText" xfId="826" xr:uid="{A411AE13-A22B-45A5-8FCD-17406207CF80}"/>
    <cellStyle name="SAPBEXheaderText 2" xfId="827" xr:uid="{5B47694D-6A96-4E68-868E-C33AFD086F1F}"/>
    <cellStyle name="SAPBEXHLevel0" xfId="828" xr:uid="{6FCC970C-B1FA-416D-BE1E-71C8531765FA}"/>
    <cellStyle name="SAPBEXHLevel0 2" xfId="1118" xr:uid="{577FE155-0A59-4940-B5A0-FA4D328474DC}"/>
    <cellStyle name="SAPBEXHLevel0X" xfId="829" xr:uid="{E434902F-4C16-4B1F-9DCC-CA5F96E33130}"/>
    <cellStyle name="SAPBEXHLevel0X 2" xfId="1119" xr:uid="{94B336E9-6A90-40F1-97B1-FC18D5D8256E}"/>
    <cellStyle name="SAPBEXHLevel1" xfId="830" xr:uid="{565B9240-E085-41E7-B81B-EF511BC917C9}"/>
    <cellStyle name="SAPBEXHLevel1 2" xfId="1120" xr:uid="{0964E196-98D1-4DA7-AA4E-8DD3B4490CA7}"/>
    <cellStyle name="SAPBEXHLevel1X" xfId="831" xr:uid="{A47C56AC-BEAB-405A-8B8E-A237C9C917BD}"/>
    <cellStyle name="SAPBEXHLevel1X 2" xfId="1091" xr:uid="{8B8A132E-16DE-4F86-88C0-7B0B335CAA1B}"/>
    <cellStyle name="SAPBEXHLevel2" xfId="832" xr:uid="{3A8EB4E4-8615-4AB7-B137-BCB248A06214}"/>
    <cellStyle name="SAPBEXHLevel2 2" xfId="1121" xr:uid="{84F17EA0-17E8-4207-966B-584942661821}"/>
    <cellStyle name="SAPBEXHLevel2X" xfId="833" xr:uid="{4629F91A-F6D6-4900-A7BA-0D48C9495178}"/>
    <cellStyle name="SAPBEXHLevel2X 2" xfId="1122" xr:uid="{95132112-5164-4F8A-8052-EF6A4FFCE1F5}"/>
    <cellStyle name="SAPBEXHLevel3" xfId="834" xr:uid="{3AAF6702-342D-4953-AE21-E48C73B75902}"/>
    <cellStyle name="SAPBEXHLevel3 2" xfId="1123" xr:uid="{69190A7B-3E4A-40B1-950E-3C0DB275F26C}"/>
    <cellStyle name="SAPBEXHLevel3X" xfId="835" xr:uid="{803D9ECC-0079-467D-91F0-9D368AE491EF}"/>
    <cellStyle name="SAPBEXHLevel3X 2" xfId="1124" xr:uid="{7F30CE8D-DC13-46ED-AA4B-8648FE352B7A}"/>
    <cellStyle name="SAPBEXresData" xfId="836" xr:uid="{96F774D6-1125-4547-9676-E298CEF8C7F5}"/>
    <cellStyle name="SAPBEXresData 2" xfId="837" xr:uid="{AD5A5214-6A8A-4EDD-A52C-1E6C08F6E8FD}"/>
    <cellStyle name="SAPBEXresData 2 2" xfId="1126" xr:uid="{19F898BB-1592-45DF-8507-EEE347B7BA57}"/>
    <cellStyle name="SAPBEXresData 3" xfId="1125" xr:uid="{8B3F2A61-E819-48DF-A305-ACFC3F86B1F0}"/>
    <cellStyle name="SAPBEXresDataEmph" xfId="838" xr:uid="{C2508CD2-2147-4E61-A4A4-8BF0264EA925}"/>
    <cellStyle name="SAPBEXresDataEmph 2" xfId="1127" xr:uid="{79F8A681-4656-4684-A731-10D6DA5050D4}"/>
    <cellStyle name="SAPBEXresItem" xfId="839" xr:uid="{2542F018-9C0B-42A8-AD5B-C7FDDE06ABEF}"/>
    <cellStyle name="SAPBEXresItem 2" xfId="840" xr:uid="{E0571FFF-A611-4187-B97A-C57B58CFB9D5}"/>
    <cellStyle name="SAPBEXresItem 2 2" xfId="1144" xr:uid="{6EE5873D-A15B-45ED-8607-6CA15A63EAE4}"/>
    <cellStyle name="SAPBEXresItem 3" xfId="1128" xr:uid="{6ED804A9-7AEF-48BB-828D-14769F9F3570}"/>
    <cellStyle name="SAPBEXresItemX" xfId="841" xr:uid="{9934B7F9-57C3-490E-A263-5BC179308284}"/>
    <cellStyle name="SAPBEXresItemX 2" xfId="842" xr:uid="{1DBAE7CA-0284-40B4-AE00-E0E974201976}"/>
    <cellStyle name="SAPBEXresItemX 2 2" xfId="1129" xr:uid="{17A68EE6-2CF2-4ABF-B2BA-9C3C25523284}"/>
    <cellStyle name="SAPBEXresItemX 3" xfId="1084" xr:uid="{A4B3D63C-E514-46C4-83B6-8A56E59E7F14}"/>
    <cellStyle name="SAPBEXstdData" xfId="843" xr:uid="{59B9AAD6-56EC-496F-A2B3-9769BB7005C4}"/>
    <cellStyle name="SAPBEXstdData 2" xfId="844" xr:uid="{AA8A3912-58D4-45BD-BC71-5255962EDD67}"/>
    <cellStyle name="SAPBEXstdData 2 2" xfId="1090" xr:uid="{6FCD404E-FB32-47D3-A2E1-E32FC04095D1}"/>
    <cellStyle name="SAPBEXstdData 3" xfId="1145" xr:uid="{486B2FE3-EBC8-486A-8686-28F86BBC876A}"/>
    <cellStyle name="SAPBEXstdDataEmph" xfId="845" xr:uid="{2CF86288-E7D7-4C48-9841-2DB03352E325}"/>
    <cellStyle name="SAPBEXstdDataEmph 2" xfId="1087" xr:uid="{C6341CBC-1810-478E-80DF-7579B583346F}"/>
    <cellStyle name="SAPBEXstdItem" xfId="846" xr:uid="{EDC7137E-AD45-42AD-B7D8-18BF9B255E6E}"/>
    <cellStyle name="SAPBEXstdItem 2" xfId="847" xr:uid="{1E91C0EC-4CCC-40F3-BA5A-A97A70C6B447}"/>
    <cellStyle name="SAPBEXstdItem 2 2" xfId="1147" xr:uid="{A4A75922-1EB5-481C-9E0E-0B3ABFC91421}"/>
    <cellStyle name="SAPBEXstdItem 3" xfId="1089" xr:uid="{B639EEC0-3A8E-41C6-8886-CA9B5CA3F0B0}"/>
    <cellStyle name="SAPBEXstdItemX" xfId="848" xr:uid="{721077B1-D38D-4F2F-8A7F-2AF33C3BD1D9}"/>
    <cellStyle name="SAPBEXstdItemX 2" xfId="849" xr:uid="{28499478-BB55-4A25-AAA9-94DBDA62162C}"/>
    <cellStyle name="SAPBEXstdItemX 2 2" xfId="1130" xr:uid="{FDA45792-C50C-48E7-AE26-E74865657840}"/>
    <cellStyle name="SAPBEXstdItemX 3" xfId="1142" xr:uid="{BB4B5D65-B7D3-4487-A1D8-13C75883967D}"/>
    <cellStyle name="SAPBEXtitle" xfId="850" xr:uid="{623C4E82-3A6B-45DC-9465-35E5F61330E8}"/>
    <cellStyle name="SAPBEXundefined" xfId="851" xr:uid="{F9F2518D-8703-4996-926D-0A19FF026B2D}"/>
    <cellStyle name="SAPBEXundefined 2" xfId="1088" xr:uid="{A65269D7-35B9-46A0-B8D3-804079C3DF4F}"/>
    <cellStyle name="SCH1" xfId="852" xr:uid="{556250E8-F661-444C-8DD1-10662B0673F5}"/>
    <cellStyle name="section head" xfId="853" xr:uid="{C43622CF-B024-49B7-A1E0-E7D39D5962B5}"/>
    <cellStyle name="small border line" xfId="854" xr:uid="{822A0AC6-F8A3-4F9E-8C60-9418F35B6748}"/>
    <cellStyle name="Standard_BS14" xfId="855" xr:uid="{9E4C98DF-0AA2-4172-9973-4E4D67C9AD24}"/>
    <cellStyle name="StandardInput" xfId="856" xr:uid="{5D61D93C-BCF8-4B59-94C2-4CA89D60825C}"/>
    <cellStyle name="StandardInput 2" xfId="857" xr:uid="{F216E5CD-77E9-410C-95A5-00822BA7A8CC}"/>
    <cellStyle name="StandardInput 2 2" xfId="1079" xr:uid="{DE627E65-97A1-4623-9C9A-7563E657D4B3}"/>
    <cellStyle name="StandardInput 3" xfId="858" xr:uid="{8FD76662-8F75-4DBB-B810-0E4543C4923F}"/>
    <cellStyle name="StandardInput 3 2" xfId="1080" xr:uid="{5AF10BBF-978B-48AD-BA74-F61D2EDC76DE}"/>
    <cellStyle name="StandardInput 4" xfId="1078" xr:uid="{532F581D-794D-4A78-87A6-3F971374C00F}"/>
    <cellStyle name="Style 1" xfId="859" xr:uid="{B6F0AC58-EA25-4CB3-8863-68741FADAD69}"/>
    <cellStyle name="Style 1 2" xfId="860" xr:uid="{037CC7B8-EDF3-4BA9-A7D6-37187D243C80}"/>
    <cellStyle name="Style 2" xfId="861" xr:uid="{EC5D3A2F-4411-44AF-A2A8-A7693E5BEC2D}"/>
    <cellStyle name="Style 2 2" xfId="862" xr:uid="{ED488C52-B9FD-4489-AE0C-A4C0CB133019}"/>
    <cellStyle name="Style 3" xfId="863" xr:uid="{457900BA-7C78-4DA0-8E46-C3B549B1C4FD}"/>
    <cellStyle name="Style 3 2" xfId="864" xr:uid="{3DF80264-EECE-474B-ADFE-D18142A953B1}"/>
    <cellStyle name="Style 4" xfId="865" xr:uid="{699B4EA6-28B7-4CD5-B044-1915F320363D}"/>
    <cellStyle name="Style 4 2" xfId="866" xr:uid="{12323D0D-7499-41B8-A4D2-B31FD7A6E8E6}"/>
    <cellStyle name="subhead" xfId="867" xr:uid="{E94FD803-1E12-4D11-B6D3-A4CB4C9664CC}"/>
    <cellStyle name="SubHeading" xfId="868" xr:uid="{F32C3C99-2AB7-4A68-B1AA-AE5437D7DA07}"/>
    <cellStyle name="Subtotal" xfId="869" xr:uid="{66020550-8C62-479D-8275-3D39DD13C452}"/>
    <cellStyle name="Table Head" xfId="870" xr:uid="{E715D47A-C1B8-4326-8A9D-BB44F5298983}"/>
    <cellStyle name="Table Source" xfId="871" xr:uid="{47BD31E9-DD72-40FD-BB78-EB2095E6D7C1}"/>
    <cellStyle name="Table Text" xfId="872" xr:uid="{096576C3-5C71-4D93-AC1A-B9B276E70BC3}"/>
    <cellStyle name="Table Text 2" xfId="873" xr:uid="{C30F15B0-211C-414B-AD32-F76441848BC2}"/>
    <cellStyle name="Table Title" xfId="874" xr:uid="{835C47F7-DFBE-4BD9-97A4-437E3092D471}"/>
    <cellStyle name="Table Units" xfId="875" xr:uid="{48C4D4F3-6513-4E5F-A8A9-881C96010C2F}"/>
    <cellStyle name="Text" xfId="876" xr:uid="{C97E2501-A134-40E2-9914-8BA79124E4FB}"/>
    <cellStyle name="Text 1" xfId="877" xr:uid="{959E8D37-F768-4D7D-B86F-CD2F22D4F53B}"/>
    <cellStyle name="Text 2" xfId="878" xr:uid="{F47BF3D0-F647-4169-B5D2-F14D6F662C84}"/>
    <cellStyle name="Text 3" xfId="879" xr:uid="{66C52472-9769-4474-B7EE-259A538B5634}"/>
    <cellStyle name="Text Head 1" xfId="880" xr:uid="{FC527113-FA27-4F6E-8E11-E8319E4F3B6E}"/>
    <cellStyle name="Text Head 2" xfId="881" xr:uid="{1168707C-EFA7-453F-8988-D38CC573EBCB}"/>
    <cellStyle name="Text Indent 1" xfId="882" xr:uid="{39559A82-9CAC-4B8E-9F61-F3F2A650E57E}"/>
    <cellStyle name="Text Indent 2" xfId="883" xr:uid="{2160B062-6E42-4892-9B0E-A608DFB4F7CD}"/>
    <cellStyle name="Text Indent A" xfId="884" xr:uid="{559AB41F-0D03-497F-8F88-2ADD4F509248}"/>
    <cellStyle name="Text Indent A 2" xfId="885" xr:uid="{3F828358-82EF-41A8-A4F0-592E19E5E41C}"/>
    <cellStyle name="Text Indent B" xfId="886" xr:uid="{66CC944A-0384-4BF0-99F1-B75E308F3A9A}"/>
    <cellStyle name="Text Indent C" xfId="887" xr:uid="{2CD6A52C-5AE2-449A-BAD4-108AFAE4E795}"/>
    <cellStyle name="Text_C294_2007_Q2_Lead" xfId="888" xr:uid="{DE06C359-2ECA-4DB3-97C8-8F7272D5D0A3}"/>
    <cellStyle name="TextDisplayOnly" xfId="889" xr:uid="{311F1C5A-8AEE-4CD5-9C61-BD56E6336411}"/>
    <cellStyle name="TextDisplayOnly 2" xfId="1081" xr:uid="{CC935B2E-D226-4C28-8E37-1C5DE9A3E3F6}"/>
    <cellStyle name="Tickmark" xfId="890" xr:uid="{35FA2692-AACA-4D80-BD89-5A2BDC13DF4D}"/>
    <cellStyle name="Times New Roman" xfId="891" xr:uid="{6FF1E1E9-173D-4579-8CE0-2CA5B13D8614}"/>
    <cellStyle name="Title 1" xfId="892" xr:uid="{7BA9D619-19B4-4D4D-A66F-2571669EA661}"/>
    <cellStyle name="Title 2" xfId="957" xr:uid="{9AC39A82-31C3-4735-8C4C-E947BA7E2D8A}"/>
    <cellStyle name="Title 3" xfId="893" xr:uid="{EB5609DD-610F-4FC4-A38F-D6A6BE5236A9}"/>
    <cellStyle name="Title 4" xfId="894" xr:uid="{5BABBD87-6253-4CEF-9824-526DD4B7594B}"/>
    <cellStyle name="TOC 1" xfId="895" xr:uid="{8555F20C-FD77-4BE8-A5A9-D0B987B83276}"/>
    <cellStyle name="TOC 2" xfId="896" xr:uid="{C61C4002-DC14-4E88-B958-33F8AA3CBF6D}"/>
    <cellStyle name="Total 2" xfId="993" xr:uid="{BF317201-D757-4899-88B2-1D355CA51F30}"/>
    <cellStyle name="Total 2 2" xfId="1136" xr:uid="{89A99600-61EB-47F9-9C76-6D9BCB9099BE}"/>
    <cellStyle name="UR" xfId="897" xr:uid="{0E7CEF4B-0421-406A-A7F6-CED1E314AB1D}"/>
    <cellStyle name="Valuta (0)" xfId="898" xr:uid="{DA05BD9F-97AF-4C29-9AAB-06C469B296B4}"/>
    <cellStyle name="Valuutta_BINV" xfId="899" xr:uid="{0FEFA0E4-D481-41C8-9819-79C34930802F}"/>
    <cellStyle name="W" xfId="900" xr:uid="{0242D653-223C-4763-88FB-1E68229EC12D}"/>
    <cellStyle name="W_Sheet6" xfId="901" xr:uid="{CB1BCB8F-C19D-4F75-9834-1E7623730D44}"/>
    <cellStyle name="Warning Text 2" xfId="905" xr:uid="{5ABB889D-A907-4E30-9A83-050F02C6E5FE}"/>
    <cellStyle name="wrap" xfId="902" xr:uid="{DAC89BE4-6066-429D-B699-B5F51E8C2C93}"/>
    <cellStyle name="เครื่องหมายเปอร์เซ็นต์_1.BG4748-260847" xfId="950" xr:uid="{F05BD63B-317C-400A-A284-16CE1236C85F}"/>
    <cellStyle name="เครื่องหมายจุลภาค [0]" xfId="912" xr:uid="{35E226C9-A8F0-4270-816A-31176BDB470B}"/>
    <cellStyle name="เครื่องหมายจุลภาค [0] 2" xfId="913" xr:uid="{464CF522-6052-4D75-9DB0-265A8C884E9D}"/>
    <cellStyle name="เครื่องหมายจุลภาค [0] 2 2" xfId="914" xr:uid="{2F9F0CF7-CEE2-4BF7-902C-2D8778FEA727}"/>
    <cellStyle name="เครื่องหมายจุลภาค [0] 3" xfId="915" xr:uid="{C7CA9F48-9791-4363-9F72-6273D231CEBF}"/>
    <cellStyle name="เครื่องหมายจุลภาค [0]_Book1" xfId="916" xr:uid="{B1E64ED4-8F2C-43CD-AC48-F381D8F1DE15}"/>
    <cellStyle name="เครื่องหมายจุลภาค 10" xfId="917" xr:uid="{2628C12E-A510-4C8B-A7B8-F809BAF00072}"/>
    <cellStyle name="เครื่องหมายจุลภาค 10 2" xfId="918" xr:uid="{68E500A1-CD57-455C-930B-049C5557EEAB}"/>
    <cellStyle name="เครื่องหมายจุลภาค 11" xfId="919" xr:uid="{37EEE468-65DE-4C5A-9856-2B731117577D}"/>
    <cellStyle name="เครื่องหมายจุลภาค 12" xfId="920" xr:uid="{4B9D2EC8-E519-42C7-BC33-C25E35A9DE64}"/>
    <cellStyle name="เครื่องหมายจุลภาค 12 2" xfId="921" xr:uid="{C1EA28AD-EAA3-435D-BEDE-5904821DCA29}"/>
    <cellStyle name="เครื่องหมายจุลภาค 2" xfId="922" xr:uid="{88399C5A-9B16-400D-8DBF-21AC3F361CB0}"/>
    <cellStyle name="เครื่องหมายจุลภาค 2 2" xfId="923" xr:uid="{BE088AD9-5F7D-4831-AA2C-47EEA07B40F7}"/>
    <cellStyle name="เครื่องหมายจุลภาค 2 2 2" xfId="924" xr:uid="{4B36271D-EBDC-4DAB-A81B-6561AE1D606B}"/>
    <cellStyle name="เครื่องหมายจุลภาค 2 3" xfId="925" xr:uid="{A8059BEA-AD94-4224-B7F0-C23EB1B8CE08}"/>
    <cellStyle name="เครื่องหมายจุลภาค 2 3 2" xfId="926" xr:uid="{7C8A0E0B-A94A-4F7D-A0E3-DD200017D0AF}"/>
    <cellStyle name="เครื่องหมายจุลภาค 2 4" xfId="927" xr:uid="{B6C2448A-C492-498E-8E61-0D3F69805804}"/>
    <cellStyle name="เครื่องหมายจุลภาค 2_DATA52.53 MASTER" xfId="928" xr:uid="{AD847D72-9EE3-4C4A-9241-49B55107A100}"/>
    <cellStyle name="เครื่องหมายจุลภาค 3" xfId="929" xr:uid="{C3CF252A-A6E3-4397-998C-FD133807A364}"/>
    <cellStyle name="เครื่องหมายจุลภาค 3 2" xfId="930" xr:uid="{91336B91-5F7D-467E-8887-0B47E3A41793}"/>
    <cellStyle name="เครื่องหมายจุลภาค 3 2 2" xfId="931" xr:uid="{6F6A89E8-AC8E-4E89-A3CE-10EB0B8C5B11}"/>
    <cellStyle name="เครื่องหมายจุลภาค 3 2 3" xfId="932" xr:uid="{212DA13B-4603-481A-8B1B-F04A5EEF743C}"/>
    <cellStyle name="เครื่องหมายจุลภาค 3 3" xfId="933" xr:uid="{05C3B629-0617-4C2A-8139-649ED93DE175}"/>
    <cellStyle name="เครื่องหมายจุลภาค 3_งบปี52.53 ฝ่ายการตลาดครบุรี" xfId="934" xr:uid="{BD1FA96D-AC2B-41BC-972B-411B722EC2D2}"/>
    <cellStyle name="เครื่องหมายจุลภาค 4" xfId="935" xr:uid="{408400D7-663E-4878-8CDA-EA8B945A08CA}"/>
    <cellStyle name="เครื่องหมายจุลภาค 4 2" xfId="936" xr:uid="{CCAC18AF-E4FB-4EDE-BBCB-144D8AA27DE8}"/>
    <cellStyle name="เครื่องหมายจุลภาค 4 2 2" xfId="937" xr:uid="{CA671873-ADF5-4427-8C05-C8B792337BDF}"/>
    <cellStyle name="เครื่องหมายจุลภาค 4 3" xfId="938" xr:uid="{A11AE3C4-0187-4251-898F-FF4F680704AF}"/>
    <cellStyle name="เครื่องหมายจุลภาค 4_งบปี52.53 ฝ่ายการตลาดครบุรี" xfId="939" xr:uid="{AA4410EE-4F64-4A55-82C2-D22435BA1189}"/>
    <cellStyle name="เครื่องหมายจุลภาค 5" xfId="940" xr:uid="{6E5C9EF9-1409-4A4E-81D5-88B61A94CD2E}"/>
    <cellStyle name="เครื่องหมายจุลภาค 5 2" xfId="941" xr:uid="{20929EF9-15DC-460D-934D-FAA7473E2A2E}"/>
    <cellStyle name="เครื่องหมายจุลภาค 6" xfId="942" xr:uid="{A1821F6D-B7E2-45B6-A252-A8BA0FA0681D}"/>
    <cellStyle name="เครื่องหมายจุลภาค 6 2" xfId="943" xr:uid="{DF9BB31C-FD10-416B-B4ED-3643478D3C6A}"/>
    <cellStyle name="เครื่องหมายจุลภาค 7" xfId="944" xr:uid="{482E27A0-6EEF-4ACE-AE54-D3D344C0E9BA}"/>
    <cellStyle name="เครื่องหมายจุลภาค 8" xfId="945" xr:uid="{E0DAECE7-CA30-4577-A695-228805264537}"/>
    <cellStyle name="เครื่องหมายจุลภาค 8 2" xfId="946" xr:uid="{7A1A4883-09BA-4338-98B8-F4A76C823B29}"/>
    <cellStyle name="เครื่องหมายจุลภาค 9" xfId="947" xr:uid="{4B4C9EE6-9D25-412B-8942-4A0D7810BB82}"/>
    <cellStyle name="เครื่องหมายจุลภาค 9 2" xfId="948" xr:uid="{458352FC-FD5A-4310-8153-E9E7C73196A4}"/>
    <cellStyle name="เครื่องหมายจุลภาค_001K-1,2,3" xfId="949" xr:uid="{55DBEE9E-E825-40A0-ACF2-7D2EA1C92629}"/>
    <cellStyle name="เครื่องหมายสกุลเงิน [0]" xfId="951" xr:uid="{90CF5CBD-D275-4E8D-937C-9B56EFFD438C}"/>
    <cellStyle name="เครื่องหมายสกุลเงิน [0] 2" xfId="952" xr:uid="{32292EFA-F60E-4B65-A15B-AF43B57F59ED}"/>
    <cellStyle name="เครื่องหมายสกุลเงิน [0] 2 2" xfId="953" xr:uid="{C3AFF897-60D0-4909-A624-E8C114C94EB1}"/>
    <cellStyle name="เครื่องหมายสกุลเงิน [0] 3" xfId="954" xr:uid="{1F1FABFF-E2E6-43F1-AA59-650ACF95A451}"/>
    <cellStyle name="เครื่องหมายสกุลเงิน [0]_Book1" xfId="955" xr:uid="{32AAA2F5-B36A-4176-BC85-360D99BEEDE3}"/>
    <cellStyle name="เครื่องหมายสกุลเงิน_1CONT" xfId="956" xr:uid="{1937542B-7A42-4C68-951D-483FF44F6966}"/>
    <cellStyle name="เชื่อมโยงหลายมิติ" xfId="959" xr:uid="{007F799C-105A-48A4-9FF1-1BD7BEE6AF0F}"/>
    <cellStyle name="เชื่อมโยงหลายมิติ 2" xfId="960" xr:uid="{4025D192-0427-46E0-8D5D-572DDCB5A026}"/>
    <cellStyle name="เซลล์ตรวจสอบ 2" xfId="962" xr:uid="{21BFC6C4-AE1A-4D74-8B29-9F82AF4FA4A8}"/>
    <cellStyle name="เซลล์ที่มีการเชื่อมโยง" xfId="963" xr:uid="{2A190DF1-2770-4513-8A6A-31EF414FFCBE}"/>
    <cellStyle name="เซลล์ที่มีการเชื่อมโยง 2" xfId="964" xr:uid="{92D27F7D-FAF5-4DE6-B040-19A8739AD93A}"/>
    <cellStyle name="เปอร์เซ็นต์ 2" xfId="985" xr:uid="{F68E7BC0-F63A-4ECD-B9A1-791FAB968D45}"/>
    <cellStyle name="เปอร์เซ็นต์ 2 2" xfId="986" xr:uid="{32FE2ABB-09EA-4FA2-B484-BFB0C3A0E3EE}"/>
    <cellStyle name="เปอร์เซ็นต์ 2 3" xfId="987" xr:uid="{678C6F47-2D83-40BB-8328-2324591A05CB}"/>
    <cellStyle name="เปอร์เซ็นต์ 3" xfId="988" xr:uid="{CB51FC1C-3956-43B7-8FE3-4041D8F8A02D}"/>
    <cellStyle name="เปอร์เซ็นต์ 4" xfId="989" xr:uid="{C6252589-75B1-465D-9569-7E8D71F80E5C}"/>
    <cellStyle name="เปอร์เซ็นต์ 5" xfId="990" xr:uid="{1624A3A5-9D51-4792-9C7C-362FD4A76A64}"/>
    <cellStyle name="เปอร์เซ็นต์ 6" xfId="991" xr:uid="{B1734DA7-EA56-4314-A2F0-6DD5A86C8161}"/>
    <cellStyle name="เปอร์เซ็นต์ 7" xfId="992" xr:uid="{9686B52A-09E3-4234-B308-726E118AACD9}"/>
    <cellStyle name="เส้นขอบขวา" xfId="1015" xr:uid="{73F6840E-47A1-4AE3-A290-D79C88F306F8}"/>
    <cellStyle name="เส้นขอบล่าง" xfId="1016" xr:uid="{022498B9-2280-421A-88ED-C723A7FCACD9}"/>
    <cellStyle name="แย่ 2" xfId="996" xr:uid="{C6B5675F-45B3-4C6B-8F7E-8233AEBE7CBE}"/>
    <cellStyle name="แสดงผล 2" xfId="1018" xr:uid="{A0AB09B8-EDAF-4CCA-B60A-E7055C7F7D76}"/>
    <cellStyle name="แสดงผล 2 2" xfId="1138" xr:uid="{4F2730DE-CF40-4E31-BCC4-425ED694441D}"/>
    <cellStyle name="การคำนวณ 2" xfId="904" xr:uid="{33C8779A-9B4C-4EDF-AB15-BD6B3EF42908}"/>
    <cellStyle name="การคำนวณ 2 2" xfId="1132" xr:uid="{BACEB12C-CF93-4B0A-A9EF-48448E1FF95A}"/>
    <cellStyle name="ข้อความเตือน 2" xfId="906" xr:uid="{2BA47E16-802C-48EE-A644-3FDA150A479A}"/>
    <cellStyle name="ข้อความอธิบาย 2" xfId="908" xr:uid="{B1322721-8921-4EC3-A150-0952144350E8}"/>
    <cellStyle name="ค@ฏ๋_1111D2111DQ2" xfId="909" xr:uid="{997BECD7-02B9-4136-B2C7-1A855D6AC792}"/>
    <cellStyle name="คdคภฆ์[0]_1111D2111DQ2" xfId="910" xr:uid="{F627A91C-25CC-4AD0-8153-D0B8517B2399}"/>
    <cellStyle name="คdคภฆ์_1111D2111DQ1" xfId="911" xr:uid="{EDE22677-8F6E-4DCE-AAFC-E78DE2FEDD67}"/>
    <cellStyle name="ชื่อเรื่อง 2" xfId="958" xr:uid="{D6FE1AD3-E516-4AA8-878B-DFC90E01BFF1}"/>
    <cellStyle name="ณfน๔ [0]_Book1" xfId="965" xr:uid="{4EA64609-95BA-4572-84F2-B307A5BCFAAE}"/>
    <cellStyle name="ณfน๔_Book1" xfId="966" xr:uid="{8A8D4AE1-7FCD-4C6B-8470-5E27CBADC01D}"/>
    <cellStyle name="ดี 2" xfId="968" xr:uid="{545C9F81-D5AC-42D2-9C41-2E6B63D4DBFB}"/>
    <cellStyle name="ตามการเชื่อมโยงหลายมิติ" xfId="969" xr:uid="{4510A658-EF06-4BD9-A204-5B701BDB757E}"/>
    <cellStyle name="ตามการเชื่อมโยงหลายมิติ 2" xfId="970" xr:uid="{B36681F5-F5FC-4D21-8FB0-FAAA044A4490}"/>
    <cellStyle name="น้บะภฒ_95" xfId="971" xr:uid="{6C9704AB-C188-41E9-A77E-8B673EC14B59}"/>
    <cellStyle name="ปกติ 2" xfId="972" xr:uid="{8CD630EF-82EB-4223-9251-01F74D6B7493}"/>
    <cellStyle name="ปกติ 2 2" xfId="973" xr:uid="{2F971403-0F81-4586-AAEB-9253511A17D4}"/>
    <cellStyle name="ปกติ 2_Costs 52.53_Q4" xfId="974" xr:uid="{15A85A59-BB61-4EF6-BD2C-C2BE2BFBE26E}"/>
    <cellStyle name="ปกติ 3" xfId="975" xr:uid="{139FE09C-692A-4A42-A473-5446F7AE6233}"/>
    <cellStyle name="ปกติ 4" xfId="976" xr:uid="{20A38835-1E75-4940-A50E-B05D0777AA95}"/>
    <cellStyle name="ปกติ 5" xfId="977" xr:uid="{2DCE86F8-478D-4028-A069-FC6CA4E3A070}"/>
    <cellStyle name="ปกติ 6" xfId="978" xr:uid="{3A8CEF01-B543-486D-A355-DC91E0216C1E}"/>
    <cellStyle name="ปกติ 7" xfId="979" xr:uid="{79AD5AEF-B84D-4B31-99C2-F1F22C085B64}"/>
    <cellStyle name="ปกติ 8" xfId="980" xr:uid="{8D9FD816-9287-49F5-A42B-CDAE6D8829A8}"/>
    <cellStyle name="ป้อนค่า 2" xfId="982" xr:uid="{2137E9DA-B3B9-473F-A394-5A2B1D78C52E}"/>
    <cellStyle name="ป้อนค่า 2 2" xfId="1094" xr:uid="{268FC439-9C17-475A-8B11-F5D49A7B9BA8}"/>
    <cellStyle name="ปานกลาง 2" xfId="984" xr:uid="{38F53083-210A-488D-990A-48A648E25074}"/>
    <cellStyle name="ผลรวม 2" xfId="994" xr:uid="{AF4256CC-3C39-4BC3-ADBB-2D023D57DA35}"/>
    <cellStyle name="ผลรวม 2 2" xfId="1137" xr:uid="{12950105-B11C-460A-8596-8E92FC8C459B}"/>
    <cellStyle name="ฤธถ [0]_95" xfId="997" xr:uid="{52D9920C-F679-4E49-836E-02BF488101E7}"/>
    <cellStyle name="ฤธถ_95" xfId="998" xr:uid="{D885F52F-B660-40B2-A353-145AD402310B}"/>
    <cellStyle name="ล_x000b_ศญ_ฝลฐๆฟตม๖วฅ" xfId="999" xr:uid="{7162B96C-36AF-4DF4-A1F9-90DA1A8AD237}"/>
    <cellStyle name="ล๋ศญ [0]_95" xfId="1000" xr:uid="{BB8E34EE-A268-4B7A-B2DA-F289C5A37C40}"/>
    <cellStyle name="ล๋ศญ_95" xfId="1001" xr:uid="{829D1123-3303-4FCF-A7E7-8FAEA1968D96}"/>
    <cellStyle name="วฅมุ_4ฟ๙ฝวภ๛" xfId="1002" xr:uid="{09C9CAF2-C111-4414-A5AC-51A8613BDC0D}"/>
    <cellStyle name="ส่วนที่ถูกเน้น1 2" xfId="1004" xr:uid="{2C438A76-5F48-427B-B42B-72AF56ECE5EF}"/>
    <cellStyle name="ส่วนที่ถูกเน้น2 2" xfId="1006" xr:uid="{532C896A-5610-4FAE-A5F3-8986E48AFA16}"/>
    <cellStyle name="ส่วนที่ถูกเน้น3 2" xfId="1008" xr:uid="{FB20F895-1209-4729-8382-69E4ABFE6FA8}"/>
    <cellStyle name="ส่วนที่ถูกเน้น4 2" xfId="1010" xr:uid="{AFABE1DC-E9F6-402D-8360-E601719B41C3}"/>
    <cellStyle name="ส่วนที่ถูกเน้น5 2" xfId="1012" xr:uid="{5B388EBA-27D5-402A-A9C3-1FB1824D5DB9}"/>
    <cellStyle name="ส่วนที่ถูกเน้น6 2" xfId="1014" xr:uid="{963AD680-8E84-48F5-B2F4-F05FE97E51AC}"/>
    <cellStyle name="หมายเหตุ 2" xfId="1020" xr:uid="{E77F0F4F-EA5C-48ED-8010-8581FA56437B}"/>
    <cellStyle name="หมายเหตุ 2 2" xfId="1140" xr:uid="{D668C613-9C6E-4CFF-BB77-04F93C8EEF43}"/>
    <cellStyle name="หัวเรื่อง 1 2" xfId="1022" xr:uid="{903ECA03-2D1D-486E-A2DE-EFD70F70449A}"/>
    <cellStyle name="หัวเรื่อง 2 2" xfId="1024" xr:uid="{149C36FE-5116-4443-84A3-ED7F887FE918}"/>
    <cellStyle name="หัวเรื่อง 3 2" xfId="1026" xr:uid="{6256DC5C-1D99-47F8-8C37-AFDD0680F439}"/>
    <cellStyle name="หัวเรื่อง 4 2" xfId="1028" xr:uid="{088FF0CA-5BF2-432E-BF63-76EA083F244F}"/>
    <cellStyle name="_x001d_๐9_x000c_$" xfId="1029" xr:uid="{BADF70DC-E1DC-4AA7-BF36-9CD5C1B35169}"/>
    <cellStyle name="_x001d_๐9_x000c_$ _x000d__x0017_U_x0001_๘_x0004_–_x0006__x0007__x0001__x0001_" xfId="1030" xr:uid="{C8F117FD-CF2A-49D3-9B6E-B70199B959DE}"/>
    <cellStyle name="_x001d_๐9_x000c_$ _x000d__x0017_U_x0001_๘_x0004_–_x0006__x0007__x0001__x0001_ 2" xfId="1031" xr:uid="{FA5D167B-ADD8-4C67-8D65-F80565BCCA58}"/>
    <cellStyle name="_x001d_๐9_x000c_$ 2" xfId="1032" xr:uid="{61D2C73A-8B84-49E3-8BC5-044F2FF7B508}"/>
    <cellStyle name="_x001d_๐9_x000c_$ 3" xfId="1033" xr:uid="{54D85C7A-EFC7-46D1-9914-74A4E0D85E48}"/>
    <cellStyle name="_x001d_๐9_x000c_$ 4" xfId="1034" xr:uid="{B9540A9B-4C44-4ED6-BCB3-A7AB2AC31B41}"/>
    <cellStyle name="_x001d_๐9_x000c_$_x0009__x000d__x0017_U_x0001_๘_x0004_–_x0006__x0007__x0001__x0001_" xfId="1035" xr:uid="{F71EC656-55C0-4685-9781-A1AF6334B904}"/>
    <cellStyle name="_x001d_๐9_x000c_$_x0009__x000d__x0017_U_x0001_๘_x0004_–_x0006__x0007__x0001__x0001_ 2" xfId="1036" xr:uid="{B3529C60-A94E-481A-8436-B8D1E511EA9E}"/>
    <cellStyle name="통화 [0]_PERSONAL" xfId="1037" xr:uid="{EE35B58C-65C8-4A39-9913-AF62943DF734}"/>
    <cellStyle name="통화_PERSONAL" xfId="1038" xr:uid="{58B8D03C-1FD3-4F0E-89E5-A60E243BA115}"/>
    <cellStyle name="표준_PERSONAL" xfId="1039" xr:uid="{395E2465-7073-47D8-9EF9-F3868B88A175}"/>
    <cellStyle name="一般_Book1" xfId="1040" xr:uid="{7EAC03F3-7949-4FC0-B835-A1601F83E662}"/>
    <cellStyle name="千位分隔_IPE(T) 2003'12 J" xfId="1041" xr:uid="{1D61E775-4F97-4ADA-A83A-571D1CEBDD8F}"/>
    <cellStyle name="千分位[0]_liz-ss" xfId="1042" xr:uid="{85A451A6-260A-44EB-A8DF-201F0F1EBC57}"/>
    <cellStyle name="千分位_IPE(T) 2002 E1" xfId="1043" xr:uid="{748EC7DB-67F5-473D-B31F-966096614DF0}"/>
    <cellStyle name="未定義" xfId="1044" xr:uid="{09E30EF0-3566-4D67-8B1C-6F46FDA4FD70}"/>
    <cellStyle name="桁区切り [0.00]_損益(TMC-企画)" xfId="1045" xr:uid="{B08905DD-1DE9-40E8-8293-BFB85FE2B553}"/>
    <cellStyle name="桁区切り_List-dwgist-" xfId="1046" xr:uid="{16916E92-2C1A-409A-844C-741D6D1A9C0E}"/>
    <cellStyle name="標準_J01" xfId="1047" xr:uid="{B0F91235-F344-40D4-ADBB-A5A59050712B}"/>
    <cellStyle name="猝鮖｢ﾍｺ｢ﾇﾒ" xfId="1048" xr:uid="{6AD0ADAA-863E-4F24-A660-843286B24EC6}"/>
    <cellStyle name="貨幣 [0]_liz-ss" xfId="1049" xr:uid="{B2C475C9-0F99-4FFA-A92A-FD203A8DBF94}"/>
    <cellStyle name="貨幣_liz-ss" xfId="1050" xr:uid="{C4CE7144-2283-4917-BB9B-F5B659756299}"/>
    <cellStyle name="通貨_laroux" xfId="1051" xr:uid="{7157409C-776B-41B5-8BF1-0DF863F57671}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3"/>
  <sheetViews>
    <sheetView showGridLines="0" view="pageBreakPreview" topLeftCell="A27" zoomScale="85" zoomScaleNormal="85" zoomScaleSheetLayoutView="85" workbookViewId="0">
      <selection activeCell="D100" sqref="D100"/>
    </sheetView>
  </sheetViews>
  <sheetFormatPr defaultColWidth="10.5703125" defaultRowHeight="22.5" customHeight="1"/>
  <cols>
    <col min="1" max="3" width="2.42578125" style="1" customWidth="1"/>
    <col min="4" max="4" width="35.42578125" style="1" customWidth="1"/>
    <col min="5" max="5" width="1.85546875" style="59" customWidth="1"/>
    <col min="6" max="6" width="8.85546875" style="1" customWidth="1"/>
    <col min="7" max="7" width="1.85546875" style="1" customWidth="1"/>
    <col min="8" max="8" width="15.85546875" style="1" customWidth="1"/>
    <col min="9" max="9" width="1.85546875" style="1" customWidth="1"/>
    <col min="10" max="10" width="15.85546875" style="2" customWidth="1"/>
    <col min="11" max="11" width="1.85546875" style="2" customWidth="1"/>
    <col min="12" max="12" width="15.85546875" style="2" customWidth="1"/>
    <col min="13" max="13" width="1.85546875" style="1" customWidth="1"/>
    <col min="14" max="14" width="15.85546875" style="2" customWidth="1"/>
    <col min="15" max="16" width="10.5703125" style="1"/>
    <col min="17" max="17" width="22.140625" style="57" customWidth="1"/>
    <col min="18" max="19" width="10.5703125" style="1"/>
    <col min="20" max="20" width="10.5703125" style="58"/>
    <col min="21" max="16384" width="10.5703125" style="1"/>
  </cols>
  <sheetData>
    <row r="1" spans="1:20" ht="22.5" customHeight="1">
      <c r="A1" s="4" t="s">
        <v>0</v>
      </c>
      <c r="B1" s="4"/>
      <c r="C1" s="4"/>
      <c r="D1" s="4"/>
      <c r="E1" s="56"/>
      <c r="F1" s="4"/>
      <c r="G1" s="4"/>
      <c r="H1" s="4"/>
      <c r="I1" s="4"/>
      <c r="J1" s="4"/>
      <c r="K1" s="4"/>
      <c r="L1" s="4"/>
      <c r="M1" s="4"/>
      <c r="N1" s="4"/>
    </row>
    <row r="2" spans="1:20" ht="22.5" customHeight="1">
      <c r="A2" s="4" t="s">
        <v>1</v>
      </c>
      <c r="B2" s="4"/>
      <c r="C2" s="4"/>
      <c r="D2" s="4"/>
      <c r="E2" s="56"/>
      <c r="F2" s="4"/>
      <c r="G2" s="4"/>
      <c r="H2" s="4"/>
      <c r="I2" s="4"/>
      <c r="J2" s="4"/>
      <c r="K2" s="4"/>
      <c r="L2" s="4"/>
      <c r="M2" s="4"/>
      <c r="N2" s="4"/>
    </row>
    <row r="3" spans="1:20" ht="22.5" customHeight="1">
      <c r="A3" s="4" t="s">
        <v>206</v>
      </c>
      <c r="B3" s="4"/>
      <c r="C3" s="4"/>
      <c r="D3" s="4"/>
      <c r="E3" s="56"/>
      <c r="F3" s="4"/>
      <c r="G3" s="4"/>
      <c r="H3" s="4"/>
      <c r="I3" s="4"/>
      <c r="J3" s="4"/>
      <c r="K3" s="4"/>
      <c r="L3" s="4"/>
      <c r="M3" s="4"/>
      <c r="N3" s="4"/>
    </row>
    <row r="4" spans="1:20" ht="22.5" customHeight="1">
      <c r="G4" s="6"/>
      <c r="H4" s="6"/>
      <c r="I4" s="6"/>
      <c r="J4" s="7"/>
      <c r="K4" s="7"/>
      <c r="L4" s="7"/>
      <c r="N4" s="3" t="s">
        <v>2</v>
      </c>
    </row>
    <row r="5" spans="1:20" ht="22.5" customHeight="1">
      <c r="G5" s="6"/>
      <c r="H5" s="90" t="s">
        <v>3</v>
      </c>
      <c r="I5" s="90"/>
      <c r="J5" s="90"/>
      <c r="K5" s="7"/>
      <c r="L5" s="90" t="s">
        <v>4</v>
      </c>
      <c r="M5" s="90"/>
      <c r="N5" s="90"/>
      <c r="O5" s="5"/>
      <c r="Q5" s="60"/>
    </row>
    <row r="6" spans="1:20" ht="22.5" customHeight="1">
      <c r="F6" s="8" t="s">
        <v>5</v>
      </c>
      <c r="G6" s="6"/>
      <c r="H6" s="91" t="s">
        <v>207</v>
      </c>
      <c r="I6" s="6"/>
      <c r="J6" s="91" t="s">
        <v>6</v>
      </c>
      <c r="K6" s="6"/>
      <c r="L6" s="91" t="s">
        <v>207</v>
      </c>
      <c r="M6" s="6"/>
      <c r="N6" s="91" t="s">
        <v>6</v>
      </c>
    </row>
    <row r="7" spans="1:20" ht="22.5" customHeight="1">
      <c r="F7" s="6"/>
      <c r="G7" s="6"/>
      <c r="H7" s="89" t="s">
        <v>7</v>
      </c>
      <c r="I7" s="5"/>
      <c r="J7" s="5" t="s">
        <v>8</v>
      </c>
      <c r="K7" s="5"/>
      <c r="L7" s="89" t="s">
        <v>7</v>
      </c>
      <c r="M7" s="5"/>
      <c r="N7" s="5" t="s">
        <v>8</v>
      </c>
    </row>
    <row r="8" spans="1:20" ht="22.5" customHeight="1">
      <c r="F8" s="6"/>
      <c r="G8" s="6"/>
      <c r="H8" s="89" t="s">
        <v>9</v>
      </c>
      <c r="I8" s="5"/>
      <c r="J8" s="5"/>
      <c r="K8" s="5"/>
      <c r="L8" s="89" t="s">
        <v>9</v>
      </c>
      <c r="M8" s="5"/>
      <c r="N8" s="5"/>
    </row>
    <row r="9" spans="1:20" ht="22.5" customHeight="1">
      <c r="A9" s="9" t="s">
        <v>10</v>
      </c>
      <c r="H9" s="10"/>
      <c r="I9" s="10"/>
      <c r="J9" s="10"/>
      <c r="K9" s="10"/>
      <c r="L9" s="10"/>
      <c r="M9" s="10"/>
      <c r="N9" s="10"/>
    </row>
    <row r="10" spans="1:20" ht="22.5" customHeight="1">
      <c r="A10" s="9" t="s">
        <v>11</v>
      </c>
      <c r="D10" s="5"/>
      <c r="E10" s="61"/>
      <c r="H10" s="10"/>
      <c r="I10" s="10"/>
      <c r="J10" s="11"/>
      <c r="K10" s="11"/>
      <c r="L10" s="11"/>
      <c r="M10" s="11"/>
      <c r="N10" s="11"/>
      <c r="R10" s="77"/>
      <c r="S10" s="77"/>
      <c r="T10" s="77"/>
    </row>
    <row r="11" spans="1:20" ht="22.5" customHeight="1">
      <c r="A11" s="15" t="s">
        <v>12</v>
      </c>
      <c r="D11" s="5"/>
      <c r="E11" s="62"/>
      <c r="F11" s="12"/>
      <c r="H11" s="19">
        <v>77389</v>
      </c>
      <c r="I11" s="19"/>
      <c r="J11" s="19">
        <v>189548</v>
      </c>
      <c r="K11" s="20"/>
      <c r="L11" s="19">
        <v>46971</v>
      </c>
      <c r="M11" s="19"/>
      <c r="N11" s="13">
        <v>165902</v>
      </c>
      <c r="P11" s="20"/>
      <c r="R11" s="77"/>
      <c r="S11" s="77"/>
      <c r="T11" s="77"/>
    </row>
    <row r="12" spans="1:20" ht="22.5" customHeight="1">
      <c r="A12" s="1" t="s">
        <v>13</v>
      </c>
      <c r="D12" s="5"/>
      <c r="E12" s="62"/>
      <c r="F12" s="12" t="s">
        <v>14</v>
      </c>
      <c r="H12" s="19">
        <v>446988</v>
      </c>
      <c r="I12" s="19"/>
      <c r="J12" s="19">
        <v>650116</v>
      </c>
      <c r="K12" s="20"/>
      <c r="L12" s="19">
        <v>618637</v>
      </c>
      <c r="M12" s="19"/>
      <c r="N12" s="13">
        <v>791118</v>
      </c>
      <c r="P12" s="20"/>
      <c r="Q12" s="63"/>
      <c r="R12" s="77"/>
      <c r="S12" s="77"/>
      <c r="T12" s="77"/>
    </row>
    <row r="13" spans="1:20" ht="22.5" customHeight="1">
      <c r="A13" s="21" t="s">
        <v>15</v>
      </c>
      <c r="D13" s="5"/>
      <c r="E13" s="62"/>
      <c r="F13" s="12"/>
      <c r="H13" s="19"/>
      <c r="I13" s="19"/>
      <c r="J13" s="19"/>
      <c r="K13" s="20"/>
      <c r="L13" s="19"/>
      <c r="M13" s="19"/>
      <c r="N13" s="13"/>
      <c r="P13" s="20"/>
      <c r="R13" s="77"/>
      <c r="S13" s="77"/>
      <c r="T13" s="77"/>
    </row>
    <row r="14" spans="1:20" s="21" customFormat="1" ht="22.5" customHeight="1">
      <c r="B14" s="21" t="s">
        <v>16</v>
      </c>
      <c r="D14" s="22"/>
      <c r="E14" s="64"/>
      <c r="F14" s="23">
        <v>4</v>
      </c>
      <c r="G14" s="24"/>
      <c r="H14" s="19">
        <v>786132</v>
      </c>
      <c r="I14" s="19"/>
      <c r="J14" s="19">
        <v>779464</v>
      </c>
      <c r="K14" s="51"/>
      <c r="L14" s="19">
        <v>786132</v>
      </c>
      <c r="M14" s="19"/>
      <c r="N14" s="13">
        <v>779464</v>
      </c>
      <c r="P14" s="20"/>
      <c r="Q14" s="65"/>
      <c r="T14" s="58"/>
    </row>
    <row r="15" spans="1:20" ht="22.5" customHeight="1">
      <c r="A15" s="21" t="s">
        <v>17</v>
      </c>
      <c r="D15" s="5"/>
      <c r="E15" s="62"/>
      <c r="F15" s="23">
        <v>2</v>
      </c>
      <c r="G15" s="24"/>
      <c r="H15" s="25">
        <v>0</v>
      </c>
      <c r="I15" s="19"/>
      <c r="J15" s="25">
        <v>0</v>
      </c>
      <c r="K15" s="51"/>
      <c r="L15" s="19">
        <v>4500</v>
      </c>
      <c r="M15" s="19"/>
      <c r="N15" s="13">
        <v>7500</v>
      </c>
      <c r="P15" s="20"/>
    </row>
    <row r="16" spans="1:20" ht="22.5" customHeight="1">
      <c r="A16" s="1" t="s">
        <v>18</v>
      </c>
      <c r="E16" s="66"/>
      <c r="F16" s="12"/>
      <c r="H16" s="19">
        <v>2137658</v>
      </c>
      <c r="I16" s="19"/>
      <c r="J16" s="19">
        <v>1736329</v>
      </c>
      <c r="K16" s="20"/>
      <c r="L16" s="19">
        <v>1988407</v>
      </c>
      <c r="M16" s="19"/>
      <c r="N16" s="13">
        <v>1636664</v>
      </c>
      <c r="P16" s="20"/>
      <c r="Q16" s="63"/>
    </row>
    <row r="17" spans="1:20" ht="22.5" customHeight="1">
      <c r="A17" s="1" t="s">
        <v>19</v>
      </c>
      <c r="E17" s="66"/>
      <c r="F17" s="12"/>
      <c r="H17" s="19">
        <v>80548</v>
      </c>
      <c r="I17" s="19"/>
      <c r="J17" s="19">
        <v>282250</v>
      </c>
      <c r="K17" s="20"/>
      <c r="L17" s="42">
        <v>80548</v>
      </c>
      <c r="M17" s="19"/>
      <c r="N17" s="13">
        <v>282250</v>
      </c>
      <c r="P17" s="20"/>
    </row>
    <row r="18" spans="1:20" ht="22.5" customHeight="1">
      <c r="A18" s="1" t="s">
        <v>20</v>
      </c>
      <c r="E18" s="66"/>
      <c r="F18" s="12"/>
      <c r="H18" s="19">
        <v>12638</v>
      </c>
      <c r="I18" s="19"/>
      <c r="J18" s="19">
        <v>61207</v>
      </c>
      <c r="K18" s="20"/>
      <c r="L18" s="13">
        <v>0</v>
      </c>
      <c r="M18" s="19"/>
      <c r="N18" s="13">
        <v>0</v>
      </c>
      <c r="P18" s="20"/>
    </row>
    <row r="19" spans="1:20" ht="22.5" customHeight="1">
      <c r="A19" s="1" t="s">
        <v>21</v>
      </c>
      <c r="E19" s="66"/>
      <c r="F19" s="12"/>
      <c r="H19" s="19">
        <v>7667</v>
      </c>
      <c r="I19" s="19"/>
      <c r="J19" s="19">
        <v>11074</v>
      </c>
      <c r="K19" s="20"/>
      <c r="L19" s="13">
        <v>0</v>
      </c>
      <c r="M19" s="19"/>
      <c r="N19" s="13">
        <v>800</v>
      </c>
      <c r="P19" s="20"/>
      <c r="Q19" s="63"/>
    </row>
    <row r="20" spans="1:20" s="21" customFormat="1" ht="22.5" customHeight="1">
      <c r="A20" s="1" t="s">
        <v>22</v>
      </c>
      <c r="D20" s="22"/>
      <c r="E20" s="66"/>
      <c r="F20" s="12"/>
      <c r="G20" s="5"/>
      <c r="H20" s="28">
        <v>128345</v>
      </c>
      <c r="I20" s="19"/>
      <c r="J20" s="19">
        <v>185750</v>
      </c>
      <c r="K20" s="25"/>
      <c r="L20" s="42">
        <v>78105</v>
      </c>
      <c r="M20" s="19"/>
      <c r="N20" s="13">
        <v>141046</v>
      </c>
      <c r="P20" s="20"/>
      <c r="Q20" s="57"/>
      <c r="R20" s="1"/>
      <c r="T20" s="58"/>
    </row>
    <row r="21" spans="1:20" ht="22.5" customHeight="1">
      <c r="A21" s="9" t="s">
        <v>23</v>
      </c>
      <c r="E21" s="67"/>
      <c r="F21" s="12"/>
      <c r="G21" s="5"/>
      <c r="H21" s="50">
        <f>SUM(H11:H20)</f>
        <v>3677365</v>
      </c>
      <c r="I21" s="13"/>
      <c r="J21" s="50">
        <f>SUM(J11:J20)</f>
        <v>3895738</v>
      </c>
      <c r="K21" s="25"/>
      <c r="L21" s="50">
        <f>SUM(L11:L20)</f>
        <v>3603300</v>
      </c>
      <c r="M21" s="13"/>
      <c r="N21" s="50">
        <f>SUM(N11:N20)</f>
        <v>3804744</v>
      </c>
    </row>
    <row r="22" spans="1:20" ht="22.5" customHeight="1">
      <c r="A22" s="9" t="s">
        <v>24</v>
      </c>
      <c r="F22" s="12"/>
      <c r="G22" s="5"/>
      <c r="H22" s="25"/>
      <c r="I22" s="25"/>
      <c r="J22" s="25"/>
      <c r="K22" s="25"/>
      <c r="L22" s="25"/>
      <c r="M22" s="25"/>
      <c r="N22" s="13"/>
    </row>
    <row r="23" spans="1:20" ht="22.5" customHeight="1">
      <c r="A23" s="78" t="s">
        <v>25</v>
      </c>
      <c r="F23" s="12"/>
      <c r="G23" s="5"/>
      <c r="H23" s="19">
        <v>7928</v>
      </c>
      <c r="I23" s="19"/>
      <c r="J23" s="25">
        <v>7307</v>
      </c>
      <c r="K23" s="51"/>
      <c r="L23" s="19">
        <v>4900</v>
      </c>
      <c r="M23" s="19"/>
      <c r="N23" s="13">
        <v>4900</v>
      </c>
      <c r="P23" s="20"/>
    </row>
    <row r="24" spans="1:20" ht="22.5" customHeight="1">
      <c r="A24" s="1" t="s">
        <v>26</v>
      </c>
      <c r="F24" s="23"/>
      <c r="G24" s="24"/>
      <c r="H24" s="19">
        <v>0</v>
      </c>
      <c r="I24" s="19"/>
      <c r="J24" s="25">
        <v>0</v>
      </c>
      <c r="K24" s="51"/>
      <c r="L24" s="19">
        <v>789229</v>
      </c>
      <c r="M24" s="19"/>
      <c r="N24" s="13">
        <v>789229</v>
      </c>
      <c r="P24" s="20"/>
    </row>
    <row r="25" spans="1:20" ht="22.5" customHeight="1">
      <c r="A25" s="1" t="s">
        <v>27</v>
      </c>
      <c r="F25" s="23"/>
      <c r="G25" s="24"/>
      <c r="H25" s="19">
        <v>386231</v>
      </c>
      <c r="I25" s="19"/>
      <c r="J25" s="25">
        <v>419953</v>
      </c>
      <c r="K25" s="51"/>
      <c r="L25" s="19">
        <v>386231</v>
      </c>
      <c r="M25" s="19"/>
      <c r="N25" s="13">
        <v>419953</v>
      </c>
      <c r="O25" s="20"/>
      <c r="P25" s="20"/>
      <c r="Q25" s="63"/>
    </row>
    <row r="26" spans="1:20" ht="22.5" customHeight="1">
      <c r="A26" s="21" t="s">
        <v>28</v>
      </c>
      <c r="F26" s="23"/>
      <c r="G26" s="24"/>
      <c r="H26" s="19"/>
      <c r="I26" s="19"/>
      <c r="J26" s="13"/>
      <c r="K26" s="51"/>
      <c r="L26" s="19"/>
      <c r="M26" s="19"/>
      <c r="N26" s="13"/>
      <c r="P26" s="20"/>
    </row>
    <row r="27" spans="1:20" ht="22.5" customHeight="1">
      <c r="A27" s="21"/>
      <c r="B27" s="1" t="s">
        <v>29</v>
      </c>
      <c r="F27" s="23">
        <v>4</v>
      </c>
      <c r="G27" s="24"/>
      <c r="H27" s="19">
        <v>215271</v>
      </c>
      <c r="I27" s="19"/>
      <c r="J27" s="26">
        <v>140208</v>
      </c>
      <c r="K27" s="51"/>
      <c r="L27" s="19">
        <v>215271</v>
      </c>
      <c r="M27" s="19"/>
      <c r="N27" s="26">
        <v>140208</v>
      </c>
      <c r="P27" s="20"/>
    </row>
    <row r="28" spans="1:20" ht="22.5" customHeight="1">
      <c r="A28" s="1" t="s">
        <v>30</v>
      </c>
      <c r="F28" s="12">
        <v>5</v>
      </c>
      <c r="G28" s="5"/>
      <c r="H28" s="19">
        <v>7489141</v>
      </c>
      <c r="I28" s="19"/>
      <c r="J28" s="19">
        <v>7831186</v>
      </c>
      <c r="K28" s="25"/>
      <c r="L28" s="19">
        <v>4814154</v>
      </c>
      <c r="M28" s="19"/>
      <c r="N28" s="26">
        <v>5040812</v>
      </c>
      <c r="P28" s="20"/>
      <c r="Q28" s="63"/>
    </row>
    <row r="29" spans="1:20" ht="22.5" customHeight="1">
      <c r="A29" s="79" t="s">
        <v>31</v>
      </c>
      <c r="F29" s="12"/>
      <c r="G29" s="5"/>
      <c r="H29" s="19">
        <v>290287</v>
      </c>
      <c r="I29" s="19"/>
      <c r="J29" s="19">
        <v>272533</v>
      </c>
      <c r="K29" s="25"/>
      <c r="L29" s="19">
        <v>282516</v>
      </c>
      <c r="M29" s="19"/>
      <c r="N29" s="26">
        <v>263300</v>
      </c>
      <c r="P29" s="20"/>
    </row>
    <row r="30" spans="1:20" ht="22.5" customHeight="1">
      <c r="A30" s="1" t="s">
        <v>32</v>
      </c>
      <c r="F30" s="12"/>
      <c r="G30" s="5"/>
      <c r="H30" s="19">
        <v>111256</v>
      </c>
      <c r="I30" s="19"/>
      <c r="J30" s="19">
        <v>111718</v>
      </c>
      <c r="K30" s="51"/>
      <c r="L30" s="19">
        <v>10450</v>
      </c>
      <c r="M30" s="19"/>
      <c r="N30" s="26">
        <v>7411</v>
      </c>
      <c r="P30" s="20"/>
      <c r="R30" s="20"/>
    </row>
    <row r="31" spans="1:20" ht="22.5" customHeight="1">
      <c r="A31" s="1" t="s">
        <v>33</v>
      </c>
      <c r="F31" s="12"/>
      <c r="G31" s="5"/>
      <c r="H31" s="19">
        <v>9095</v>
      </c>
      <c r="I31" s="19"/>
      <c r="J31" s="19">
        <v>8612</v>
      </c>
      <c r="K31" s="51"/>
      <c r="L31" s="19">
        <v>4875</v>
      </c>
      <c r="M31" s="19"/>
      <c r="N31" s="26">
        <v>7464</v>
      </c>
      <c r="P31" s="20"/>
    </row>
    <row r="32" spans="1:20" ht="22.5" customHeight="1">
      <c r="A32" s="1" t="s">
        <v>194</v>
      </c>
      <c r="F32" s="12"/>
      <c r="G32" s="5"/>
      <c r="H32" s="48">
        <v>8563</v>
      </c>
      <c r="I32" s="19"/>
      <c r="J32" s="19">
        <v>0</v>
      </c>
      <c r="K32" s="51"/>
      <c r="L32" s="19">
        <v>0</v>
      </c>
      <c r="M32" s="19"/>
      <c r="N32" s="26">
        <v>0</v>
      </c>
      <c r="P32" s="20"/>
      <c r="R32" s="20"/>
    </row>
    <row r="33" spans="1:19" ht="22.5" customHeight="1">
      <c r="A33" s="1" t="s">
        <v>34</v>
      </c>
      <c r="D33" s="5"/>
      <c r="E33" s="61"/>
      <c r="H33" s="19">
        <v>97102</v>
      </c>
      <c r="I33" s="19"/>
      <c r="J33" s="19">
        <v>113398</v>
      </c>
      <c r="K33" s="19"/>
      <c r="L33" s="19">
        <v>91607</v>
      </c>
      <c r="M33" s="19"/>
      <c r="N33" s="19">
        <v>113295</v>
      </c>
      <c r="P33" s="20"/>
    </row>
    <row r="34" spans="1:19" ht="22.5" customHeight="1">
      <c r="A34" s="9" t="s">
        <v>35</v>
      </c>
      <c r="D34" s="5"/>
      <c r="E34" s="61"/>
      <c r="H34" s="50">
        <f>SUM(H23:H33)</f>
        <v>8614874</v>
      </c>
      <c r="I34" s="13"/>
      <c r="J34" s="50">
        <f>SUM(J23:J33)</f>
        <v>8904915</v>
      </c>
      <c r="K34" s="25"/>
      <c r="L34" s="50">
        <f>SUM(L23:L33)</f>
        <v>6599233</v>
      </c>
      <c r="M34" s="13"/>
      <c r="N34" s="50">
        <f>SUM(N23:N33)</f>
        <v>6786572</v>
      </c>
    </row>
    <row r="35" spans="1:19" ht="22.5" customHeight="1" thickBot="1">
      <c r="A35" s="9" t="s">
        <v>36</v>
      </c>
      <c r="D35" s="5"/>
      <c r="E35" s="61"/>
      <c r="H35" s="92">
        <f>SUM(H34,H21)</f>
        <v>12292239</v>
      </c>
      <c r="I35" s="13"/>
      <c r="J35" s="92">
        <f>SUM(J34,J21)</f>
        <v>12800653</v>
      </c>
      <c r="K35" s="20"/>
      <c r="L35" s="92">
        <f>SUM(L34,L21)</f>
        <v>10202533</v>
      </c>
      <c r="M35" s="13"/>
      <c r="N35" s="92">
        <f>SUM(N34,N21)</f>
        <v>10591316</v>
      </c>
      <c r="Q35" s="68"/>
    </row>
    <row r="36" spans="1:19" ht="22.5" customHeight="1" thickTop="1">
      <c r="D36" s="5"/>
      <c r="E36" s="61"/>
      <c r="H36" s="10"/>
      <c r="I36" s="10"/>
      <c r="J36" s="10"/>
      <c r="K36" s="10"/>
      <c r="L36" s="10"/>
      <c r="M36" s="10"/>
      <c r="N36" s="10"/>
    </row>
    <row r="37" spans="1:19" ht="22.5" customHeight="1">
      <c r="A37" s="1" t="s">
        <v>222</v>
      </c>
      <c r="D37" s="5"/>
      <c r="E37" s="61"/>
    </row>
    <row r="38" spans="1:19" ht="22.5" customHeight="1">
      <c r="A38" s="4" t="s">
        <v>0</v>
      </c>
      <c r="B38" s="4"/>
      <c r="C38" s="4"/>
      <c r="D38" s="4"/>
      <c r="E38" s="56"/>
      <c r="F38" s="4"/>
      <c r="G38" s="4"/>
      <c r="H38" s="4"/>
      <c r="I38" s="4"/>
      <c r="J38" s="4"/>
      <c r="K38" s="4"/>
      <c r="L38" s="4"/>
      <c r="M38" s="4"/>
      <c r="N38" s="4"/>
      <c r="Q38" s="68"/>
      <c r="R38" s="10"/>
      <c r="S38" s="20"/>
    </row>
    <row r="39" spans="1:19" ht="22.5" customHeight="1">
      <c r="A39" s="4" t="s">
        <v>38</v>
      </c>
      <c r="B39" s="4"/>
      <c r="C39" s="4"/>
      <c r="D39" s="4"/>
      <c r="E39" s="56"/>
      <c r="F39" s="4"/>
      <c r="G39" s="4"/>
      <c r="H39" s="4"/>
      <c r="I39" s="4"/>
      <c r="J39" s="4"/>
      <c r="K39" s="4"/>
      <c r="L39" s="4"/>
      <c r="M39" s="4"/>
      <c r="N39" s="4"/>
      <c r="P39" s="57"/>
      <c r="Q39" s="69"/>
      <c r="R39" s="16"/>
      <c r="S39" s="20"/>
    </row>
    <row r="40" spans="1:19" ht="22.5" customHeight="1">
      <c r="A40" s="4" t="s">
        <v>206</v>
      </c>
      <c r="B40" s="4"/>
      <c r="C40" s="4"/>
      <c r="D40" s="4"/>
      <c r="E40" s="56"/>
      <c r="F40" s="4"/>
      <c r="G40" s="4"/>
      <c r="H40" s="4"/>
      <c r="I40" s="4"/>
      <c r="J40" s="4"/>
      <c r="K40" s="4"/>
      <c r="L40" s="4"/>
      <c r="M40" s="4"/>
      <c r="N40" s="4"/>
      <c r="Q40" s="69"/>
      <c r="R40" s="69"/>
    </row>
    <row r="41" spans="1:19" ht="22.5" customHeight="1">
      <c r="G41" s="6"/>
      <c r="H41" s="6"/>
      <c r="I41" s="6"/>
      <c r="J41" s="7"/>
      <c r="K41" s="7"/>
      <c r="L41" s="7"/>
      <c r="N41" s="3" t="s">
        <v>2</v>
      </c>
    </row>
    <row r="42" spans="1:19" ht="22.5" customHeight="1">
      <c r="G42" s="6"/>
      <c r="H42" s="90" t="s">
        <v>3</v>
      </c>
      <c r="I42" s="90"/>
      <c r="J42" s="90"/>
      <c r="K42" s="7"/>
      <c r="L42" s="90" t="s">
        <v>4</v>
      </c>
      <c r="M42" s="90"/>
      <c r="N42" s="90"/>
    </row>
    <row r="43" spans="1:19" ht="22.5" customHeight="1">
      <c r="F43" s="8" t="s">
        <v>5</v>
      </c>
      <c r="G43" s="6"/>
      <c r="H43" s="91" t="s">
        <v>207</v>
      </c>
      <c r="I43" s="6"/>
      <c r="J43" s="91" t="s">
        <v>6</v>
      </c>
      <c r="K43" s="6"/>
      <c r="L43" s="91" t="s">
        <v>207</v>
      </c>
      <c r="M43" s="6"/>
      <c r="N43" s="91" t="s">
        <v>6</v>
      </c>
      <c r="P43" s="88"/>
    </row>
    <row r="44" spans="1:19" ht="22.5" customHeight="1">
      <c r="F44" s="6"/>
      <c r="G44" s="6"/>
      <c r="H44" s="89" t="s">
        <v>7</v>
      </c>
      <c r="I44" s="5"/>
      <c r="J44" s="5" t="s">
        <v>8</v>
      </c>
      <c r="K44" s="5"/>
      <c r="L44" s="89" t="s">
        <v>7</v>
      </c>
      <c r="M44" s="5"/>
      <c r="N44" s="5" t="s">
        <v>8</v>
      </c>
      <c r="P44" s="86"/>
    </row>
    <row r="45" spans="1:19" ht="22.5" customHeight="1">
      <c r="F45" s="6"/>
      <c r="G45" s="6"/>
      <c r="H45" s="89" t="s">
        <v>9</v>
      </c>
      <c r="I45" s="5"/>
      <c r="J45" s="5"/>
      <c r="K45" s="5"/>
      <c r="L45" s="89" t="s">
        <v>9</v>
      </c>
      <c r="M45" s="5"/>
      <c r="N45" s="5"/>
      <c r="P45" s="86"/>
    </row>
    <row r="46" spans="1:19" ht="22.5" customHeight="1">
      <c r="A46" s="4" t="s">
        <v>39</v>
      </c>
      <c r="J46" s="27"/>
      <c r="K46" s="27"/>
      <c r="L46" s="93"/>
      <c r="N46" s="27"/>
      <c r="P46" s="86"/>
    </row>
    <row r="47" spans="1:19" ht="22.5" customHeight="1">
      <c r="A47" s="9" t="s">
        <v>40</v>
      </c>
      <c r="D47" s="5"/>
      <c r="E47" s="61"/>
      <c r="H47" s="10"/>
      <c r="I47" s="10"/>
      <c r="J47" s="10"/>
      <c r="K47" s="10"/>
      <c r="L47" s="10"/>
      <c r="M47" s="10"/>
      <c r="N47" s="10"/>
      <c r="P47" s="87"/>
    </row>
    <row r="48" spans="1:19" ht="22.5" customHeight="1">
      <c r="A48" s="1" t="s">
        <v>41</v>
      </c>
      <c r="D48" s="5"/>
      <c r="E48" s="61"/>
      <c r="F48" s="12">
        <v>6</v>
      </c>
      <c r="H48" s="28">
        <v>790501</v>
      </c>
      <c r="I48" s="28"/>
      <c r="J48" s="28">
        <v>1020546</v>
      </c>
      <c r="K48" s="10"/>
      <c r="L48" s="28">
        <v>790501</v>
      </c>
      <c r="M48" s="28"/>
      <c r="N48" s="44">
        <v>1020546</v>
      </c>
      <c r="P48" s="86"/>
    </row>
    <row r="49" spans="1:20" ht="22.5" customHeight="1">
      <c r="A49" s="1" t="s">
        <v>42</v>
      </c>
      <c r="D49" s="5"/>
      <c r="E49" s="61"/>
      <c r="F49" s="12">
        <v>2</v>
      </c>
      <c r="H49" s="13">
        <v>708506</v>
      </c>
      <c r="I49" s="13"/>
      <c r="J49" s="13">
        <v>25000</v>
      </c>
      <c r="K49" s="13"/>
      <c r="L49" s="13">
        <v>2055206</v>
      </c>
      <c r="M49" s="13"/>
      <c r="N49" s="13">
        <v>1136200</v>
      </c>
      <c r="P49" s="86"/>
    </row>
    <row r="50" spans="1:20" ht="22.5" customHeight="1">
      <c r="A50" s="1" t="s">
        <v>43</v>
      </c>
      <c r="D50" s="5"/>
      <c r="E50" s="61"/>
      <c r="F50" s="12" t="s">
        <v>219</v>
      </c>
      <c r="H50" s="13">
        <v>572721</v>
      </c>
      <c r="I50" s="13"/>
      <c r="J50" s="13">
        <v>1470725</v>
      </c>
      <c r="K50" s="13"/>
      <c r="L50" s="13">
        <v>825663</v>
      </c>
      <c r="M50" s="13"/>
      <c r="N50" s="13">
        <v>1644150</v>
      </c>
      <c r="P50" s="87"/>
    </row>
    <row r="51" spans="1:20" ht="22.5" customHeight="1">
      <c r="A51" s="1" t="s">
        <v>44</v>
      </c>
      <c r="D51" s="5"/>
      <c r="E51" s="61"/>
      <c r="F51" s="12"/>
      <c r="H51" s="13">
        <v>37054</v>
      </c>
      <c r="I51" s="13"/>
      <c r="J51" s="13">
        <v>293007</v>
      </c>
      <c r="K51" s="13"/>
      <c r="L51" s="13">
        <v>36644</v>
      </c>
      <c r="M51" s="13"/>
      <c r="N51" s="13">
        <v>292994</v>
      </c>
      <c r="P51" s="88"/>
    </row>
    <row r="52" spans="1:20" ht="22.5" customHeight="1">
      <c r="A52" s="1" t="s">
        <v>198</v>
      </c>
      <c r="D52" s="5"/>
      <c r="E52" s="61"/>
      <c r="F52" s="12"/>
      <c r="H52" s="13"/>
      <c r="I52" s="13"/>
      <c r="J52" s="13"/>
      <c r="K52" s="13"/>
      <c r="L52" s="13"/>
      <c r="M52" s="13"/>
      <c r="N52" s="13"/>
      <c r="P52" s="86"/>
    </row>
    <row r="53" spans="1:20" ht="22.5" customHeight="1">
      <c r="B53" s="17" t="s">
        <v>16</v>
      </c>
      <c r="D53" s="5"/>
      <c r="E53" s="61"/>
      <c r="F53" s="12">
        <v>8</v>
      </c>
      <c r="H53" s="13">
        <v>365467</v>
      </c>
      <c r="I53" s="13"/>
      <c r="J53" s="13">
        <v>499313</v>
      </c>
      <c r="K53" s="13"/>
      <c r="L53" s="13">
        <v>282648</v>
      </c>
      <c r="M53" s="13"/>
      <c r="N53" s="13">
        <v>429520</v>
      </c>
      <c r="P53" s="20"/>
    </row>
    <row r="54" spans="1:20" ht="22.5" customHeight="1">
      <c r="A54" s="29" t="s">
        <v>45</v>
      </c>
      <c r="B54" s="21"/>
      <c r="C54" s="21"/>
      <c r="D54" s="5"/>
      <c r="E54" s="61"/>
      <c r="F54" s="12"/>
      <c r="H54" s="13">
        <v>80818</v>
      </c>
      <c r="I54" s="13"/>
      <c r="J54" s="13">
        <v>65931</v>
      </c>
      <c r="K54" s="13"/>
      <c r="L54" s="13">
        <v>78012</v>
      </c>
      <c r="M54" s="13"/>
      <c r="N54" s="13">
        <v>62925</v>
      </c>
      <c r="P54" s="20"/>
    </row>
    <row r="55" spans="1:20" s="21" customFormat="1" ht="22.5" customHeight="1">
      <c r="A55" s="29" t="s">
        <v>196</v>
      </c>
      <c r="D55" s="22"/>
      <c r="E55" s="70"/>
      <c r="F55" s="12"/>
      <c r="G55" s="1"/>
      <c r="H55" s="13"/>
      <c r="I55" s="13"/>
      <c r="L55" s="41"/>
      <c r="P55" s="20"/>
      <c r="Q55" s="71"/>
      <c r="T55" s="58"/>
    </row>
    <row r="56" spans="1:20" s="21" customFormat="1" ht="22.5" customHeight="1">
      <c r="A56" s="29"/>
      <c r="B56" s="21" t="s">
        <v>197</v>
      </c>
      <c r="D56" s="22"/>
      <c r="E56" s="70"/>
      <c r="F56" s="12">
        <v>9</v>
      </c>
      <c r="G56" s="1"/>
      <c r="H56" s="13">
        <v>83184</v>
      </c>
      <c r="I56" s="13"/>
      <c r="J56" s="13">
        <v>78878</v>
      </c>
      <c r="K56" s="13"/>
      <c r="L56" s="13">
        <v>0</v>
      </c>
      <c r="M56" s="13"/>
      <c r="N56" s="13">
        <v>0</v>
      </c>
      <c r="P56" s="20"/>
      <c r="Q56" s="71"/>
      <c r="T56" s="58"/>
    </row>
    <row r="57" spans="1:20" ht="22.5" customHeight="1">
      <c r="A57" s="21" t="s">
        <v>47</v>
      </c>
      <c r="B57" s="21"/>
      <c r="C57" s="21"/>
      <c r="D57" s="5"/>
      <c r="E57" s="61"/>
      <c r="F57" s="12"/>
      <c r="H57" s="13">
        <v>6509</v>
      </c>
      <c r="I57" s="13"/>
      <c r="J57" s="13">
        <v>1320</v>
      </c>
      <c r="K57" s="13"/>
      <c r="L57" s="13">
        <v>0</v>
      </c>
      <c r="M57" s="13"/>
      <c r="N57" s="13">
        <v>0</v>
      </c>
      <c r="P57" s="20"/>
    </row>
    <row r="58" spans="1:20" s="21" customFormat="1" ht="22.5" customHeight="1">
      <c r="A58" s="21" t="s">
        <v>48</v>
      </c>
      <c r="D58" s="22"/>
      <c r="E58" s="70"/>
      <c r="F58" s="23"/>
      <c r="G58" s="30"/>
      <c r="H58" s="13">
        <v>92160</v>
      </c>
      <c r="I58" s="13"/>
      <c r="J58" s="13">
        <v>109053</v>
      </c>
      <c r="K58" s="13"/>
      <c r="L58" s="13">
        <v>92160</v>
      </c>
      <c r="M58" s="13"/>
      <c r="N58" s="13">
        <v>109052</v>
      </c>
      <c r="P58" s="20"/>
      <c r="Q58" s="71"/>
      <c r="T58" s="58"/>
    </row>
    <row r="59" spans="1:20" ht="22.5" customHeight="1">
      <c r="A59" s="1" t="s">
        <v>49</v>
      </c>
      <c r="B59" s="21"/>
      <c r="C59" s="21"/>
      <c r="D59" s="5"/>
      <c r="E59" s="61"/>
      <c r="F59" s="12"/>
      <c r="H59" s="28">
        <v>155</v>
      </c>
      <c r="I59" s="28"/>
      <c r="J59" s="13">
        <v>64261</v>
      </c>
      <c r="K59" s="13"/>
      <c r="L59" s="13">
        <v>0</v>
      </c>
      <c r="M59" s="13"/>
      <c r="N59" s="13">
        <v>63895</v>
      </c>
      <c r="P59" s="20"/>
      <c r="Q59" s="63"/>
    </row>
    <row r="60" spans="1:20" s="21" customFormat="1" ht="22.5" customHeight="1">
      <c r="A60" s="21" t="s">
        <v>50</v>
      </c>
      <c r="D60" s="22"/>
      <c r="E60" s="70"/>
      <c r="F60" s="12"/>
      <c r="G60" s="1"/>
      <c r="H60" s="28">
        <v>53379</v>
      </c>
      <c r="I60" s="28"/>
      <c r="J60" s="51">
        <v>51917</v>
      </c>
      <c r="K60" s="10"/>
      <c r="L60" s="28">
        <v>10467</v>
      </c>
      <c r="M60" s="28"/>
      <c r="N60" s="44">
        <v>13587</v>
      </c>
      <c r="P60" s="20"/>
      <c r="Q60" s="71"/>
      <c r="T60" s="58"/>
    </row>
    <row r="61" spans="1:20" s="21" customFormat="1" ht="22.5" customHeight="1">
      <c r="A61" s="9" t="s">
        <v>51</v>
      </c>
      <c r="D61" s="22"/>
      <c r="E61" s="70"/>
      <c r="F61" s="12"/>
      <c r="G61" s="1"/>
      <c r="H61" s="94">
        <f>SUM(H48:H60)</f>
        <v>2790454</v>
      </c>
      <c r="I61" s="11"/>
      <c r="J61" s="50">
        <f>SUM(J48:J60)</f>
        <v>3679951</v>
      </c>
      <c r="K61" s="13"/>
      <c r="L61" s="50">
        <f>SUM(L48:L60)</f>
        <v>4171301</v>
      </c>
      <c r="M61" s="13"/>
      <c r="N61" s="50">
        <f>SUM(N48:N60)</f>
        <v>4772869</v>
      </c>
      <c r="Q61" s="71"/>
      <c r="T61" s="58"/>
    </row>
    <row r="62" spans="1:20" s="21" customFormat="1" ht="22.5" customHeight="1">
      <c r="A62" s="31" t="s">
        <v>52</v>
      </c>
      <c r="D62" s="22"/>
      <c r="E62" s="70"/>
      <c r="F62" s="12"/>
      <c r="G62" s="1"/>
      <c r="H62" s="24"/>
      <c r="I62" s="24"/>
      <c r="J62" s="52"/>
      <c r="K62" s="52"/>
      <c r="L62" s="52"/>
      <c r="M62" s="52"/>
      <c r="N62" s="52"/>
      <c r="Q62" s="71"/>
      <c r="T62" s="58"/>
    </row>
    <row r="63" spans="1:20" s="21" customFormat="1" ht="22.5" customHeight="1">
      <c r="A63" s="21" t="s">
        <v>53</v>
      </c>
      <c r="E63" s="72"/>
      <c r="F63" s="12"/>
      <c r="G63" s="1"/>
      <c r="H63" s="24"/>
      <c r="I63" s="24"/>
      <c r="J63" s="52"/>
      <c r="K63" s="52"/>
      <c r="L63" s="52"/>
      <c r="M63" s="52"/>
      <c r="N63" s="52"/>
      <c r="Q63" s="71"/>
      <c r="T63" s="58"/>
    </row>
    <row r="64" spans="1:20" s="21" customFormat="1" ht="22.5" customHeight="1">
      <c r="A64" s="17"/>
      <c r="B64" s="21" t="s">
        <v>54</v>
      </c>
      <c r="E64" s="73"/>
      <c r="F64" s="12">
        <v>8</v>
      </c>
      <c r="G64" s="1"/>
      <c r="H64" s="80">
        <v>1938450</v>
      </c>
      <c r="I64" s="28"/>
      <c r="J64" s="19">
        <v>2155090</v>
      </c>
      <c r="K64" s="95"/>
      <c r="L64" s="19">
        <v>1432845</v>
      </c>
      <c r="M64" s="28"/>
      <c r="N64" s="19">
        <v>1601617</v>
      </c>
      <c r="P64" s="20"/>
      <c r="Q64" s="71"/>
      <c r="T64" s="58"/>
    </row>
    <row r="65" spans="1:20" s="21" customFormat="1" ht="22.5" customHeight="1">
      <c r="A65" s="17" t="s">
        <v>55</v>
      </c>
      <c r="E65" s="73"/>
      <c r="F65" s="23"/>
      <c r="G65" s="24"/>
      <c r="H65" s="80"/>
      <c r="I65" s="28"/>
      <c r="J65" s="19"/>
      <c r="K65" s="95"/>
      <c r="L65" s="19"/>
      <c r="M65" s="28"/>
      <c r="N65" s="19"/>
      <c r="P65" s="20"/>
      <c r="Q65" s="71"/>
      <c r="T65" s="58"/>
    </row>
    <row r="66" spans="1:20" s="21" customFormat="1" ht="22.5" customHeight="1">
      <c r="A66" s="29"/>
      <c r="B66" s="21" t="s">
        <v>54</v>
      </c>
      <c r="E66" s="73"/>
      <c r="H66" s="80">
        <v>162721</v>
      </c>
      <c r="I66" s="13"/>
      <c r="J66" s="19">
        <v>172336</v>
      </c>
      <c r="K66" s="13"/>
      <c r="L66" s="19">
        <v>158580</v>
      </c>
      <c r="M66" s="13"/>
      <c r="N66" s="19">
        <v>166261</v>
      </c>
      <c r="P66" s="20"/>
      <c r="Q66" s="71"/>
      <c r="T66" s="58"/>
    </row>
    <row r="67" spans="1:20" s="21" customFormat="1" ht="22.5" customHeight="1">
      <c r="A67" s="29" t="s">
        <v>46</v>
      </c>
      <c r="D67" s="22"/>
      <c r="E67" s="73"/>
      <c r="F67" s="23"/>
      <c r="G67" s="24"/>
      <c r="H67" s="80"/>
      <c r="I67" s="13"/>
      <c r="J67" s="19"/>
      <c r="L67" s="19"/>
      <c r="N67" s="19"/>
      <c r="P67" s="20"/>
      <c r="Q67" s="71"/>
      <c r="T67" s="58"/>
    </row>
    <row r="68" spans="1:20" s="21" customFormat="1" ht="22.5" customHeight="1">
      <c r="A68" s="29"/>
      <c r="B68" s="21" t="s">
        <v>56</v>
      </c>
      <c r="D68" s="22"/>
      <c r="E68" s="73"/>
      <c r="F68" s="23">
        <v>9</v>
      </c>
      <c r="G68" s="24"/>
      <c r="H68" s="80">
        <v>2310739</v>
      </c>
      <c r="I68" s="13"/>
      <c r="J68" s="19">
        <v>2386088</v>
      </c>
      <c r="K68" s="13"/>
      <c r="L68" s="19">
        <v>0</v>
      </c>
      <c r="M68" s="13"/>
      <c r="N68" s="19">
        <v>0</v>
      </c>
      <c r="P68" s="20"/>
      <c r="Q68" s="71"/>
      <c r="T68" s="58"/>
    </row>
    <row r="69" spans="1:20" s="21" customFormat="1" ht="22.5" customHeight="1">
      <c r="A69" s="81" t="s">
        <v>57</v>
      </c>
      <c r="D69" s="22"/>
      <c r="E69" s="73"/>
      <c r="F69" s="23"/>
      <c r="G69" s="24"/>
      <c r="H69" s="80">
        <v>56632</v>
      </c>
      <c r="I69" s="13"/>
      <c r="J69" s="19">
        <v>54641</v>
      </c>
      <c r="K69" s="13"/>
      <c r="L69" s="19">
        <v>50641</v>
      </c>
      <c r="M69" s="13"/>
      <c r="N69" s="19">
        <v>48836</v>
      </c>
      <c r="P69" s="20"/>
      <c r="Q69" s="71"/>
      <c r="T69" s="58"/>
    </row>
    <row r="70" spans="1:20" s="21" customFormat="1" ht="22.5" customHeight="1">
      <c r="A70" s="81" t="s">
        <v>58</v>
      </c>
      <c r="D70" s="22"/>
      <c r="E70" s="73"/>
      <c r="F70" s="23"/>
      <c r="G70" s="24"/>
      <c r="H70" s="19">
        <v>51493</v>
      </c>
      <c r="I70" s="13"/>
      <c r="J70" s="19">
        <v>59883</v>
      </c>
      <c r="K70" s="13"/>
      <c r="L70" s="19">
        <v>51493</v>
      </c>
      <c r="M70" s="13"/>
      <c r="N70" s="19">
        <v>66815</v>
      </c>
      <c r="P70" s="20"/>
      <c r="Q70" s="71"/>
      <c r="T70" s="58"/>
    </row>
    <row r="71" spans="1:20" s="21" customFormat="1" ht="22.5" customHeight="1">
      <c r="A71" s="31" t="s">
        <v>59</v>
      </c>
      <c r="D71" s="22"/>
      <c r="E71" s="70"/>
      <c r="F71" s="24"/>
      <c r="H71" s="96">
        <f>SUM(H64:H70)</f>
        <v>4520035</v>
      </c>
      <c r="I71" s="52"/>
      <c r="J71" s="50">
        <f>SUM(J64:J70)</f>
        <v>4828038</v>
      </c>
      <c r="K71" s="13"/>
      <c r="L71" s="50">
        <f>SUM(L64:L70)</f>
        <v>1693559</v>
      </c>
      <c r="M71" s="13"/>
      <c r="N71" s="50">
        <f>SUM(N64:N70)</f>
        <v>1883529</v>
      </c>
      <c r="Q71" s="71"/>
      <c r="T71" s="58"/>
    </row>
    <row r="72" spans="1:20" s="21" customFormat="1" ht="22.5" customHeight="1">
      <c r="A72" s="31" t="s">
        <v>60</v>
      </c>
      <c r="D72" s="22"/>
      <c r="E72" s="70"/>
      <c r="F72" s="24"/>
      <c r="G72" s="24"/>
      <c r="H72" s="96">
        <f>SUM(H61,H71)</f>
        <v>7310489</v>
      </c>
      <c r="I72" s="52"/>
      <c r="J72" s="96">
        <f>SUM(J61,J71)</f>
        <v>8507989</v>
      </c>
      <c r="K72" s="13"/>
      <c r="L72" s="96">
        <f>SUM(L61,L71)</f>
        <v>5864860</v>
      </c>
      <c r="M72" s="13"/>
      <c r="N72" s="96">
        <f>SUM(N61,N71)</f>
        <v>6656398</v>
      </c>
      <c r="Q72" s="71"/>
      <c r="T72" s="58"/>
    </row>
    <row r="73" spans="1:20" s="21" customFormat="1" ht="22.5" customHeight="1">
      <c r="A73" s="31"/>
      <c r="D73" s="22"/>
      <c r="E73" s="70"/>
      <c r="F73" s="24"/>
      <c r="G73" s="24"/>
      <c r="H73" s="52"/>
      <c r="I73" s="52"/>
      <c r="J73" s="95"/>
      <c r="K73" s="95"/>
      <c r="L73" s="95"/>
      <c r="M73" s="95"/>
      <c r="N73" s="95"/>
      <c r="Q73" s="71"/>
      <c r="T73" s="58"/>
    </row>
    <row r="74" spans="1:20" ht="22.5" customHeight="1">
      <c r="A74" s="1" t="s">
        <v>222</v>
      </c>
      <c r="D74" s="5"/>
      <c r="E74" s="61"/>
    </row>
    <row r="75" spans="1:20" ht="22.5" customHeight="1">
      <c r="A75" s="4" t="s">
        <v>0</v>
      </c>
      <c r="B75" s="4"/>
      <c r="C75" s="4"/>
      <c r="D75" s="4"/>
      <c r="E75" s="56"/>
      <c r="F75" s="4"/>
      <c r="G75" s="4"/>
      <c r="H75" s="4"/>
      <c r="I75" s="4"/>
      <c r="J75" s="4"/>
      <c r="K75" s="4"/>
      <c r="L75" s="4"/>
      <c r="M75" s="4"/>
      <c r="N75" s="4"/>
    </row>
    <row r="76" spans="1:20" ht="22.5" customHeight="1">
      <c r="A76" s="4" t="s">
        <v>38</v>
      </c>
      <c r="B76" s="4"/>
      <c r="C76" s="4"/>
      <c r="D76" s="4"/>
      <c r="E76" s="56"/>
      <c r="F76" s="4"/>
      <c r="G76" s="4"/>
      <c r="H76" s="4"/>
      <c r="I76" s="4"/>
      <c r="J76" s="4"/>
      <c r="K76" s="4"/>
      <c r="L76" s="4"/>
      <c r="M76" s="4"/>
      <c r="N76" s="4"/>
    </row>
    <row r="77" spans="1:20" ht="22.5" customHeight="1">
      <c r="A77" s="4" t="s">
        <v>206</v>
      </c>
      <c r="B77" s="4"/>
      <c r="C77" s="4"/>
      <c r="D77" s="4"/>
      <c r="E77" s="56"/>
      <c r="F77" s="4"/>
      <c r="G77" s="4"/>
      <c r="H77" s="4"/>
      <c r="I77" s="4"/>
      <c r="J77" s="4"/>
      <c r="K77" s="4"/>
      <c r="L77" s="4"/>
      <c r="M77" s="4"/>
      <c r="N77" s="4"/>
    </row>
    <row r="78" spans="1:20" ht="22.5" customHeight="1">
      <c r="G78" s="6"/>
      <c r="H78" s="6"/>
      <c r="I78" s="6"/>
      <c r="J78" s="7"/>
      <c r="K78" s="7"/>
      <c r="L78" s="7"/>
      <c r="N78" s="3" t="s">
        <v>2</v>
      </c>
    </row>
    <row r="79" spans="1:20" ht="22.5" customHeight="1">
      <c r="G79" s="6"/>
      <c r="H79" s="173" t="s">
        <v>3</v>
      </c>
      <c r="I79" s="173"/>
      <c r="J79" s="173"/>
      <c r="K79" s="7"/>
      <c r="L79" s="173" t="s">
        <v>4</v>
      </c>
      <c r="M79" s="173"/>
      <c r="N79" s="173"/>
    </row>
    <row r="80" spans="1:20" ht="22.5" customHeight="1">
      <c r="F80" s="8" t="s">
        <v>5</v>
      </c>
      <c r="G80" s="6"/>
      <c r="H80" s="91" t="s">
        <v>207</v>
      </c>
      <c r="I80" s="6"/>
      <c r="J80" s="91" t="s">
        <v>6</v>
      </c>
      <c r="K80" s="6"/>
      <c r="L80" s="91" t="s">
        <v>207</v>
      </c>
      <c r="M80" s="6"/>
      <c r="N80" s="91" t="s">
        <v>6</v>
      </c>
    </row>
    <row r="81" spans="1:20" ht="22.5" customHeight="1">
      <c r="F81" s="6"/>
      <c r="G81" s="6"/>
      <c r="H81" s="89" t="s">
        <v>7</v>
      </c>
      <c r="I81" s="5"/>
      <c r="J81" s="5" t="s">
        <v>8</v>
      </c>
      <c r="K81" s="5"/>
      <c r="L81" s="89" t="s">
        <v>7</v>
      </c>
      <c r="M81" s="5"/>
      <c r="N81" s="5" t="s">
        <v>8</v>
      </c>
    </row>
    <row r="82" spans="1:20" ht="22.5" customHeight="1">
      <c r="F82" s="6"/>
      <c r="G82" s="6"/>
      <c r="H82" s="89" t="s">
        <v>9</v>
      </c>
      <c r="I82" s="5"/>
      <c r="J82" s="5"/>
      <c r="K82" s="5"/>
      <c r="L82" s="89" t="s">
        <v>9</v>
      </c>
      <c r="M82" s="5"/>
      <c r="N82" s="5"/>
    </row>
    <row r="83" spans="1:20" ht="22.5" customHeight="1">
      <c r="A83" s="9" t="s">
        <v>61</v>
      </c>
      <c r="D83" s="5"/>
      <c r="E83" s="61"/>
      <c r="J83" s="14"/>
      <c r="K83" s="14"/>
      <c r="L83" s="14"/>
      <c r="M83" s="14"/>
      <c r="N83" s="14"/>
    </row>
    <row r="84" spans="1:20" ht="22.5" customHeight="1">
      <c r="A84" s="9" t="s">
        <v>62</v>
      </c>
      <c r="D84" s="5"/>
      <c r="E84" s="61"/>
      <c r="F84" s="12"/>
      <c r="H84" s="10"/>
      <c r="I84" s="10"/>
      <c r="J84" s="11"/>
      <c r="K84" s="11"/>
      <c r="L84" s="11"/>
      <c r="M84" s="11"/>
      <c r="N84" s="11"/>
    </row>
    <row r="85" spans="1:20" ht="22.5" customHeight="1">
      <c r="A85" s="1" t="s">
        <v>63</v>
      </c>
      <c r="D85" s="5"/>
      <c r="E85" s="61"/>
      <c r="H85" s="10"/>
      <c r="I85" s="10"/>
      <c r="J85" s="11"/>
      <c r="K85" s="11"/>
      <c r="L85" s="11"/>
      <c r="M85" s="11"/>
      <c r="N85" s="11"/>
    </row>
    <row r="86" spans="1:20" ht="22.5" customHeight="1" thickBot="1">
      <c r="A86" s="21"/>
      <c r="B86" s="1" t="s">
        <v>64</v>
      </c>
      <c r="D86" s="5"/>
      <c r="E86" s="70"/>
      <c r="F86" s="12"/>
      <c r="H86" s="92">
        <v>600000</v>
      </c>
      <c r="I86" s="28"/>
      <c r="J86" s="92">
        <v>600000</v>
      </c>
      <c r="K86" s="10"/>
      <c r="L86" s="92">
        <v>600000</v>
      </c>
      <c r="M86" s="28"/>
      <c r="N86" s="92">
        <v>600000</v>
      </c>
      <c r="P86" s="20"/>
    </row>
    <row r="87" spans="1:20" ht="22.5" customHeight="1" thickTop="1">
      <c r="A87" s="1" t="s">
        <v>65</v>
      </c>
      <c r="D87" s="5"/>
      <c r="E87" s="70"/>
      <c r="F87" s="24"/>
      <c r="G87" s="24"/>
      <c r="H87" s="24"/>
      <c r="I87" s="24"/>
      <c r="J87" s="52"/>
      <c r="K87" s="52"/>
      <c r="L87" s="52"/>
      <c r="M87" s="52"/>
      <c r="N87" s="52"/>
      <c r="P87" s="20"/>
    </row>
    <row r="88" spans="1:20" s="21" customFormat="1" ht="22.5" customHeight="1">
      <c r="B88" s="21" t="s">
        <v>64</v>
      </c>
      <c r="D88" s="22"/>
      <c r="E88" s="61"/>
      <c r="F88" s="74"/>
      <c r="G88" s="24"/>
      <c r="H88" s="28">
        <v>600000</v>
      </c>
      <c r="I88" s="28"/>
      <c r="J88" s="19">
        <v>600000</v>
      </c>
      <c r="K88" s="19"/>
      <c r="L88" s="19">
        <v>600000</v>
      </c>
      <c r="M88" s="19"/>
      <c r="N88" s="19">
        <v>600000</v>
      </c>
      <c r="P88" s="20"/>
      <c r="Q88" s="71"/>
      <c r="T88" s="58"/>
    </row>
    <row r="89" spans="1:20" s="21" customFormat="1" ht="22.5" customHeight="1">
      <c r="A89" s="21" t="s">
        <v>66</v>
      </c>
      <c r="D89" s="22"/>
      <c r="E89" s="61"/>
      <c r="F89" s="74"/>
      <c r="H89" s="28">
        <v>2230175</v>
      </c>
      <c r="I89" s="28"/>
      <c r="J89" s="19">
        <v>2230175</v>
      </c>
      <c r="K89" s="19"/>
      <c r="L89" s="19">
        <v>2230175</v>
      </c>
      <c r="M89" s="19"/>
      <c r="N89" s="19">
        <v>2230175</v>
      </c>
      <c r="P89" s="20"/>
      <c r="Q89" s="71"/>
      <c r="T89" s="58"/>
    </row>
    <row r="90" spans="1:20" s="21" customFormat="1" ht="22.5" customHeight="1">
      <c r="A90" s="1" t="s">
        <v>67</v>
      </c>
      <c r="D90" s="22"/>
      <c r="E90" s="61"/>
      <c r="F90" s="74"/>
      <c r="G90" s="24"/>
      <c r="H90" s="28"/>
      <c r="I90" s="28"/>
      <c r="J90" s="19"/>
      <c r="K90" s="19"/>
      <c r="L90" s="19"/>
      <c r="M90" s="19"/>
      <c r="N90" s="19"/>
      <c r="P90" s="20"/>
      <c r="Q90" s="71"/>
      <c r="T90" s="58"/>
    </row>
    <row r="91" spans="1:20" s="21" customFormat="1" ht="22.5" customHeight="1">
      <c r="A91" s="1"/>
      <c r="B91" s="1" t="s">
        <v>223</v>
      </c>
      <c r="D91" s="22"/>
      <c r="E91" s="61"/>
      <c r="F91" s="74"/>
      <c r="G91" s="24"/>
      <c r="H91" s="28"/>
      <c r="I91" s="28"/>
      <c r="J91" s="19"/>
      <c r="K91" s="19"/>
      <c r="L91" s="19"/>
      <c r="M91" s="19"/>
      <c r="N91" s="19"/>
      <c r="P91" s="20"/>
      <c r="Q91" s="71"/>
      <c r="T91" s="58"/>
    </row>
    <row r="92" spans="1:20" ht="22.5" customHeight="1">
      <c r="B92" s="1" t="s">
        <v>224</v>
      </c>
      <c r="D92" s="5"/>
      <c r="E92" s="61"/>
      <c r="F92" s="75"/>
      <c r="G92" s="24"/>
      <c r="H92" s="28">
        <v>60000</v>
      </c>
      <c r="I92" s="28"/>
      <c r="J92" s="19">
        <v>60000</v>
      </c>
      <c r="K92" s="19"/>
      <c r="L92" s="19">
        <v>60000</v>
      </c>
      <c r="M92" s="19"/>
      <c r="N92" s="19">
        <v>60000</v>
      </c>
      <c r="P92" s="20"/>
    </row>
    <row r="93" spans="1:20" ht="22.5" customHeight="1">
      <c r="B93" s="1" t="s">
        <v>225</v>
      </c>
      <c r="D93" s="5"/>
      <c r="E93" s="61"/>
      <c r="F93" s="12">
        <v>10</v>
      </c>
      <c r="G93" s="24"/>
      <c r="H93" s="28">
        <v>2252</v>
      </c>
      <c r="I93" s="28"/>
      <c r="J93" s="19">
        <v>0</v>
      </c>
      <c r="K93" s="19"/>
      <c r="L93" s="19">
        <v>2252</v>
      </c>
      <c r="M93" s="19"/>
      <c r="N93" s="19">
        <v>0</v>
      </c>
      <c r="P93" s="20"/>
    </row>
    <row r="94" spans="1:20" ht="22.5" customHeight="1">
      <c r="B94" s="1" t="s">
        <v>68</v>
      </c>
      <c r="D94" s="5"/>
      <c r="E94" s="61"/>
      <c r="F94" s="75"/>
      <c r="H94" s="46">
        <v>2097430</v>
      </c>
      <c r="I94" s="28"/>
      <c r="J94" s="19">
        <v>1228873</v>
      </c>
      <c r="K94" s="19"/>
      <c r="L94" s="48">
        <v>1449544</v>
      </c>
      <c r="M94" s="19"/>
      <c r="N94" s="19">
        <v>867146</v>
      </c>
      <c r="O94" s="20"/>
      <c r="P94" s="20"/>
      <c r="Q94" s="68"/>
      <c r="S94" s="68"/>
    </row>
    <row r="95" spans="1:20" ht="22.5" customHeight="1">
      <c r="A95" s="1" t="s">
        <v>215</v>
      </c>
      <c r="D95" s="5"/>
      <c r="E95" s="61"/>
      <c r="F95" s="12">
        <v>10</v>
      </c>
      <c r="H95" s="46">
        <v>-2252</v>
      </c>
      <c r="I95" s="28"/>
      <c r="J95" s="19">
        <v>0</v>
      </c>
      <c r="K95" s="19"/>
      <c r="L95" s="48">
        <v>-2252</v>
      </c>
      <c r="M95" s="19"/>
      <c r="N95" s="19">
        <v>0</v>
      </c>
      <c r="O95" s="20"/>
      <c r="P95" s="20"/>
      <c r="Q95" s="68"/>
      <c r="S95" s="68"/>
    </row>
    <row r="96" spans="1:20" ht="22.5" customHeight="1">
      <c r="A96" s="1" t="s">
        <v>69</v>
      </c>
      <c r="D96" s="5"/>
      <c r="E96" s="61"/>
      <c r="F96" s="75"/>
      <c r="H96" s="47">
        <v>-5855</v>
      </c>
      <c r="I96" s="28"/>
      <c r="J96" s="43">
        <v>173616</v>
      </c>
      <c r="K96" s="19"/>
      <c r="L96" s="49">
        <v>-2046</v>
      </c>
      <c r="M96" s="19"/>
      <c r="N96" s="43">
        <v>177597</v>
      </c>
      <c r="P96" s="20"/>
    </row>
    <row r="97" spans="1:18" ht="22.5" customHeight="1">
      <c r="A97" s="9" t="s">
        <v>70</v>
      </c>
      <c r="D97" s="5"/>
      <c r="E97" s="61"/>
      <c r="H97" s="53">
        <f>SUM(H88:H96)</f>
        <v>4981750</v>
      </c>
      <c r="I97" s="11"/>
      <c r="J97" s="18">
        <f>SUM(J88:J96)</f>
        <v>4292664</v>
      </c>
      <c r="K97" s="20"/>
      <c r="L97" s="18">
        <f>SUM(L88:L96)</f>
        <v>4337673</v>
      </c>
      <c r="M97" s="13"/>
      <c r="N97" s="18">
        <f>SUM(N88:N96)</f>
        <v>3934918</v>
      </c>
    </row>
    <row r="98" spans="1:18" ht="22.5" customHeight="1" thickBot="1">
      <c r="A98" s="9" t="s">
        <v>71</v>
      </c>
      <c r="D98" s="5"/>
      <c r="E98" s="61"/>
      <c r="H98" s="97">
        <f>SUM(H72,H97)</f>
        <v>12292239</v>
      </c>
      <c r="I98" s="11"/>
      <c r="J98" s="97">
        <f>SUM(J72,J97)</f>
        <v>12800653</v>
      </c>
      <c r="K98" s="20"/>
      <c r="L98" s="97">
        <f>SUM(L72,L97)</f>
        <v>10202533</v>
      </c>
      <c r="M98" s="13"/>
      <c r="N98" s="97">
        <f>SUM(N72,N97)</f>
        <v>10591316</v>
      </c>
    </row>
    <row r="99" spans="1:18" ht="22.5" customHeight="1" thickTop="1">
      <c r="D99" s="5"/>
      <c r="H99" s="41">
        <f>SUM(H98-H35)</f>
        <v>0</v>
      </c>
      <c r="I99" s="41"/>
      <c r="J99" s="41">
        <f>SUM(J98-J35)</f>
        <v>0</v>
      </c>
      <c r="K99" s="41"/>
      <c r="L99" s="41">
        <f>SUM(L98-L35)</f>
        <v>0</v>
      </c>
      <c r="M99" s="41"/>
      <c r="N99" s="41">
        <f>SUM(N98-N35)</f>
        <v>0</v>
      </c>
    </row>
    <row r="100" spans="1:18" ht="22.5" customHeight="1">
      <c r="A100" s="1" t="s">
        <v>222</v>
      </c>
      <c r="D100" s="5"/>
      <c r="H100" s="10"/>
      <c r="I100" s="10"/>
      <c r="J100" s="10"/>
      <c r="K100" s="10"/>
      <c r="L100" s="10"/>
      <c r="M100" s="10"/>
      <c r="N100" s="10"/>
    </row>
    <row r="101" spans="1:18" ht="22.5" customHeight="1">
      <c r="D101" s="5"/>
      <c r="H101" s="10"/>
      <c r="J101" s="10"/>
      <c r="K101" s="1"/>
      <c r="L101" s="10"/>
      <c r="N101" s="10"/>
    </row>
    <row r="102" spans="1:18" ht="22.5" customHeight="1">
      <c r="A102" s="32"/>
      <c r="B102" s="32"/>
      <c r="C102" s="32"/>
      <c r="D102" s="32"/>
    </row>
    <row r="103" spans="1:18" ht="22.5" customHeight="1">
      <c r="D103" s="5"/>
      <c r="E103" s="61"/>
    </row>
    <row r="104" spans="1:18" ht="22.5" customHeight="1">
      <c r="E104" s="61"/>
      <c r="F104" s="15" t="s">
        <v>72</v>
      </c>
    </row>
    <row r="105" spans="1:18" ht="22.5" customHeight="1">
      <c r="A105" s="32"/>
      <c r="B105" s="32"/>
      <c r="C105" s="32"/>
      <c r="D105" s="32"/>
      <c r="E105" s="76"/>
    </row>
    <row r="106" spans="1:18" ht="22.5" customHeight="1">
      <c r="H106" s="98"/>
      <c r="I106" s="33"/>
      <c r="J106" s="98"/>
      <c r="K106" s="98"/>
      <c r="L106" s="98"/>
      <c r="M106" s="98"/>
      <c r="N106" s="98"/>
    </row>
    <row r="107" spans="1:18" ht="22.5" customHeight="1">
      <c r="P107" s="45"/>
      <c r="Q107" s="85"/>
    </row>
    <row r="108" spans="1:18" ht="22.5" customHeight="1">
      <c r="H108" s="20"/>
      <c r="J108" s="20"/>
      <c r="L108" s="20"/>
      <c r="N108" s="20"/>
      <c r="Q108" s="85"/>
    </row>
    <row r="109" spans="1:18" ht="22.5" customHeight="1">
      <c r="H109" s="35"/>
      <c r="J109" s="35"/>
      <c r="L109" s="35"/>
      <c r="N109" s="35"/>
    </row>
    <row r="112" spans="1:18" ht="22.5" customHeight="1">
      <c r="R112" s="57"/>
    </row>
    <row r="113" spans="17:17" ht="22.5" customHeight="1">
      <c r="Q113" s="69"/>
    </row>
  </sheetData>
  <mergeCells count="2">
    <mergeCell ref="H79:J79"/>
    <mergeCell ref="L79:N79"/>
  </mergeCells>
  <pageMargins left="0.78740157480314965" right="0.19685039370078741" top="0.78740157480314965" bottom="0.39370078740157483" header="0.19685039370078741" footer="0.19685039370078741"/>
  <pageSetup paperSize="9" scale="75" fitToHeight="3" orientation="portrait" r:id="rId1"/>
  <rowBreaks count="2" manualBreakCount="2">
    <brk id="37" max="13" man="1"/>
    <brk id="7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30"/>
  <sheetViews>
    <sheetView showGridLines="0" view="pageBreakPreview" topLeftCell="A99" zoomScaleNormal="85" zoomScaleSheetLayoutView="100" workbookViewId="0">
      <selection activeCell="A51" sqref="A51"/>
    </sheetView>
  </sheetViews>
  <sheetFormatPr defaultColWidth="10.5703125" defaultRowHeight="21.75" customHeight="1"/>
  <cols>
    <col min="1" max="1" width="4.42578125" style="1" customWidth="1"/>
    <col min="2" max="2" width="5.85546875" style="1" customWidth="1"/>
    <col min="3" max="3" width="2.42578125" style="1" customWidth="1"/>
    <col min="4" max="4" width="37.7109375" style="1" customWidth="1"/>
    <col min="5" max="5" width="1.85546875" style="1" customWidth="1"/>
    <col min="6" max="6" width="10" style="1" customWidth="1"/>
    <col min="7" max="7" width="1.85546875" style="1" customWidth="1"/>
    <col min="8" max="8" width="15.7109375" style="1" customWidth="1"/>
    <col min="9" max="9" width="1.85546875" style="1" customWidth="1"/>
    <col min="10" max="10" width="15.7109375" style="2" customWidth="1"/>
    <col min="11" max="11" width="1.85546875" style="1" customWidth="1"/>
    <col min="12" max="12" width="15.7109375" style="2" customWidth="1"/>
    <col min="13" max="13" width="1.85546875" style="2" customWidth="1"/>
    <col min="14" max="14" width="15.7109375" style="2" customWidth="1"/>
    <col min="15" max="15" width="1.5703125" style="1" customWidth="1"/>
    <col min="16" max="16" width="38.85546875" style="1" bestFit="1" customWidth="1"/>
    <col min="17" max="23" width="10.5703125" style="1" hidden="1" customWidth="1"/>
    <col min="24" max="24" width="21.5703125" style="1" customWidth="1"/>
    <col min="25" max="25" width="14.140625" style="100" bestFit="1" customWidth="1"/>
    <col min="26" max="33" width="10.5703125" style="1"/>
    <col min="34" max="34" width="13.140625" style="1" bestFit="1" customWidth="1"/>
    <col min="35" max="35" width="5" style="1" bestFit="1" customWidth="1"/>
    <col min="36" max="16384" width="10.5703125" style="1"/>
  </cols>
  <sheetData>
    <row r="1" spans="1:27" ht="21.75" customHeight="1">
      <c r="N1" s="3" t="s">
        <v>73</v>
      </c>
    </row>
    <row r="2" spans="1:27" ht="21.75" customHeight="1">
      <c r="A2" s="174" t="s">
        <v>0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</row>
    <row r="3" spans="1:27" ht="21.75" customHeight="1">
      <c r="A3" s="174" t="s">
        <v>74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</row>
    <row r="4" spans="1:27" ht="21.75" customHeight="1">
      <c r="A4" s="4" t="s">
        <v>203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Y4" s="101"/>
      <c r="Z4" s="41"/>
      <c r="AA4" s="16"/>
    </row>
    <row r="5" spans="1:27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2</v>
      </c>
      <c r="Y5" s="101"/>
      <c r="Z5" s="41"/>
    </row>
    <row r="6" spans="1:27" ht="21.75" customHeight="1">
      <c r="G6" s="6"/>
      <c r="H6" s="173" t="s">
        <v>3</v>
      </c>
      <c r="I6" s="173"/>
      <c r="J6" s="173"/>
      <c r="K6" s="7"/>
      <c r="L6" s="173" t="s">
        <v>4</v>
      </c>
      <c r="M6" s="173"/>
      <c r="N6" s="173"/>
      <c r="Q6" s="173"/>
      <c r="R6" s="173"/>
      <c r="S6" s="173"/>
      <c r="T6" s="7"/>
      <c r="U6" s="173"/>
      <c r="V6" s="173"/>
      <c r="W6" s="173"/>
      <c r="Y6" s="101"/>
      <c r="Z6" s="41"/>
      <c r="AA6" s="16"/>
    </row>
    <row r="7" spans="1:27" ht="21.75" customHeight="1">
      <c r="E7" s="102"/>
      <c r="F7" s="8" t="s">
        <v>5</v>
      </c>
      <c r="G7" s="6"/>
      <c r="H7" s="103" t="s">
        <v>75</v>
      </c>
      <c r="I7" s="104"/>
      <c r="J7" s="103" t="s">
        <v>76</v>
      </c>
      <c r="K7" s="6"/>
      <c r="L7" s="103" t="s">
        <v>75</v>
      </c>
      <c r="M7" s="89"/>
      <c r="N7" s="103" t="s">
        <v>76</v>
      </c>
      <c r="Q7" s="103"/>
      <c r="R7" s="104"/>
      <c r="S7" s="103"/>
      <c r="T7" s="6"/>
      <c r="U7" s="103"/>
      <c r="V7" s="104"/>
      <c r="W7" s="103"/>
      <c r="Y7" s="105"/>
      <c r="Z7" s="41"/>
      <c r="AA7" s="16"/>
    </row>
    <row r="8" spans="1:27" ht="21.75" customHeight="1">
      <c r="A8" s="9" t="s">
        <v>77</v>
      </c>
      <c r="F8" s="6"/>
      <c r="G8" s="6"/>
      <c r="H8" s="102"/>
      <c r="I8" s="102"/>
      <c r="J8" s="89"/>
      <c r="K8" s="6"/>
      <c r="L8" s="89"/>
      <c r="M8" s="89"/>
      <c r="N8" s="89"/>
      <c r="Y8" s="101"/>
      <c r="Z8" s="41"/>
      <c r="AA8" s="16"/>
    </row>
    <row r="9" spans="1:27" ht="21.75" customHeight="1">
      <c r="A9" s="9" t="s">
        <v>78</v>
      </c>
      <c r="D9" s="106"/>
      <c r="E9" s="5"/>
      <c r="H9" s="10"/>
      <c r="I9" s="10"/>
      <c r="J9" s="11"/>
      <c r="K9" s="10"/>
      <c r="L9" s="10"/>
      <c r="M9" s="10"/>
      <c r="N9" s="10"/>
      <c r="P9" s="10"/>
      <c r="Y9" s="101"/>
      <c r="Z9" s="41"/>
      <c r="AA9" s="16"/>
    </row>
    <row r="10" spans="1:27" ht="21.75" customHeight="1">
      <c r="A10" s="1" t="s">
        <v>79</v>
      </c>
      <c r="D10" s="5"/>
      <c r="E10" s="12"/>
      <c r="F10" s="12"/>
      <c r="H10" s="11">
        <v>2746145</v>
      </c>
      <c r="I10" s="14"/>
      <c r="J10" s="11">
        <v>2628957</v>
      </c>
      <c r="K10" s="14"/>
      <c r="L10" s="11">
        <v>2446194</v>
      </c>
      <c r="M10" s="14"/>
      <c r="N10" s="11">
        <v>2345364</v>
      </c>
      <c r="O10" s="107"/>
      <c r="P10" s="10"/>
      <c r="Q10" s="10"/>
      <c r="S10" s="10"/>
      <c r="U10" s="10"/>
      <c r="W10" s="10"/>
      <c r="X10" s="108"/>
      <c r="Y10" s="109"/>
      <c r="Z10" s="10"/>
      <c r="AA10" s="16"/>
    </row>
    <row r="11" spans="1:27" ht="21.75" customHeight="1">
      <c r="A11" s="1" t="s">
        <v>80</v>
      </c>
      <c r="D11" s="5"/>
      <c r="E11" s="12"/>
      <c r="F11" s="12"/>
      <c r="H11" s="11">
        <v>14</v>
      </c>
      <c r="I11" s="14"/>
      <c r="J11" s="11">
        <v>512</v>
      </c>
      <c r="K11" s="14"/>
      <c r="L11" s="11">
        <v>555</v>
      </c>
      <c r="M11" s="14"/>
      <c r="N11" s="11">
        <v>571</v>
      </c>
      <c r="P11" s="10"/>
      <c r="Q11" s="10"/>
      <c r="S11" s="10"/>
      <c r="U11" s="10"/>
      <c r="W11" s="10"/>
      <c r="X11" s="108"/>
      <c r="Y11" s="110"/>
      <c r="Z11" s="41"/>
      <c r="AA11" s="16"/>
    </row>
    <row r="12" spans="1:27" ht="21.75" customHeight="1">
      <c r="A12" s="1" t="s">
        <v>81</v>
      </c>
      <c r="D12" s="5"/>
      <c r="E12" s="12"/>
      <c r="F12" s="12"/>
      <c r="H12" s="11">
        <v>23225</v>
      </c>
      <c r="I12" s="14"/>
      <c r="J12" s="11">
        <v>11713</v>
      </c>
      <c r="K12" s="14"/>
      <c r="L12" s="11">
        <v>23856</v>
      </c>
      <c r="M12" s="14"/>
      <c r="N12" s="11">
        <v>13251</v>
      </c>
      <c r="P12" s="10"/>
      <c r="Q12" s="10"/>
      <c r="S12" s="10"/>
      <c r="U12" s="10"/>
      <c r="W12" s="10"/>
      <c r="X12" s="108"/>
      <c r="Y12" s="110"/>
      <c r="Z12" s="41"/>
      <c r="AA12" s="16"/>
    </row>
    <row r="13" spans="1:27" ht="21.75" customHeight="1">
      <c r="A13" s="1" t="s">
        <v>82</v>
      </c>
      <c r="D13" s="5"/>
      <c r="E13" s="12"/>
      <c r="F13" s="12"/>
      <c r="H13" s="11">
        <f>16237-1</f>
        <v>16236</v>
      </c>
      <c r="I13" s="14"/>
      <c r="J13" s="13">
        <v>0</v>
      </c>
      <c r="K13" s="13"/>
      <c r="L13" s="13">
        <v>16233</v>
      </c>
      <c r="M13" s="13"/>
      <c r="N13" s="13">
        <v>0</v>
      </c>
      <c r="O13" s="107"/>
      <c r="P13" s="10"/>
      <c r="Q13" s="10"/>
      <c r="S13" s="10"/>
      <c r="U13" s="10"/>
      <c r="W13" s="10"/>
      <c r="X13" s="108"/>
      <c r="Y13" s="109"/>
      <c r="Z13" s="41"/>
      <c r="AA13" s="16"/>
    </row>
    <row r="14" spans="1:27" ht="21.75" customHeight="1">
      <c r="A14" s="1" t="s">
        <v>83</v>
      </c>
      <c r="D14" s="5"/>
      <c r="E14" s="12"/>
      <c r="F14" s="12">
        <v>2</v>
      </c>
      <c r="H14" s="11">
        <v>10610</v>
      </c>
      <c r="I14" s="14"/>
      <c r="J14" s="11">
        <v>10216</v>
      </c>
      <c r="K14" s="14"/>
      <c r="L14" s="11">
        <v>10610</v>
      </c>
      <c r="M14" s="14"/>
      <c r="N14" s="11">
        <v>10216</v>
      </c>
      <c r="P14" s="10"/>
      <c r="Q14" s="10"/>
      <c r="S14" s="10"/>
      <c r="U14" s="10"/>
      <c r="W14" s="10"/>
      <c r="X14" s="10"/>
      <c r="Y14" s="101"/>
      <c r="Z14" s="41"/>
      <c r="AA14" s="16"/>
    </row>
    <row r="15" spans="1:27" ht="21.75" customHeight="1">
      <c r="A15" s="1" t="s">
        <v>111</v>
      </c>
      <c r="D15" s="5"/>
      <c r="E15" s="12"/>
      <c r="F15" s="12"/>
      <c r="H15" s="11"/>
      <c r="I15" s="14"/>
      <c r="J15" s="11"/>
      <c r="K15" s="14"/>
      <c r="L15" s="11"/>
      <c r="M15" s="14"/>
      <c r="N15" s="11"/>
      <c r="P15" s="10"/>
      <c r="Q15" s="10"/>
      <c r="S15" s="10"/>
      <c r="U15" s="10"/>
      <c r="W15" s="10"/>
      <c r="X15" s="10"/>
      <c r="Y15" s="101"/>
      <c r="Z15" s="41"/>
      <c r="AA15" s="16"/>
    </row>
    <row r="16" spans="1:27" ht="21.75" customHeight="1">
      <c r="A16" s="1" t="s">
        <v>201</v>
      </c>
      <c r="D16" s="5"/>
      <c r="E16" s="12"/>
      <c r="F16" s="12"/>
      <c r="H16" s="13">
        <v>0</v>
      </c>
      <c r="I16" s="14"/>
      <c r="J16" s="11">
        <v>1844</v>
      </c>
      <c r="K16" s="14"/>
      <c r="L16" s="13">
        <v>0</v>
      </c>
      <c r="M16" s="14"/>
      <c r="N16" s="11">
        <v>1844</v>
      </c>
      <c r="P16" s="10"/>
      <c r="Q16" s="10"/>
      <c r="S16" s="10"/>
      <c r="U16" s="10"/>
      <c r="W16" s="10"/>
      <c r="X16" s="10"/>
      <c r="AA16" s="16"/>
    </row>
    <row r="17" spans="1:27" ht="21.75" customHeight="1">
      <c r="A17" s="1" t="s">
        <v>231</v>
      </c>
      <c r="D17" s="5"/>
      <c r="E17" s="12"/>
      <c r="F17" s="12"/>
      <c r="H17" s="48">
        <v>1</v>
      </c>
      <c r="I17" s="14"/>
      <c r="J17" s="11">
        <v>4302</v>
      </c>
      <c r="K17" s="14"/>
      <c r="L17" s="48">
        <v>1</v>
      </c>
      <c r="M17" s="14"/>
      <c r="N17" s="11">
        <v>4302</v>
      </c>
      <c r="O17" s="107"/>
      <c r="P17" s="10"/>
      <c r="Q17" s="10"/>
      <c r="S17" s="10"/>
      <c r="U17" s="10"/>
      <c r="W17" s="10"/>
      <c r="X17" s="10"/>
    </row>
    <row r="18" spans="1:27" ht="21.75" customHeight="1">
      <c r="A18" s="9" t="s">
        <v>84</v>
      </c>
      <c r="D18" s="5"/>
      <c r="E18" s="12"/>
      <c r="F18" s="12"/>
      <c r="H18" s="50">
        <f>SUM(H10:H17)</f>
        <v>2796231</v>
      </c>
      <c r="I18" s="13"/>
      <c r="J18" s="50">
        <f>SUM(J10:J17)</f>
        <v>2657544</v>
      </c>
      <c r="K18" s="13"/>
      <c r="L18" s="50">
        <f>SUM(L10:L17)</f>
        <v>2497449</v>
      </c>
      <c r="M18" s="13"/>
      <c r="N18" s="50">
        <f>SUM(N10:N17)</f>
        <v>2375548</v>
      </c>
      <c r="Q18" s="50"/>
      <c r="S18" s="50"/>
      <c r="U18" s="50"/>
      <c r="W18" s="50"/>
    </row>
    <row r="19" spans="1:27" ht="21.75" customHeight="1">
      <c r="A19" s="9" t="s">
        <v>85</v>
      </c>
      <c r="D19" s="5"/>
      <c r="E19" s="12"/>
      <c r="F19" s="12"/>
      <c r="H19" s="54"/>
      <c r="I19" s="11"/>
      <c r="J19" s="54"/>
      <c r="K19" s="11"/>
      <c r="L19" s="54"/>
      <c r="M19" s="11"/>
      <c r="N19" s="54"/>
    </row>
    <row r="20" spans="1:27" ht="21.75" customHeight="1">
      <c r="A20" s="1" t="s">
        <v>86</v>
      </c>
      <c r="D20" s="5"/>
      <c r="E20" s="12"/>
      <c r="F20" s="12"/>
      <c r="H20" s="11">
        <v>2558645</v>
      </c>
      <c r="I20" s="14"/>
      <c r="J20" s="11">
        <v>2289516</v>
      </c>
      <c r="K20" s="14"/>
      <c r="L20" s="11">
        <v>2398992</v>
      </c>
      <c r="M20" s="14"/>
      <c r="N20" s="11">
        <v>2139724</v>
      </c>
      <c r="P20" s="10"/>
      <c r="Q20" s="10"/>
      <c r="S20" s="10"/>
      <c r="U20" s="10"/>
      <c r="W20" s="10"/>
      <c r="X20" s="10"/>
      <c r="Y20" s="10"/>
      <c r="AA20" s="111">
        <f>(N10-N20)/N10</f>
        <v>8.7679353823116576E-2</v>
      </c>
    </row>
    <row r="21" spans="1:27" ht="21.75" customHeight="1">
      <c r="A21" s="1" t="s">
        <v>87</v>
      </c>
      <c r="D21" s="5"/>
      <c r="E21" s="12"/>
      <c r="F21" s="12"/>
      <c r="H21" s="11">
        <v>15438</v>
      </c>
      <c r="I21" s="14"/>
      <c r="J21" s="11">
        <v>19488</v>
      </c>
      <c r="K21" s="14"/>
      <c r="L21" s="11">
        <v>12748</v>
      </c>
      <c r="M21" s="14"/>
      <c r="N21" s="11">
        <v>18240</v>
      </c>
      <c r="P21" s="10"/>
      <c r="Q21" s="10"/>
      <c r="S21" s="10"/>
      <c r="U21" s="10"/>
      <c r="W21" s="10"/>
      <c r="X21" s="10"/>
      <c r="Y21" s="111"/>
    </row>
    <row r="22" spans="1:27" ht="21.75" customHeight="1">
      <c r="A22" s="1" t="s">
        <v>88</v>
      </c>
      <c r="D22" s="5"/>
      <c r="E22" s="12"/>
      <c r="F22" s="12"/>
      <c r="H22" s="11">
        <v>88107</v>
      </c>
      <c r="I22" s="14"/>
      <c r="J22" s="11">
        <v>101780</v>
      </c>
      <c r="K22" s="14"/>
      <c r="L22" s="11">
        <v>81475</v>
      </c>
      <c r="M22" s="14"/>
      <c r="N22" s="11">
        <v>101703</v>
      </c>
      <c r="P22" s="10"/>
      <c r="Q22" s="10"/>
      <c r="S22" s="10"/>
      <c r="U22" s="10"/>
      <c r="W22" s="10"/>
      <c r="X22" s="10"/>
    </row>
    <row r="23" spans="1:27" ht="21.75" customHeight="1">
      <c r="A23" s="1" t="s">
        <v>89</v>
      </c>
      <c r="D23" s="5"/>
      <c r="E23" s="5"/>
      <c r="H23" s="11">
        <v>113953</v>
      </c>
      <c r="I23" s="14"/>
      <c r="J23" s="11">
        <v>130795</v>
      </c>
      <c r="K23" s="14"/>
      <c r="L23" s="11">
        <v>81502</v>
      </c>
      <c r="M23" s="14"/>
      <c r="N23" s="11">
        <v>77191</v>
      </c>
      <c r="P23" s="10"/>
      <c r="Q23" s="10"/>
      <c r="S23" s="10"/>
      <c r="U23" s="10"/>
      <c r="W23" s="10"/>
      <c r="X23" s="10"/>
    </row>
    <row r="24" spans="1:27" ht="21.75" customHeight="1">
      <c r="A24" s="1" t="s">
        <v>209</v>
      </c>
      <c r="D24" s="5"/>
      <c r="E24" s="5"/>
      <c r="F24" s="12"/>
      <c r="H24" s="48">
        <v>0</v>
      </c>
      <c r="I24" s="14"/>
      <c r="J24" s="11">
        <v>7107</v>
      </c>
      <c r="K24" s="14"/>
      <c r="L24" s="48">
        <v>0</v>
      </c>
      <c r="M24" s="14"/>
      <c r="N24" s="11">
        <v>7343</v>
      </c>
      <c r="P24" s="10"/>
      <c r="Q24" s="10"/>
      <c r="S24" s="10"/>
      <c r="U24" s="10"/>
      <c r="W24" s="10"/>
      <c r="X24" s="10"/>
    </row>
    <row r="25" spans="1:27" ht="21.75" customHeight="1">
      <c r="A25" s="1" t="s">
        <v>91</v>
      </c>
      <c r="D25" s="5"/>
      <c r="E25" s="5"/>
      <c r="H25" s="11"/>
      <c r="I25" s="14"/>
      <c r="J25" s="11"/>
      <c r="K25" s="14"/>
      <c r="L25" s="11"/>
      <c r="M25" s="14"/>
      <c r="N25" s="52"/>
      <c r="P25" s="10"/>
      <c r="Q25" s="10"/>
      <c r="S25" s="10"/>
      <c r="U25" s="10"/>
      <c r="W25" s="10"/>
      <c r="X25" s="10"/>
    </row>
    <row r="26" spans="1:27" ht="21.75" customHeight="1">
      <c r="A26" s="1" t="s">
        <v>201</v>
      </c>
      <c r="D26" s="5"/>
      <c r="E26" s="5"/>
      <c r="H26" s="11">
        <v>10173</v>
      </c>
      <c r="I26" s="14"/>
      <c r="J26" s="13">
        <v>0</v>
      </c>
      <c r="K26" s="14"/>
      <c r="L26" s="11">
        <v>10173</v>
      </c>
      <c r="M26" s="14"/>
      <c r="N26" s="13">
        <v>0</v>
      </c>
      <c r="P26" s="10"/>
      <c r="Q26" s="10"/>
      <c r="S26" s="10"/>
      <c r="U26" s="10"/>
      <c r="W26" s="10"/>
      <c r="X26" s="10"/>
    </row>
    <row r="27" spans="1:27" ht="21.75" customHeight="1">
      <c r="A27" s="4" t="s">
        <v>92</v>
      </c>
      <c r="D27" s="5"/>
      <c r="E27" s="5"/>
      <c r="H27" s="50">
        <f>SUM(H20:H26)</f>
        <v>2786316</v>
      </c>
      <c r="I27" s="13"/>
      <c r="J27" s="50">
        <f>SUM(J20:J26)</f>
        <v>2548686</v>
      </c>
      <c r="K27" s="13"/>
      <c r="L27" s="50">
        <f>SUM(L20:L26)</f>
        <v>2584890</v>
      </c>
      <c r="M27" s="13"/>
      <c r="N27" s="50">
        <f>SUM(N20:N26)</f>
        <v>2344201</v>
      </c>
      <c r="Q27" s="50"/>
      <c r="S27" s="50"/>
      <c r="U27" s="50"/>
      <c r="W27" s="50"/>
    </row>
    <row r="28" spans="1:27" ht="21.75" customHeight="1">
      <c r="A28" s="112" t="s">
        <v>221</v>
      </c>
      <c r="D28" s="5"/>
      <c r="E28" s="5"/>
      <c r="H28" s="11">
        <f>H18-H27</f>
        <v>9915</v>
      </c>
      <c r="I28" s="10"/>
      <c r="J28" s="11">
        <f>J18-J27</f>
        <v>108858</v>
      </c>
      <c r="K28" s="10"/>
      <c r="L28" s="11">
        <f>L18-L27</f>
        <v>-87441</v>
      </c>
      <c r="M28" s="10"/>
      <c r="N28" s="11">
        <f>N18-N27</f>
        <v>31347</v>
      </c>
      <c r="P28" s="10"/>
      <c r="Q28" s="20"/>
      <c r="S28" s="20"/>
      <c r="U28" s="20"/>
      <c r="W28" s="20"/>
    </row>
    <row r="29" spans="1:27" ht="21.75" customHeight="1">
      <c r="A29" s="113" t="s">
        <v>94</v>
      </c>
      <c r="D29" s="5"/>
      <c r="E29" s="5"/>
      <c r="F29" s="12"/>
      <c r="H29" s="11">
        <v>54</v>
      </c>
      <c r="I29" s="14"/>
      <c r="J29" s="11">
        <v>291</v>
      </c>
      <c r="K29" s="14"/>
      <c r="L29" s="48">
        <v>0</v>
      </c>
      <c r="M29" s="14"/>
      <c r="N29" s="48">
        <v>0</v>
      </c>
      <c r="P29" s="10"/>
      <c r="Q29" s="10"/>
      <c r="S29" s="10"/>
      <c r="U29" s="10"/>
      <c r="W29" s="10"/>
      <c r="X29" s="10"/>
    </row>
    <row r="30" spans="1:27" ht="21.75" customHeight="1">
      <c r="A30" s="113" t="s">
        <v>95</v>
      </c>
      <c r="D30" s="5"/>
      <c r="E30" s="5"/>
      <c r="H30" s="11">
        <v>13419</v>
      </c>
      <c r="I30" s="14"/>
      <c r="J30" s="11">
        <v>10491</v>
      </c>
      <c r="K30" s="14"/>
      <c r="L30" s="11">
        <v>13430</v>
      </c>
      <c r="M30" s="14"/>
      <c r="N30" s="11">
        <v>10587</v>
      </c>
      <c r="P30" s="10"/>
      <c r="Q30" s="10"/>
      <c r="S30" s="10"/>
      <c r="U30" s="10"/>
      <c r="W30" s="10"/>
      <c r="X30" s="10"/>
    </row>
    <row r="31" spans="1:27" ht="21.75" customHeight="1">
      <c r="A31" s="113" t="s">
        <v>96</v>
      </c>
      <c r="D31" s="5"/>
      <c r="E31" s="5"/>
      <c r="F31" s="12"/>
      <c r="H31" s="53">
        <v>-95050</v>
      </c>
      <c r="I31" s="14"/>
      <c r="J31" s="53">
        <v>-97862</v>
      </c>
      <c r="K31" s="14"/>
      <c r="L31" s="53">
        <v>-46105</v>
      </c>
      <c r="M31" s="14"/>
      <c r="N31" s="53">
        <v>-43622</v>
      </c>
      <c r="P31" s="10"/>
      <c r="Q31" s="10"/>
      <c r="S31" s="10"/>
      <c r="U31" s="10"/>
      <c r="W31" s="10"/>
      <c r="X31" s="10"/>
    </row>
    <row r="32" spans="1:27" ht="21.75" customHeight="1">
      <c r="A32" s="4" t="s">
        <v>211</v>
      </c>
      <c r="D32" s="5"/>
      <c r="E32" s="5"/>
      <c r="H32" s="11">
        <f>SUM(H28:H31)</f>
        <v>-71662</v>
      </c>
      <c r="I32" s="10"/>
      <c r="J32" s="11">
        <f>SUM(J28:J31)</f>
        <v>21778</v>
      </c>
      <c r="K32" s="10"/>
      <c r="L32" s="11">
        <f>SUM(L28:L31)</f>
        <v>-120116</v>
      </c>
      <c r="M32" s="10"/>
      <c r="N32" s="11">
        <f>SUM(N28:N31)</f>
        <v>-1688</v>
      </c>
      <c r="Q32" s="10"/>
      <c r="S32" s="10"/>
      <c r="U32" s="10"/>
      <c r="W32" s="10"/>
    </row>
    <row r="33" spans="1:23" ht="21.75" customHeight="1">
      <c r="A33" s="1" t="s">
        <v>228</v>
      </c>
      <c r="D33" s="5"/>
      <c r="E33" s="5"/>
      <c r="F33" s="12">
        <v>12</v>
      </c>
      <c r="H33" s="11">
        <v>18958</v>
      </c>
      <c r="I33" s="14"/>
      <c r="J33" s="53">
        <v>-379</v>
      </c>
      <c r="K33" s="14"/>
      <c r="L33" s="53">
        <v>26175</v>
      </c>
      <c r="M33" s="14"/>
      <c r="N33" s="53">
        <v>-22</v>
      </c>
      <c r="P33" s="10"/>
      <c r="Q33" s="10"/>
      <c r="S33" s="10"/>
      <c r="U33" s="10"/>
      <c r="W33" s="10"/>
    </row>
    <row r="34" spans="1:23" ht="21.75" customHeight="1" thickBot="1">
      <c r="A34" s="4" t="s">
        <v>210</v>
      </c>
      <c r="D34" s="5"/>
      <c r="E34" s="5"/>
      <c r="F34" s="12"/>
      <c r="H34" s="114">
        <f>SUM(H32:H33)</f>
        <v>-52704</v>
      </c>
      <c r="I34" s="13"/>
      <c r="J34" s="114">
        <f>SUM(J32:J33)</f>
        <v>21399</v>
      </c>
      <c r="K34" s="13"/>
      <c r="L34" s="114">
        <f>SUM(L32:L33)</f>
        <v>-93941</v>
      </c>
      <c r="M34" s="13"/>
      <c r="N34" s="114">
        <f>SUM(N32:N33)</f>
        <v>-1710</v>
      </c>
      <c r="Q34" s="114"/>
      <c r="S34" s="114"/>
      <c r="U34" s="114"/>
      <c r="W34" s="114"/>
    </row>
    <row r="35" spans="1:23" ht="21.75" customHeight="1" thickTop="1">
      <c r="A35" s="4"/>
      <c r="D35" s="5"/>
      <c r="E35" s="5"/>
      <c r="F35" s="12"/>
      <c r="H35" s="37"/>
      <c r="I35" s="37"/>
      <c r="J35" s="11"/>
      <c r="K35" s="10"/>
      <c r="L35" s="40"/>
      <c r="M35" s="37"/>
      <c r="N35" s="11"/>
    </row>
    <row r="36" spans="1:23" ht="21.75" customHeight="1">
      <c r="A36" s="1" t="s">
        <v>222</v>
      </c>
      <c r="D36" s="5"/>
      <c r="E36" s="5"/>
      <c r="F36" s="12"/>
      <c r="H36" s="11"/>
      <c r="I36" s="11"/>
      <c r="J36" s="11"/>
      <c r="K36" s="10"/>
      <c r="L36" s="11"/>
      <c r="M36" s="11"/>
      <c r="N36" s="11"/>
    </row>
    <row r="37" spans="1:23" ht="21.75" customHeight="1">
      <c r="N37" s="3" t="s">
        <v>73</v>
      </c>
    </row>
    <row r="38" spans="1:23" ht="21.75" customHeight="1">
      <c r="A38" s="174" t="s">
        <v>0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</row>
    <row r="39" spans="1:23" ht="21.75" customHeight="1">
      <c r="A39" s="174" t="s">
        <v>100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</row>
    <row r="40" spans="1:23" ht="21.75" customHeight="1">
      <c r="A40" s="4" t="s">
        <v>203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23" ht="21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3" t="s">
        <v>2</v>
      </c>
    </row>
    <row r="42" spans="1:23" ht="21.75" customHeight="1">
      <c r="G42" s="6"/>
      <c r="H42" s="173" t="s">
        <v>3</v>
      </c>
      <c r="I42" s="173"/>
      <c r="J42" s="173"/>
      <c r="K42" s="7"/>
      <c r="L42" s="173" t="s">
        <v>4</v>
      </c>
      <c r="M42" s="173"/>
      <c r="N42" s="173"/>
      <c r="Q42" s="173"/>
      <c r="R42" s="173"/>
      <c r="S42" s="173"/>
      <c r="T42" s="7"/>
      <c r="U42" s="173"/>
      <c r="V42" s="173"/>
      <c r="W42" s="173"/>
    </row>
    <row r="43" spans="1:23" ht="21.75" customHeight="1">
      <c r="E43" s="102"/>
      <c r="F43" s="8" t="s">
        <v>5</v>
      </c>
      <c r="G43" s="6"/>
      <c r="H43" s="103" t="s">
        <v>75</v>
      </c>
      <c r="I43" s="104"/>
      <c r="J43" s="103" t="s">
        <v>76</v>
      </c>
      <c r="K43" s="6"/>
      <c r="L43" s="103" t="s">
        <v>75</v>
      </c>
      <c r="M43" s="89"/>
      <c r="N43" s="103" t="s">
        <v>76</v>
      </c>
      <c r="Q43" s="103"/>
      <c r="R43" s="104"/>
      <c r="S43" s="103"/>
      <c r="T43" s="6"/>
      <c r="U43" s="103"/>
      <c r="V43" s="104"/>
      <c r="W43" s="103"/>
    </row>
    <row r="44" spans="1:23" ht="21.75" customHeight="1">
      <c r="A44" s="4" t="s">
        <v>101</v>
      </c>
      <c r="D44" s="5"/>
      <c r="E44" s="5"/>
      <c r="F44" s="12"/>
      <c r="J44" s="1"/>
      <c r="L44" s="1"/>
      <c r="M44" s="1"/>
      <c r="N44" s="1"/>
    </row>
    <row r="45" spans="1:23" ht="21.75" customHeight="1">
      <c r="A45" s="115" t="s">
        <v>102</v>
      </c>
      <c r="D45" s="5"/>
      <c r="E45" s="5"/>
      <c r="F45" s="12"/>
      <c r="J45" s="1"/>
      <c r="L45" s="1"/>
      <c r="M45" s="1"/>
      <c r="N45" s="1"/>
    </row>
    <row r="46" spans="1:23" ht="21.75" customHeight="1">
      <c r="A46" s="15" t="s">
        <v>217</v>
      </c>
      <c r="D46" s="5"/>
      <c r="E46" s="5"/>
      <c r="F46" s="12"/>
      <c r="H46" s="10"/>
      <c r="I46" s="10"/>
      <c r="J46" s="10"/>
      <c r="K46" s="10"/>
      <c r="L46" s="10"/>
      <c r="M46" s="10"/>
      <c r="N46" s="10"/>
    </row>
    <row r="47" spans="1:23" ht="21.75" customHeight="1">
      <c r="A47" s="17" t="s">
        <v>200</v>
      </c>
      <c r="D47" s="5"/>
      <c r="E47" s="5"/>
      <c r="F47" s="12"/>
      <c r="H47" s="116">
        <v>161378</v>
      </c>
      <c r="J47" s="116">
        <v>-36786</v>
      </c>
      <c r="L47" s="116">
        <v>161789</v>
      </c>
      <c r="M47" s="1"/>
      <c r="N47" s="116">
        <v>-36749</v>
      </c>
      <c r="P47" s="10"/>
      <c r="Q47" s="10"/>
      <c r="S47" s="10"/>
      <c r="U47" s="10"/>
      <c r="W47" s="10"/>
    </row>
    <row r="48" spans="1:23" ht="21.75" customHeight="1">
      <c r="A48" s="1" t="s">
        <v>102</v>
      </c>
      <c r="D48" s="5"/>
      <c r="E48" s="5"/>
      <c r="F48" s="12"/>
      <c r="H48" s="10"/>
      <c r="I48" s="10"/>
      <c r="J48" s="10"/>
      <c r="K48" s="10"/>
      <c r="L48" s="10"/>
      <c r="M48" s="10"/>
      <c r="N48" s="10"/>
    </row>
    <row r="49" spans="1:25" ht="21.75" customHeight="1">
      <c r="A49" s="17" t="s">
        <v>200</v>
      </c>
      <c r="D49" s="5"/>
      <c r="E49" s="5"/>
      <c r="F49" s="12"/>
      <c r="H49" s="116">
        <f>H47</f>
        <v>161378</v>
      </c>
      <c r="I49" s="10"/>
      <c r="J49" s="116">
        <f>J47</f>
        <v>-36786</v>
      </c>
      <c r="K49" s="10"/>
      <c r="L49" s="116">
        <f>L47</f>
        <v>161789</v>
      </c>
      <c r="M49" s="10">
        <f>M47</f>
        <v>0</v>
      </c>
      <c r="N49" s="116">
        <f>N47</f>
        <v>-36749</v>
      </c>
      <c r="Q49" s="10"/>
      <c r="S49" s="10"/>
      <c r="U49" s="10"/>
      <c r="W49" s="10"/>
    </row>
    <row r="50" spans="1:25" ht="21.75" customHeight="1">
      <c r="A50" s="117" t="s">
        <v>105</v>
      </c>
      <c r="B50" s="17"/>
      <c r="D50" s="5"/>
      <c r="E50" s="5"/>
      <c r="F50" s="12"/>
      <c r="H50" s="10"/>
      <c r="I50" s="10"/>
      <c r="J50" s="10"/>
      <c r="K50" s="10"/>
      <c r="L50" s="10"/>
      <c r="M50" s="10"/>
      <c r="N50" s="10"/>
      <c r="O50" s="118"/>
    </row>
    <row r="51" spans="1:25" ht="21.75" customHeight="1">
      <c r="A51" s="15" t="s">
        <v>218</v>
      </c>
      <c r="D51" s="5"/>
      <c r="E51" s="5"/>
      <c r="F51" s="12"/>
      <c r="J51" s="1"/>
      <c r="O51" s="118"/>
    </row>
    <row r="52" spans="1:25" ht="21.75" customHeight="1">
      <c r="A52" s="1" t="s">
        <v>199</v>
      </c>
      <c r="D52" s="5"/>
      <c r="E52" s="5"/>
      <c r="F52" s="12"/>
      <c r="H52" s="116">
        <v>18067</v>
      </c>
      <c r="J52" s="116">
        <v>-10561</v>
      </c>
      <c r="L52" s="116">
        <v>18067</v>
      </c>
      <c r="M52" s="1"/>
      <c r="N52" s="116">
        <v>-10561</v>
      </c>
      <c r="O52" s="118"/>
      <c r="P52" s="10"/>
      <c r="Q52" s="10"/>
      <c r="S52" s="10"/>
      <c r="U52" s="10"/>
      <c r="W52" s="10"/>
    </row>
    <row r="53" spans="1:25" ht="21.75" customHeight="1">
      <c r="A53" s="1" t="s">
        <v>105</v>
      </c>
      <c r="B53" s="15"/>
      <c r="D53" s="5"/>
      <c r="E53" s="5"/>
      <c r="F53" s="12"/>
      <c r="H53" s="10"/>
      <c r="I53" s="10"/>
      <c r="J53" s="10"/>
      <c r="K53" s="10"/>
      <c r="L53" s="10"/>
      <c r="M53" s="10"/>
      <c r="N53" s="10"/>
      <c r="O53" s="118"/>
    </row>
    <row r="54" spans="1:25" ht="21.75" customHeight="1">
      <c r="A54" s="17" t="s">
        <v>200</v>
      </c>
      <c r="D54" s="5"/>
      <c r="E54" s="5"/>
      <c r="F54" s="12"/>
      <c r="H54" s="18">
        <f>H52</f>
        <v>18067</v>
      </c>
      <c r="I54" s="13"/>
      <c r="J54" s="18">
        <f>J52</f>
        <v>-10561</v>
      </c>
      <c r="K54" s="10"/>
      <c r="L54" s="18">
        <f>L52</f>
        <v>18067</v>
      </c>
      <c r="M54" s="13"/>
      <c r="N54" s="18">
        <f>N52</f>
        <v>-10561</v>
      </c>
      <c r="O54" s="118"/>
      <c r="Q54" s="18"/>
      <c r="S54" s="18"/>
      <c r="U54" s="18"/>
      <c r="W54" s="18"/>
    </row>
    <row r="55" spans="1:25" ht="21.75" customHeight="1" thickBot="1">
      <c r="A55" s="4" t="s">
        <v>106</v>
      </c>
      <c r="D55" s="5"/>
      <c r="E55" s="5"/>
      <c r="F55" s="12"/>
      <c r="H55" s="114">
        <f>SUM(H49,H54)</f>
        <v>179445</v>
      </c>
      <c r="I55" s="13"/>
      <c r="J55" s="114">
        <f>SUM(J49,J54)</f>
        <v>-47347</v>
      </c>
      <c r="K55" s="10"/>
      <c r="L55" s="114">
        <f>SUM(L49,L54)</f>
        <v>179856</v>
      </c>
      <c r="M55" s="13"/>
      <c r="N55" s="114">
        <f>SUM(N49,N54)</f>
        <v>-47310</v>
      </c>
      <c r="O55" s="118"/>
      <c r="P55" s="20"/>
      <c r="Q55" s="114"/>
      <c r="S55" s="114"/>
      <c r="U55" s="114"/>
      <c r="W55" s="114"/>
      <c r="X55" s="16"/>
      <c r="Y55" s="16"/>
    </row>
    <row r="56" spans="1:25" ht="21.75" customHeight="1" thickTop="1" thickBot="1">
      <c r="A56" s="4" t="s">
        <v>107</v>
      </c>
      <c r="D56" s="5"/>
      <c r="E56" s="5"/>
      <c r="F56" s="12"/>
      <c r="H56" s="119">
        <f>H34+H55</f>
        <v>126741</v>
      </c>
      <c r="I56" s="10"/>
      <c r="J56" s="119">
        <f>J34+J55</f>
        <v>-25948</v>
      </c>
      <c r="K56" s="10"/>
      <c r="L56" s="119">
        <f>L34+L55</f>
        <v>85915</v>
      </c>
      <c r="M56" s="10"/>
      <c r="N56" s="119">
        <f>N34+N55</f>
        <v>-49020</v>
      </c>
      <c r="Q56" s="119"/>
      <c r="S56" s="119"/>
      <c r="U56" s="119"/>
      <c r="W56" s="119"/>
    </row>
    <row r="57" spans="1:25" ht="21.75" customHeight="1" thickTop="1">
      <c r="A57" s="4"/>
      <c r="D57" s="5"/>
      <c r="E57" s="5"/>
      <c r="F57" s="12"/>
      <c r="H57" s="10"/>
      <c r="I57" s="10"/>
      <c r="J57" s="10"/>
      <c r="K57" s="10"/>
      <c r="L57" s="10"/>
      <c r="M57" s="10"/>
      <c r="N57" s="10"/>
    </row>
    <row r="58" spans="1:25" ht="21.75" customHeight="1">
      <c r="A58" s="4"/>
      <c r="D58" s="5"/>
      <c r="E58" s="5"/>
      <c r="F58" s="12"/>
      <c r="H58" s="10"/>
      <c r="I58" s="10"/>
      <c r="J58" s="10"/>
      <c r="K58" s="10"/>
      <c r="L58" s="10"/>
      <c r="M58" s="10"/>
      <c r="N58" s="3" t="s">
        <v>108</v>
      </c>
    </row>
    <row r="59" spans="1:25" ht="21.75" customHeight="1">
      <c r="A59" s="4" t="s">
        <v>109</v>
      </c>
      <c r="D59" s="5"/>
      <c r="E59" s="5"/>
      <c r="F59" s="12">
        <v>13</v>
      </c>
      <c r="J59" s="1"/>
      <c r="L59" s="1"/>
      <c r="M59" s="1"/>
      <c r="N59" s="1"/>
    </row>
    <row r="60" spans="1:25" ht="21.75" customHeight="1">
      <c r="A60" s="1" t="s">
        <v>110</v>
      </c>
      <c r="D60" s="5"/>
      <c r="E60" s="5"/>
      <c r="H60" s="16"/>
      <c r="I60" s="16"/>
      <c r="J60" s="16"/>
      <c r="K60" s="16"/>
      <c r="L60" s="16"/>
      <c r="M60" s="16"/>
      <c r="N60" s="16"/>
    </row>
    <row r="61" spans="1:25" s="120" customFormat="1" ht="21.75" customHeight="1" thickBot="1">
      <c r="B61" s="120" t="s">
        <v>210</v>
      </c>
      <c r="D61" s="121"/>
      <c r="E61" s="121"/>
      <c r="F61" s="12"/>
      <c r="H61" s="122">
        <f>H34/599776</f>
        <v>-8.7872805847516403E-2</v>
      </c>
      <c r="J61" s="122">
        <f>J34/600000</f>
        <v>3.5665000000000002E-2</v>
      </c>
      <c r="L61" s="122">
        <f>L34/599776</f>
        <v>-0.15662680734140746</v>
      </c>
      <c r="N61" s="122">
        <v>-1E-3</v>
      </c>
      <c r="Q61" s="122"/>
      <c r="S61" s="122"/>
      <c r="U61" s="122"/>
      <c r="W61" s="122"/>
      <c r="Y61" s="123"/>
    </row>
    <row r="62" spans="1:25" ht="21.75" customHeight="1" thickTop="1">
      <c r="D62" s="5"/>
      <c r="E62" s="5"/>
      <c r="J62" s="1"/>
    </row>
    <row r="63" spans="1:25" ht="21.75" customHeight="1">
      <c r="A63" s="1" t="s">
        <v>222</v>
      </c>
      <c r="D63" s="5"/>
      <c r="E63" s="5"/>
    </row>
    <row r="64" spans="1:25" ht="21.75" customHeight="1">
      <c r="N64" s="3" t="s">
        <v>73</v>
      </c>
    </row>
    <row r="65" spans="1:24" ht="21.75" customHeight="1">
      <c r="A65" s="174" t="s">
        <v>0</v>
      </c>
      <c r="B65" s="174"/>
      <c r="C65" s="174"/>
      <c r="D65" s="174"/>
      <c r="E65" s="174"/>
      <c r="F65" s="174"/>
      <c r="G65" s="174"/>
      <c r="H65" s="174"/>
      <c r="I65" s="174"/>
      <c r="J65" s="174"/>
      <c r="K65" s="174"/>
      <c r="L65" s="174"/>
      <c r="M65" s="174"/>
      <c r="N65" s="174"/>
    </row>
    <row r="66" spans="1:24" ht="21.75" customHeight="1">
      <c r="A66" s="174" t="s">
        <v>74</v>
      </c>
      <c r="B66" s="174"/>
      <c r="C66" s="174"/>
      <c r="D66" s="174"/>
      <c r="E66" s="174"/>
      <c r="F66" s="174"/>
      <c r="G66" s="174"/>
      <c r="H66" s="174"/>
      <c r="I66" s="174"/>
      <c r="J66" s="174"/>
      <c r="K66" s="174"/>
      <c r="L66" s="174"/>
      <c r="M66" s="174"/>
      <c r="N66" s="174"/>
    </row>
    <row r="67" spans="1:24" ht="21.75" customHeight="1">
      <c r="A67" s="4" t="s">
        <v>208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1:24" ht="21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3" t="s">
        <v>2</v>
      </c>
    </row>
    <row r="69" spans="1:24" ht="21.75" customHeight="1">
      <c r="G69" s="6"/>
      <c r="H69" s="173" t="s">
        <v>3</v>
      </c>
      <c r="I69" s="173"/>
      <c r="J69" s="173"/>
      <c r="K69" s="7"/>
      <c r="L69" s="173" t="s">
        <v>4</v>
      </c>
      <c r="M69" s="173"/>
      <c r="N69" s="173"/>
      <c r="Q69" s="173"/>
      <c r="R69" s="173"/>
      <c r="S69" s="173"/>
      <c r="T69" s="7"/>
      <c r="U69" s="173"/>
      <c r="V69" s="173"/>
      <c r="W69" s="173"/>
    </row>
    <row r="70" spans="1:24" ht="21.75" customHeight="1">
      <c r="E70" s="102"/>
      <c r="F70" s="8" t="s">
        <v>5</v>
      </c>
      <c r="G70" s="6"/>
      <c r="H70" s="103" t="s">
        <v>75</v>
      </c>
      <c r="I70" s="104"/>
      <c r="J70" s="103" t="s">
        <v>76</v>
      </c>
      <c r="K70" s="6"/>
      <c r="L70" s="103" t="s">
        <v>75</v>
      </c>
      <c r="M70" s="89"/>
      <c r="N70" s="103" t="s">
        <v>76</v>
      </c>
      <c r="Q70" s="103"/>
      <c r="R70" s="104"/>
      <c r="S70" s="103"/>
      <c r="T70" s="6"/>
      <c r="U70" s="103"/>
      <c r="V70" s="104"/>
      <c r="W70" s="103"/>
    </row>
    <row r="71" spans="1:24" ht="21.75" customHeight="1">
      <c r="A71" s="9" t="s">
        <v>77</v>
      </c>
      <c r="F71" s="6"/>
      <c r="G71" s="6"/>
      <c r="H71" s="102"/>
      <c r="I71" s="102"/>
      <c r="J71" s="89"/>
      <c r="K71" s="6"/>
      <c r="L71" s="89"/>
      <c r="M71" s="89"/>
      <c r="N71" s="89"/>
    </row>
    <row r="72" spans="1:24" ht="21.75" customHeight="1">
      <c r="A72" s="9" t="s">
        <v>78</v>
      </c>
      <c r="D72" s="5"/>
      <c r="E72" s="5"/>
      <c r="F72" s="10"/>
      <c r="H72" s="10"/>
      <c r="I72" s="10"/>
      <c r="J72" s="11"/>
      <c r="K72" s="10"/>
      <c r="L72" s="10"/>
      <c r="M72" s="10"/>
      <c r="N72" s="10"/>
    </row>
    <row r="73" spans="1:24" ht="21.75" customHeight="1">
      <c r="A73" s="1" t="s">
        <v>79</v>
      </c>
      <c r="D73" s="5"/>
      <c r="E73" s="12"/>
      <c r="F73" s="12"/>
      <c r="H73" s="11">
        <v>9769461</v>
      </c>
      <c r="J73" s="11">
        <v>10140377</v>
      </c>
      <c r="L73" s="11">
        <v>9261540</v>
      </c>
      <c r="M73" s="1"/>
      <c r="N73" s="11">
        <v>9037411</v>
      </c>
      <c r="O73" s="107"/>
      <c r="P73" s="10"/>
      <c r="Q73" s="10"/>
      <c r="S73" s="10"/>
      <c r="U73" s="10"/>
      <c r="W73" s="10"/>
      <c r="X73" s="10"/>
    </row>
    <row r="74" spans="1:24" ht="21.75" customHeight="1">
      <c r="A74" s="1" t="s">
        <v>80</v>
      </c>
      <c r="D74" s="5"/>
      <c r="E74" s="12"/>
      <c r="F74" s="12"/>
      <c r="H74" s="11">
        <v>48653</v>
      </c>
      <c r="J74" s="11">
        <v>66683</v>
      </c>
      <c r="L74" s="11">
        <v>49873</v>
      </c>
      <c r="M74" s="1"/>
      <c r="N74" s="11">
        <v>67160</v>
      </c>
      <c r="P74" s="10"/>
      <c r="Q74" s="10"/>
      <c r="S74" s="10"/>
      <c r="U74" s="10"/>
      <c r="W74" s="10"/>
      <c r="X74" s="10"/>
    </row>
    <row r="75" spans="1:24" ht="21.75" customHeight="1">
      <c r="A75" s="1" t="s">
        <v>81</v>
      </c>
      <c r="D75" s="5"/>
      <c r="E75" s="12"/>
      <c r="F75" s="12"/>
      <c r="H75" s="11">
        <v>38040</v>
      </c>
      <c r="J75" s="11">
        <v>28985</v>
      </c>
      <c r="L75" s="11">
        <v>44833</v>
      </c>
      <c r="M75" s="1"/>
      <c r="N75" s="11">
        <v>32707</v>
      </c>
      <c r="P75" s="10"/>
      <c r="Q75" s="10"/>
      <c r="S75" s="10"/>
      <c r="U75" s="10"/>
      <c r="W75" s="10"/>
      <c r="X75" s="10"/>
    </row>
    <row r="76" spans="1:24" ht="21.75" customHeight="1">
      <c r="A76" s="1" t="s">
        <v>82</v>
      </c>
      <c r="D76" s="5"/>
      <c r="E76" s="12"/>
      <c r="F76" s="12"/>
      <c r="H76" s="11">
        <v>20566</v>
      </c>
      <c r="I76" s="14"/>
      <c r="J76" s="11">
        <v>58106</v>
      </c>
      <c r="K76" s="14"/>
      <c r="L76" s="11">
        <v>18962</v>
      </c>
      <c r="M76" s="14"/>
      <c r="N76" s="11">
        <v>57870</v>
      </c>
      <c r="O76" s="107"/>
      <c r="P76" s="10"/>
      <c r="Q76" s="10"/>
      <c r="S76" s="10"/>
      <c r="U76" s="10"/>
      <c r="W76" s="10"/>
      <c r="X76" s="10"/>
    </row>
    <row r="77" spans="1:24" ht="21.75" customHeight="1">
      <c r="A77" s="1" t="s">
        <v>83</v>
      </c>
      <c r="D77" s="5"/>
      <c r="E77" s="12"/>
      <c r="F77" s="12">
        <v>2</v>
      </c>
      <c r="H77" s="11">
        <v>29746</v>
      </c>
      <c r="I77" s="14"/>
      <c r="J77" s="11">
        <v>27574</v>
      </c>
      <c r="K77" s="14"/>
      <c r="L77" s="11">
        <v>134746</v>
      </c>
      <c r="M77" s="14"/>
      <c r="N77" s="11">
        <v>187574</v>
      </c>
      <c r="P77" s="10"/>
      <c r="Q77" s="10"/>
      <c r="S77" s="10"/>
      <c r="U77" s="10"/>
      <c r="W77" s="10"/>
      <c r="X77" s="10"/>
    </row>
    <row r="78" spans="1:24" ht="21.75" customHeight="1">
      <c r="A78" s="1" t="s">
        <v>111</v>
      </c>
      <c r="D78" s="5"/>
      <c r="E78" s="12"/>
      <c r="F78" s="12"/>
      <c r="H78" s="11"/>
      <c r="I78" s="14"/>
      <c r="J78" s="11"/>
      <c r="K78" s="14"/>
      <c r="L78" s="11"/>
      <c r="M78" s="14"/>
      <c r="N78" s="11"/>
      <c r="P78" s="10"/>
      <c r="Q78" s="10"/>
      <c r="S78" s="10"/>
      <c r="U78" s="10"/>
      <c r="W78" s="10"/>
      <c r="X78" s="10"/>
    </row>
    <row r="79" spans="1:24" ht="21.75" customHeight="1">
      <c r="A79" s="1" t="s">
        <v>201</v>
      </c>
      <c r="D79" s="5"/>
      <c r="E79" s="12"/>
      <c r="F79" s="12"/>
      <c r="H79" s="11">
        <v>16494</v>
      </c>
      <c r="I79" s="14"/>
      <c r="J79" s="48">
        <v>0</v>
      </c>
      <c r="K79" s="14"/>
      <c r="L79" s="11">
        <v>16494</v>
      </c>
      <c r="M79" s="14"/>
      <c r="N79" s="48">
        <v>0</v>
      </c>
      <c r="P79" s="10"/>
      <c r="Q79" s="10"/>
      <c r="S79" s="10"/>
      <c r="U79" s="10"/>
      <c r="W79" s="10"/>
      <c r="X79" s="10"/>
    </row>
    <row r="80" spans="1:24" ht="21.75" customHeight="1">
      <c r="A80" s="1" t="s">
        <v>231</v>
      </c>
      <c r="D80" s="5"/>
      <c r="E80" s="12"/>
      <c r="F80" s="12"/>
      <c r="H80" s="11">
        <v>13360</v>
      </c>
      <c r="I80" s="14"/>
      <c r="J80" s="11">
        <v>25207</v>
      </c>
      <c r="K80" s="14"/>
      <c r="L80" s="11">
        <v>13360</v>
      </c>
      <c r="M80" s="14"/>
      <c r="N80" s="11">
        <v>25207</v>
      </c>
      <c r="O80" s="107"/>
      <c r="P80" s="10"/>
      <c r="Q80" s="10"/>
      <c r="S80" s="10"/>
      <c r="U80" s="10"/>
      <c r="W80" s="10"/>
      <c r="X80" s="10"/>
    </row>
    <row r="81" spans="1:24" ht="21.75" customHeight="1">
      <c r="A81" s="9" t="s">
        <v>84</v>
      </c>
      <c r="D81" s="5"/>
      <c r="E81" s="12"/>
      <c r="F81" s="12"/>
      <c r="H81" s="50">
        <f>SUM(H73:H80)</f>
        <v>9936320</v>
      </c>
      <c r="I81" s="13"/>
      <c r="J81" s="50">
        <f>SUM(J73:J80)</f>
        <v>10346932</v>
      </c>
      <c r="K81" s="10"/>
      <c r="L81" s="50">
        <f>SUM(L73:L80)</f>
        <v>9539808</v>
      </c>
      <c r="M81" s="13"/>
      <c r="N81" s="50">
        <f>SUM(N73:N80)</f>
        <v>9407929</v>
      </c>
      <c r="P81" s="20"/>
      <c r="Q81" s="50"/>
      <c r="S81" s="50"/>
      <c r="U81" s="50"/>
      <c r="W81" s="50"/>
      <c r="X81" s="10"/>
    </row>
    <row r="82" spans="1:24" ht="21.75" customHeight="1">
      <c r="A82" s="9" t="s">
        <v>85</v>
      </c>
      <c r="D82" s="5"/>
      <c r="E82" s="12"/>
      <c r="F82" s="12"/>
      <c r="H82" s="54"/>
      <c r="I82" s="11"/>
      <c r="J82" s="54"/>
      <c r="K82" s="11"/>
      <c r="L82" s="54"/>
      <c r="M82" s="11"/>
      <c r="N82" s="54"/>
      <c r="X82" s="10"/>
    </row>
    <row r="83" spans="1:24" ht="21.75" customHeight="1">
      <c r="A83" s="1" t="s">
        <v>86</v>
      </c>
      <c r="D83" s="5"/>
      <c r="E83" s="12"/>
      <c r="F83" s="12"/>
      <c r="H83" s="11">
        <v>7488634</v>
      </c>
      <c r="I83" s="14"/>
      <c r="J83" s="11">
        <v>8036855</v>
      </c>
      <c r="L83" s="11">
        <v>7665280</v>
      </c>
      <c r="M83" s="14"/>
      <c r="N83" s="11">
        <v>7613866</v>
      </c>
      <c r="P83" s="10"/>
      <c r="Q83" s="10"/>
      <c r="S83" s="10"/>
      <c r="U83" s="10"/>
      <c r="W83" s="10"/>
      <c r="X83" s="10"/>
    </row>
    <row r="84" spans="1:24" ht="21.75" customHeight="1">
      <c r="A84" s="1" t="s">
        <v>87</v>
      </c>
      <c r="D84" s="5"/>
      <c r="E84" s="12"/>
      <c r="F84" s="12"/>
      <c r="H84" s="11">
        <v>83449</v>
      </c>
      <c r="I84" s="14"/>
      <c r="J84" s="11">
        <v>108815</v>
      </c>
      <c r="L84" s="11">
        <v>76695</v>
      </c>
      <c r="M84" s="14"/>
      <c r="N84" s="11">
        <v>105228</v>
      </c>
      <c r="P84" s="10"/>
      <c r="Q84" s="10"/>
      <c r="S84" s="10"/>
      <c r="U84" s="10"/>
      <c r="W84" s="10"/>
      <c r="X84" s="10"/>
    </row>
    <row r="85" spans="1:24" ht="21.75" customHeight="1">
      <c r="A85" s="1" t="s">
        <v>88</v>
      </c>
      <c r="D85" s="5"/>
      <c r="E85" s="12"/>
      <c r="F85" s="12"/>
      <c r="H85" s="11">
        <v>347850</v>
      </c>
      <c r="I85" s="14"/>
      <c r="J85" s="11">
        <v>420989</v>
      </c>
      <c r="L85" s="11">
        <v>317343</v>
      </c>
      <c r="M85" s="14"/>
      <c r="N85" s="11">
        <v>414090</v>
      </c>
      <c r="P85" s="10"/>
      <c r="Q85" s="10"/>
      <c r="S85" s="10"/>
      <c r="U85" s="10"/>
      <c r="W85" s="10"/>
      <c r="X85" s="10"/>
    </row>
    <row r="86" spans="1:24" ht="21.75" customHeight="1">
      <c r="A86" s="1" t="s">
        <v>89</v>
      </c>
      <c r="D86" s="5"/>
      <c r="E86" s="5"/>
      <c r="H86" s="11">
        <v>317797</v>
      </c>
      <c r="I86" s="14"/>
      <c r="J86" s="11">
        <v>321028</v>
      </c>
      <c r="L86" s="11">
        <v>238305</v>
      </c>
      <c r="M86" s="14"/>
      <c r="N86" s="11">
        <v>224636</v>
      </c>
      <c r="P86" s="10"/>
      <c r="Q86" s="10"/>
      <c r="S86" s="10"/>
      <c r="U86" s="10"/>
      <c r="W86" s="10"/>
      <c r="X86" s="10"/>
    </row>
    <row r="87" spans="1:24" ht="21.75" customHeight="1">
      <c r="A87" s="1" t="s">
        <v>90</v>
      </c>
      <c r="D87" s="5"/>
      <c r="E87" s="5"/>
      <c r="F87" s="117"/>
      <c r="H87" s="14"/>
      <c r="I87" s="14"/>
      <c r="J87" s="14"/>
      <c r="L87" s="14"/>
      <c r="M87" s="14"/>
      <c r="N87" s="14"/>
      <c r="X87" s="10"/>
    </row>
    <row r="88" spans="1:24" ht="21.75" customHeight="1">
      <c r="A88" s="1" t="s">
        <v>202</v>
      </c>
      <c r="D88" s="5"/>
      <c r="E88" s="5"/>
      <c r="F88" s="124"/>
      <c r="H88" s="48">
        <v>0</v>
      </c>
      <c r="I88" s="14"/>
      <c r="J88" s="11">
        <v>43548</v>
      </c>
      <c r="K88" s="14"/>
      <c r="L88" s="48">
        <v>0</v>
      </c>
      <c r="M88" s="14"/>
      <c r="N88" s="11">
        <v>18915</v>
      </c>
      <c r="P88" s="20"/>
      <c r="Q88" s="10"/>
      <c r="S88" s="10"/>
      <c r="U88" s="10"/>
      <c r="W88" s="10"/>
      <c r="X88" s="10"/>
    </row>
    <row r="89" spans="1:24" ht="21.75" customHeight="1">
      <c r="A89" s="1" t="s">
        <v>91</v>
      </c>
      <c r="D89" s="5"/>
      <c r="E89" s="5"/>
      <c r="H89" s="48"/>
      <c r="I89" s="14"/>
      <c r="J89" s="14"/>
      <c r="K89" s="14"/>
      <c r="L89" s="125"/>
      <c r="M89" s="125"/>
      <c r="N89" s="125"/>
      <c r="P89" s="10"/>
      <c r="X89" s="10"/>
    </row>
    <row r="90" spans="1:24" ht="21.75" customHeight="1">
      <c r="A90" s="1" t="s">
        <v>201</v>
      </c>
      <c r="D90" s="5"/>
      <c r="E90" s="5"/>
      <c r="H90" s="48">
        <v>0</v>
      </c>
      <c r="I90" s="14"/>
      <c r="J90" s="11">
        <v>52549</v>
      </c>
      <c r="K90" s="14"/>
      <c r="L90" s="48">
        <v>0</v>
      </c>
      <c r="M90" s="125"/>
      <c r="N90" s="52">
        <v>52549</v>
      </c>
      <c r="P90" s="10"/>
      <c r="Q90" s="10"/>
      <c r="S90" s="10"/>
      <c r="U90" s="10"/>
      <c r="W90" s="10"/>
      <c r="X90" s="10"/>
    </row>
    <row r="91" spans="1:24" ht="21.75" customHeight="1">
      <c r="A91" s="4" t="s">
        <v>92</v>
      </c>
      <c r="D91" s="5"/>
      <c r="E91" s="5"/>
      <c r="H91" s="50">
        <f>SUM(H83:H90)</f>
        <v>8237730</v>
      </c>
      <c r="I91" s="13"/>
      <c r="J91" s="50">
        <f>SUM(J83:J90)</f>
        <v>8983784</v>
      </c>
      <c r="K91" s="10"/>
      <c r="L91" s="50">
        <f>SUM(L83:L90)</f>
        <v>8297623</v>
      </c>
      <c r="M91" s="13"/>
      <c r="N91" s="50">
        <f>SUM(N83:N90)</f>
        <v>8429284</v>
      </c>
      <c r="P91" s="10"/>
      <c r="Q91" s="50"/>
      <c r="S91" s="50"/>
      <c r="U91" s="50"/>
      <c r="W91" s="50"/>
      <c r="X91" s="10"/>
    </row>
    <row r="92" spans="1:24" ht="21.75" customHeight="1">
      <c r="A92" s="112" t="s">
        <v>93</v>
      </c>
      <c r="D92" s="5"/>
      <c r="E92" s="5"/>
      <c r="H92" s="126">
        <f>H81-H91</f>
        <v>1698590</v>
      </c>
      <c r="I92" s="13"/>
      <c r="J92" s="126">
        <f>J81-J91</f>
        <v>1363148</v>
      </c>
      <c r="K92" s="10"/>
      <c r="L92" s="126">
        <f>L81-L91</f>
        <v>1242185</v>
      </c>
      <c r="M92" s="13"/>
      <c r="N92" s="126">
        <f>N81-N91</f>
        <v>978645</v>
      </c>
      <c r="P92" s="10"/>
      <c r="Q92" s="20"/>
      <c r="S92" s="20"/>
      <c r="U92" s="20"/>
      <c r="W92" s="20"/>
      <c r="X92" s="10"/>
    </row>
    <row r="93" spans="1:24" ht="21.75" customHeight="1">
      <c r="A93" s="113" t="s">
        <v>94</v>
      </c>
      <c r="D93" s="5"/>
      <c r="E93" s="5"/>
      <c r="F93" s="12"/>
      <c r="H93" s="11">
        <v>621</v>
      </c>
      <c r="J93" s="11">
        <v>1155</v>
      </c>
      <c r="K93" s="14"/>
      <c r="L93" s="48">
        <v>0</v>
      </c>
      <c r="M93" s="82"/>
      <c r="N93" s="48">
        <v>0</v>
      </c>
      <c r="P93" s="10"/>
      <c r="Q93" s="10"/>
      <c r="S93" s="10"/>
      <c r="U93" s="10"/>
      <c r="W93" s="10"/>
      <c r="X93" s="10"/>
    </row>
    <row r="94" spans="1:24" ht="21.75" customHeight="1">
      <c r="A94" s="113" t="s">
        <v>95</v>
      </c>
      <c r="D94" s="5"/>
      <c r="E94" s="5"/>
      <c r="H94" s="11">
        <v>42965</v>
      </c>
      <c r="J94" s="11">
        <v>34186</v>
      </c>
      <c r="L94" s="11">
        <v>42960</v>
      </c>
      <c r="M94" s="1"/>
      <c r="N94" s="11">
        <v>34463</v>
      </c>
      <c r="P94" s="10"/>
      <c r="Q94" s="10"/>
      <c r="S94" s="10"/>
      <c r="U94" s="10"/>
      <c r="W94" s="10"/>
      <c r="X94" s="10"/>
    </row>
    <row r="95" spans="1:24" ht="21.75" customHeight="1">
      <c r="A95" s="113" t="s">
        <v>96</v>
      </c>
      <c r="D95" s="5"/>
      <c r="E95" s="5"/>
      <c r="F95" s="12"/>
      <c r="H95" s="53">
        <v>-317289</v>
      </c>
      <c r="J95" s="53">
        <v>-299093</v>
      </c>
      <c r="L95" s="53">
        <v>-166604</v>
      </c>
      <c r="M95" s="1"/>
      <c r="N95" s="53">
        <v>-136483</v>
      </c>
      <c r="P95" s="10"/>
      <c r="Q95" s="10"/>
      <c r="S95" s="10"/>
      <c r="U95" s="10"/>
      <c r="W95" s="10"/>
      <c r="X95" s="10"/>
    </row>
    <row r="96" spans="1:24" ht="21.75" customHeight="1">
      <c r="A96" s="4" t="s">
        <v>97</v>
      </c>
      <c r="D96" s="5"/>
      <c r="E96" s="5"/>
      <c r="H96" s="126">
        <f>SUM(H92:H95)</f>
        <v>1424887</v>
      </c>
      <c r="I96" s="13"/>
      <c r="J96" s="126">
        <f>SUM(J92:J95)</f>
        <v>1099396</v>
      </c>
      <c r="K96" s="10"/>
      <c r="L96" s="126">
        <f>SUM(L92:L95)</f>
        <v>1118541</v>
      </c>
      <c r="M96" s="13"/>
      <c r="N96" s="126">
        <f>SUM(N92:N95)</f>
        <v>876625</v>
      </c>
      <c r="P96" s="10"/>
      <c r="Q96" s="126"/>
      <c r="S96" s="126"/>
      <c r="U96" s="126"/>
      <c r="W96" s="126"/>
      <c r="X96" s="10"/>
    </row>
    <row r="97" spans="1:26" ht="21.75" customHeight="1">
      <c r="A97" s="1" t="s">
        <v>98</v>
      </c>
      <c r="D97" s="5"/>
      <c r="E97" s="5"/>
      <c r="F97" s="12">
        <v>12</v>
      </c>
      <c r="H97" s="11">
        <v>-224083</v>
      </c>
      <c r="I97" s="14"/>
      <c r="J97" s="11">
        <v>-156260</v>
      </c>
      <c r="L97" s="11">
        <v>-203896</v>
      </c>
      <c r="M97" s="14"/>
      <c r="N97" s="11">
        <v>-134855</v>
      </c>
      <c r="P97" s="10"/>
      <c r="Q97" s="10"/>
      <c r="S97" s="10"/>
      <c r="U97" s="10"/>
      <c r="W97" s="10"/>
      <c r="X97" s="10"/>
      <c r="Y97" s="127"/>
      <c r="Z97" s="128"/>
    </row>
    <row r="98" spans="1:26" ht="21.75" customHeight="1" thickBot="1">
      <c r="A98" s="4" t="s">
        <v>99</v>
      </c>
      <c r="D98" s="5"/>
      <c r="E98" s="5"/>
      <c r="F98" s="12"/>
      <c r="H98" s="114">
        <f>SUM(H96:H97)</f>
        <v>1200804</v>
      </c>
      <c r="I98" s="13"/>
      <c r="J98" s="114">
        <f>SUM(J96:J97)</f>
        <v>943136</v>
      </c>
      <c r="K98" s="10"/>
      <c r="L98" s="114">
        <f>SUM(L96:L97)</f>
        <v>914645</v>
      </c>
      <c r="M98" s="13"/>
      <c r="N98" s="114">
        <f>SUM(N96:N97)</f>
        <v>741770</v>
      </c>
      <c r="P98" s="10"/>
      <c r="Q98" s="114"/>
      <c r="R98" s="13"/>
      <c r="S98" s="114"/>
      <c r="T98" s="10"/>
      <c r="U98" s="114"/>
      <c r="V98" s="13"/>
      <c r="W98" s="114"/>
      <c r="X98" s="10"/>
      <c r="Y98" s="127"/>
      <c r="Z98" s="128"/>
    </row>
    <row r="99" spans="1:26" ht="21.75" customHeight="1" thickTop="1">
      <c r="A99" s="4"/>
      <c r="D99" s="5"/>
      <c r="E99" s="5"/>
      <c r="F99" s="12"/>
      <c r="H99" s="37"/>
      <c r="I99" s="37"/>
      <c r="J99" s="11"/>
      <c r="K99" s="10"/>
      <c r="L99" s="37"/>
      <c r="M99" s="37"/>
      <c r="N99" s="11"/>
      <c r="P99" s="20"/>
      <c r="X99" s="10"/>
      <c r="Y99" s="128"/>
      <c r="Z99" s="128"/>
    </row>
    <row r="100" spans="1:26" ht="21.75" customHeight="1">
      <c r="A100" s="1" t="s">
        <v>222</v>
      </c>
      <c r="D100" s="5"/>
      <c r="E100" s="5"/>
      <c r="F100" s="12"/>
      <c r="H100" s="11"/>
      <c r="I100" s="11"/>
      <c r="J100" s="11"/>
      <c r="K100" s="10"/>
      <c r="L100" s="11"/>
      <c r="M100" s="11"/>
      <c r="N100" s="11"/>
      <c r="X100" s="128"/>
      <c r="Y100" s="127"/>
      <c r="Z100" s="128"/>
    </row>
    <row r="101" spans="1:26" ht="21.75" customHeight="1">
      <c r="N101" s="3" t="s">
        <v>73</v>
      </c>
      <c r="X101" s="128"/>
      <c r="Y101" s="127"/>
      <c r="Z101" s="128"/>
    </row>
    <row r="102" spans="1:26" ht="21.75" customHeight="1">
      <c r="A102" s="174" t="s">
        <v>0</v>
      </c>
      <c r="B102" s="174"/>
      <c r="C102" s="174"/>
      <c r="D102" s="174"/>
      <c r="E102" s="174"/>
      <c r="F102" s="174"/>
      <c r="G102" s="174"/>
      <c r="H102" s="174"/>
      <c r="I102" s="174"/>
      <c r="J102" s="174"/>
      <c r="K102" s="174"/>
      <c r="L102" s="174"/>
      <c r="M102" s="174"/>
      <c r="N102" s="174"/>
      <c r="X102" s="128"/>
      <c r="Y102" s="128"/>
      <c r="Z102" s="128"/>
    </row>
    <row r="103" spans="1:26" ht="21.75" customHeight="1">
      <c r="A103" s="174" t="s">
        <v>100</v>
      </c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74"/>
    </row>
    <row r="104" spans="1:26" ht="21.75" customHeight="1">
      <c r="A104" s="4" t="s">
        <v>208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</row>
    <row r="105" spans="1:26" ht="21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3" t="s">
        <v>2</v>
      </c>
      <c r="Q105" s="5"/>
      <c r="R105" s="5"/>
      <c r="S105" s="5"/>
      <c r="T105" s="5"/>
      <c r="U105" s="5"/>
      <c r="V105" s="5"/>
      <c r="W105" s="3"/>
    </row>
    <row r="106" spans="1:26" ht="21.75" customHeight="1">
      <c r="G106" s="6"/>
      <c r="H106" s="173" t="s">
        <v>3</v>
      </c>
      <c r="I106" s="173"/>
      <c r="J106" s="173"/>
      <c r="K106" s="7"/>
      <c r="L106" s="173" t="s">
        <v>4</v>
      </c>
      <c r="M106" s="173"/>
      <c r="N106" s="173"/>
      <c r="Q106" s="173"/>
      <c r="R106" s="173"/>
      <c r="S106" s="173"/>
      <c r="T106" s="7"/>
      <c r="U106" s="173"/>
      <c r="V106" s="173"/>
      <c r="W106" s="173"/>
    </row>
    <row r="107" spans="1:26" ht="21.75" customHeight="1">
      <c r="E107" s="102"/>
      <c r="F107" s="8" t="s">
        <v>5</v>
      </c>
      <c r="G107" s="6"/>
      <c r="H107" s="103" t="s">
        <v>75</v>
      </c>
      <c r="I107" s="104"/>
      <c r="J107" s="103" t="s">
        <v>76</v>
      </c>
      <c r="K107" s="6"/>
      <c r="L107" s="103" t="s">
        <v>75</v>
      </c>
      <c r="M107" s="89"/>
      <c r="N107" s="103" t="s">
        <v>76</v>
      </c>
      <c r="Q107" s="103"/>
      <c r="R107" s="104"/>
      <c r="S107" s="103"/>
      <c r="T107" s="6"/>
      <c r="U107" s="103"/>
      <c r="V107" s="104"/>
      <c r="W107" s="103"/>
    </row>
    <row r="108" spans="1:26" ht="21.75" customHeight="1">
      <c r="A108" s="4" t="s">
        <v>101</v>
      </c>
      <c r="D108" s="5"/>
      <c r="E108" s="5"/>
      <c r="F108" s="12"/>
      <c r="J108" s="1"/>
      <c r="L108" s="1"/>
      <c r="M108" s="1"/>
      <c r="N108" s="1"/>
    </row>
    <row r="109" spans="1:26" ht="21.75" customHeight="1">
      <c r="A109" s="115" t="s">
        <v>102</v>
      </c>
      <c r="D109" s="5"/>
      <c r="E109" s="5"/>
      <c r="F109" s="12"/>
      <c r="J109" s="1"/>
      <c r="L109" s="1"/>
      <c r="M109" s="1"/>
      <c r="N109" s="1"/>
    </row>
    <row r="110" spans="1:26" ht="21.75" customHeight="1">
      <c r="A110" s="15" t="s">
        <v>103</v>
      </c>
      <c r="D110" s="5"/>
      <c r="E110" s="5"/>
      <c r="F110" s="12"/>
      <c r="H110" s="10"/>
      <c r="I110" s="10"/>
      <c r="J110" s="10"/>
      <c r="K110" s="10"/>
      <c r="L110" s="10"/>
      <c r="M110" s="10"/>
      <c r="N110" s="10"/>
    </row>
    <row r="111" spans="1:26" ht="21.75" customHeight="1">
      <c r="A111" s="17" t="s">
        <v>200</v>
      </c>
      <c r="D111" s="5"/>
      <c r="E111" s="5"/>
      <c r="F111" s="12"/>
      <c r="H111" s="116">
        <v>-150780</v>
      </c>
      <c r="J111" s="116">
        <v>-70882</v>
      </c>
      <c r="L111" s="116">
        <v>-150952</v>
      </c>
      <c r="M111" s="1"/>
      <c r="N111" s="116">
        <v>-71133</v>
      </c>
      <c r="P111" s="10"/>
      <c r="Q111" s="10"/>
      <c r="S111" s="10"/>
      <c r="U111" s="10"/>
      <c r="W111" s="10"/>
      <c r="X111" s="10"/>
    </row>
    <row r="112" spans="1:26" ht="21.75" customHeight="1">
      <c r="A112" s="1" t="s">
        <v>102</v>
      </c>
      <c r="D112" s="5"/>
      <c r="E112" s="5"/>
      <c r="F112" s="12"/>
      <c r="H112" s="10"/>
      <c r="I112" s="10"/>
      <c r="J112" s="10"/>
      <c r="K112" s="10"/>
      <c r="L112" s="10"/>
      <c r="M112" s="10"/>
      <c r="N112" s="10"/>
    </row>
    <row r="113" spans="1:25" ht="21.75" customHeight="1">
      <c r="A113" s="17" t="s">
        <v>200</v>
      </c>
      <c r="D113" s="5"/>
      <c r="E113" s="5"/>
      <c r="F113" s="12"/>
      <c r="H113" s="116">
        <f>H111</f>
        <v>-150780</v>
      </c>
      <c r="J113" s="116">
        <f>J111</f>
        <v>-70882</v>
      </c>
      <c r="L113" s="116">
        <f>L111</f>
        <v>-150952</v>
      </c>
      <c r="M113" s="1"/>
      <c r="N113" s="116">
        <f>N111</f>
        <v>-71133</v>
      </c>
      <c r="Q113" s="10"/>
      <c r="S113" s="10"/>
      <c r="U113" s="10"/>
      <c r="W113" s="10"/>
    </row>
    <row r="114" spans="1:25" ht="21.75" customHeight="1">
      <c r="A114" s="117" t="s">
        <v>105</v>
      </c>
      <c r="B114" s="17"/>
      <c r="D114" s="5"/>
      <c r="E114" s="5"/>
      <c r="F114" s="12"/>
      <c r="H114" s="10"/>
      <c r="I114" s="10"/>
      <c r="J114" s="10"/>
      <c r="K114" s="10"/>
      <c r="L114" s="10"/>
      <c r="M114" s="10"/>
      <c r="N114" s="10"/>
      <c r="O114" s="118"/>
    </row>
    <row r="115" spans="1:25" ht="21.75" customHeight="1">
      <c r="A115" s="15" t="s">
        <v>104</v>
      </c>
      <c r="D115" s="5"/>
      <c r="E115" s="5"/>
      <c r="F115" s="12"/>
      <c r="J115" s="1"/>
      <c r="O115" s="118"/>
    </row>
    <row r="116" spans="1:25" ht="21.75" customHeight="1">
      <c r="A116" s="1" t="s">
        <v>199</v>
      </c>
      <c r="D116" s="5"/>
      <c r="E116" s="5"/>
      <c r="F116" s="12"/>
      <c r="H116" s="116">
        <v>-28691</v>
      </c>
      <c r="J116" s="116">
        <v>-79961</v>
      </c>
      <c r="L116" s="116">
        <v>-28691</v>
      </c>
      <c r="M116" s="1"/>
      <c r="N116" s="116">
        <v>-79961</v>
      </c>
      <c r="O116" s="118"/>
      <c r="P116" s="10"/>
      <c r="Q116" s="10"/>
      <c r="S116" s="10"/>
      <c r="U116" s="10"/>
      <c r="W116" s="10"/>
      <c r="X116" s="10"/>
    </row>
    <row r="117" spans="1:25" ht="21.75" customHeight="1">
      <c r="A117" s="1" t="s">
        <v>105</v>
      </c>
      <c r="B117" s="15"/>
      <c r="D117" s="5"/>
      <c r="E117" s="5"/>
      <c r="F117" s="12"/>
      <c r="H117" s="10"/>
      <c r="I117" s="10"/>
      <c r="J117" s="10"/>
      <c r="K117" s="10"/>
      <c r="L117" s="10"/>
      <c r="M117" s="10"/>
      <c r="N117" s="10"/>
      <c r="O117" s="118"/>
    </row>
    <row r="118" spans="1:25" ht="21.75" customHeight="1">
      <c r="A118" s="17" t="s">
        <v>200</v>
      </c>
      <c r="D118" s="5"/>
      <c r="E118" s="5"/>
      <c r="F118" s="12"/>
      <c r="H118" s="18">
        <f>SUM(H116:H116)</f>
        <v>-28691</v>
      </c>
      <c r="I118" s="13"/>
      <c r="J118" s="18">
        <f>SUM(J116:J116)</f>
        <v>-79961</v>
      </c>
      <c r="K118" s="10"/>
      <c r="L118" s="18">
        <f>SUM(L116:L116)</f>
        <v>-28691</v>
      </c>
      <c r="M118" s="13"/>
      <c r="N118" s="18">
        <f>SUM(N116:N116)</f>
        <v>-79961</v>
      </c>
      <c r="O118" s="118"/>
      <c r="Q118" s="18"/>
      <c r="S118" s="18"/>
      <c r="U118" s="18"/>
      <c r="W118" s="18"/>
    </row>
    <row r="119" spans="1:25" ht="21.75" customHeight="1" thickBot="1">
      <c r="A119" s="4" t="s">
        <v>106</v>
      </c>
      <c r="D119" s="5"/>
      <c r="E119" s="5"/>
      <c r="F119" s="12"/>
      <c r="H119" s="114">
        <f>SUM(H113,H118)</f>
        <v>-179471</v>
      </c>
      <c r="I119" s="13"/>
      <c r="J119" s="114">
        <f>SUM(J113,J118)</f>
        <v>-150843</v>
      </c>
      <c r="K119" s="10"/>
      <c r="L119" s="114">
        <f>SUM(L113,L118)</f>
        <v>-179643</v>
      </c>
      <c r="M119" s="13"/>
      <c r="N119" s="114">
        <f>SUM(N113,N118)</f>
        <v>-151094</v>
      </c>
      <c r="O119" s="118"/>
      <c r="Q119" s="114"/>
      <c r="S119" s="114"/>
      <c r="U119" s="114"/>
      <c r="W119" s="114"/>
    </row>
    <row r="120" spans="1:25" ht="21.75" customHeight="1" thickTop="1" thickBot="1">
      <c r="A120" s="4" t="s">
        <v>107</v>
      </c>
      <c r="D120" s="5"/>
      <c r="E120" s="5"/>
      <c r="F120" s="12"/>
      <c r="H120" s="119">
        <f>H98+H119</f>
        <v>1021333</v>
      </c>
      <c r="I120" s="10"/>
      <c r="J120" s="119">
        <f>J98+J119</f>
        <v>792293</v>
      </c>
      <c r="K120" s="10"/>
      <c r="L120" s="119">
        <f>L98+L119</f>
        <v>735002</v>
      </c>
      <c r="M120" s="10"/>
      <c r="N120" s="119">
        <f>N98+N119</f>
        <v>590676</v>
      </c>
      <c r="Q120" s="119"/>
      <c r="S120" s="119"/>
      <c r="U120" s="119"/>
      <c r="W120" s="119"/>
    </row>
    <row r="121" spans="1:25" ht="21.75" customHeight="1" thickTop="1">
      <c r="A121" s="4"/>
      <c r="D121" s="5"/>
      <c r="E121" s="5"/>
      <c r="F121" s="12"/>
      <c r="H121" s="10"/>
      <c r="I121" s="10"/>
      <c r="J121" s="10"/>
      <c r="K121" s="10"/>
      <c r="L121" s="10"/>
      <c r="M121" s="10"/>
      <c r="N121" s="10"/>
    </row>
    <row r="122" spans="1:25" ht="21.75" customHeight="1">
      <c r="A122" s="4"/>
      <c r="D122" s="5"/>
      <c r="E122" s="5"/>
      <c r="F122" s="12"/>
      <c r="H122" s="10"/>
      <c r="I122" s="10"/>
      <c r="J122" s="10"/>
      <c r="K122" s="10"/>
      <c r="L122" s="10"/>
      <c r="M122" s="10"/>
      <c r="N122" s="3" t="s">
        <v>108</v>
      </c>
    </row>
    <row r="123" spans="1:25" ht="21.75" customHeight="1">
      <c r="A123" s="4" t="s">
        <v>109</v>
      </c>
      <c r="D123" s="5"/>
      <c r="E123" s="5"/>
      <c r="F123" s="12">
        <v>13</v>
      </c>
      <c r="J123" s="1"/>
      <c r="L123" s="1"/>
      <c r="M123" s="1"/>
      <c r="N123" s="1"/>
    </row>
    <row r="124" spans="1:25" ht="21.75" customHeight="1">
      <c r="A124" s="1" t="s">
        <v>110</v>
      </c>
      <c r="D124" s="5"/>
      <c r="E124" s="5"/>
      <c r="H124" s="16"/>
      <c r="I124" s="16"/>
      <c r="J124" s="16"/>
      <c r="K124" s="16"/>
      <c r="L124" s="16"/>
      <c r="M124" s="16"/>
      <c r="N124" s="16"/>
    </row>
    <row r="125" spans="1:25" s="120" customFormat="1" ht="21.75" customHeight="1" thickBot="1">
      <c r="B125" s="120" t="s">
        <v>99</v>
      </c>
      <c r="D125" s="121"/>
      <c r="E125" s="121"/>
      <c r="F125" s="12"/>
      <c r="H125" s="122">
        <f>H98/599925</f>
        <v>2.001590198774847</v>
      </c>
      <c r="J125" s="122">
        <f>J98/600000</f>
        <v>1.5718933333333334</v>
      </c>
      <c r="L125" s="122">
        <f>L98/599925</f>
        <v>1.5245989081968578</v>
      </c>
      <c r="N125" s="122">
        <f>N98/600000</f>
        <v>1.2362833333333334</v>
      </c>
      <c r="Q125" s="122"/>
      <c r="S125" s="122"/>
      <c r="U125" s="122"/>
      <c r="W125" s="122"/>
      <c r="Y125" s="123"/>
    </row>
    <row r="126" spans="1:25" ht="21.75" customHeight="1" thickTop="1">
      <c r="D126" s="5"/>
      <c r="E126" s="5"/>
      <c r="J126" s="1"/>
    </row>
    <row r="127" spans="1:25" ht="21.75" customHeight="1">
      <c r="A127" s="1" t="s">
        <v>222</v>
      </c>
      <c r="D127" s="5"/>
      <c r="E127" s="5"/>
    </row>
    <row r="128" spans="1:25" s="107" customFormat="1" ht="21.75" customHeight="1">
      <c r="A128" s="1"/>
      <c r="B128" s="1"/>
      <c r="C128" s="1"/>
      <c r="D128" s="5"/>
      <c r="E128" s="5"/>
      <c r="F128" s="1"/>
      <c r="G128" s="1"/>
      <c r="Y128" s="100"/>
    </row>
    <row r="129" spans="8:25" s="107" customFormat="1" ht="21.75" customHeight="1">
      <c r="H129" s="10"/>
      <c r="I129" s="1"/>
      <c r="J129" s="36"/>
      <c r="L129" s="10"/>
      <c r="M129" s="83"/>
      <c r="N129" s="36"/>
      <c r="Y129" s="100"/>
    </row>
    <row r="130" spans="8:25" s="107" customFormat="1" ht="21.75" customHeight="1">
      <c r="H130" s="41"/>
      <c r="I130" s="36"/>
      <c r="J130" s="36"/>
      <c r="L130" s="41"/>
      <c r="M130" s="83"/>
      <c r="N130" s="36"/>
      <c r="Y130" s="100"/>
    </row>
  </sheetData>
  <mergeCells count="24">
    <mergeCell ref="A65:N65"/>
    <mergeCell ref="A102:N102"/>
    <mergeCell ref="A103:N103"/>
    <mergeCell ref="A39:N39"/>
    <mergeCell ref="H42:J42"/>
    <mergeCell ref="L42:N42"/>
    <mergeCell ref="H106:J106"/>
    <mergeCell ref="L106:N106"/>
    <mergeCell ref="A66:N66"/>
    <mergeCell ref="H69:J69"/>
    <mergeCell ref="L69:N69"/>
    <mergeCell ref="A2:N2"/>
    <mergeCell ref="A3:N3"/>
    <mergeCell ref="H6:J6"/>
    <mergeCell ref="L6:N6"/>
    <mergeCell ref="A38:N38"/>
    <mergeCell ref="Q106:S106"/>
    <mergeCell ref="U106:W106"/>
    <mergeCell ref="Q6:S6"/>
    <mergeCell ref="U6:W6"/>
    <mergeCell ref="Q42:S42"/>
    <mergeCell ref="U42:W42"/>
    <mergeCell ref="Q69:S69"/>
    <mergeCell ref="U69:W69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3" manualBreakCount="3">
    <brk id="36" max="16383" man="1"/>
    <brk id="63" max="16383" man="1"/>
    <brk id="10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2"/>
  <sheetViews>
    <sheetView showGridLines="0" view="pageBreakPreview" topLeftCell="A9" zoomScaleNormal="85" zoomScaleSheetLayoutView="100" workbookViewId="0">
      <selection activeCell="L22" sqref="L22"/>
    </sheetView>
  </sheetViews>
  <sheetFormatPr defaultColWidth="10.5703125" defaultRowHeight="21.75" customHeight="1"/>
  <cols>
    <col min="1" max="2" width="2.42578125" style="2" customWidth="1"/>
    <col min="3" max="3" width="28.42578125" style="2" customWidth="1"/>
    <col min="4" max="4" width="8.5703125" style="2" bestFit="1" customWidth="1"/>
    <col min="5" max="5" width="1.5703125" style="2" customWidth="1"/>
    <col min="6" max="6" width="15.5703125" style="2" customWidth="1"/>
    <col min="7" max="7" width="1.5703125" style="2" customWidth="1"/>
    <col min="8" max="8" width="15.5703125" style="2" customWidth="1"/>
    <col min="9" max="9" width="1.5703125" style="2" customWidth="1"/>
    <col min="10" max="10" width="15.5703125" style="2" customWidth="1"/>
    <col min="11" max="11" width="1.5703125" style="2" customWidth="1"/>
    <col min="12" max="12" width="15.5703125" style="2" customWidth="1"/>
    <col min="13" max="13" width="1.5703125" style="2" customWidth="1"/>
    <col min="14" max="14" width="15.5703125" style="2" customWidth="1"/>
    <col min="15" max="15" width="1.5703125" style="2" customWidth="1"/>
    <col min="16" max="16" width="15.5703125" style="2" customWidth="1"/>
    <col min="17" max="17" width="1.5703125" style="2" customWidth="1"/>
    <col min="18" max="18" width="15.5703125" style="2" customWidth="1"/>
    <col min="19" max="19" width="1.5703125" style="2" customWidth="1"/>
    <col min="20" max="20" width="15.5703125" style="2" customWidth="1"/>
    <col min="21" max="21" width="1.5703125" style="2" customWidth="1"/>
    <col min="22" max="22" width="15.5703125" style="2" customWidth="1"/>
    <col min="23" max="23" width="1.5703125" style="2" customWidth="1"/>
    <col min="24" max="24" width="15.5703125" style="2" customWidth="1"/>
    <col min="25" max="25" width="1.5703125" style="2" customWidth="1"/>
    <col min="26" max="26" width="15.5703125" style="2" customWidth="1"/>
    <col min="27" max="27" width="1.5703125" style="2" customWidth="1"/>
    <col min="28" max="16384" width="10.5703125" style="2"/>
  </cols>
  <sheetData>
    <row r="1" spans="1:26" ht="21.75" customHeight="1">
      <c r="Z1" s="3" t="s">
        <v>73</v>
      </c>
    </row>
    <row r="2" spans="1:26" ht="21.7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26" ht="21.75" customHeight="1">
      <c r="A3" s="176" t="s">
        <v>112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6" ht="21.75" customHeight="1">
      <c r="A4" s="130" t="s">
        <v>208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</row>
    <row r="5" spans="1:26" s="133" customFormat="1" ht="21.75" customHeight="1">
      <c r="A5" s="13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6"/>
      <c r="Y5" s="6"/>
      <c r="Z5" s="3" t="s">
        <v>2</v>
      </c>
    </row>
    <row r="6" spans="1:26" s="133" customFormat="1" ht="21.75" customHeight="1">
      <c r="A6" s="131"/>
      <c r="B6" s="132"/>
      <c r="C6" s="132"/>
      <c r="D6" s="132"/>
      <c r="E6" s="132"/>
      <c r="F6" s="173" t="s">
        <v>3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</row>
    <row r="7" spans="1:26" s="27" customFormat="1" ht="21.75" customHeight="1">
      <c r="C7" s="11"/>
      <c r="D7" s="11"/>
      <c r="R7" s="175" t="s">
        <v>69</v>
      </c>
      <c r="S7" s="175"/>
      <c r="T7" s="175"/>
      <c r="U7" s="175"/>
      <c r="V7" s="175"/>
      <c r="W7" s="175"/>
      <c r="X7" s="175"/>
    </row>
    <row r="8" spans="1:26" s="27" customFormat="1" ht="21.75" customHeight="1">
      <c r="C8" s="11"/>
      <c r="D8" s="11"/>
      <c r="R8" s="175" t="s">
        <v>113</v>
      </c>
      <c r="S8" s="175"/>
      <c r="T8" s="175"/>
      <c r="U8" s="175"/>
      <c r="V8" s="175"/>
      <c r="W8" s="134"/>
      <c r="X8" s="134"/>
    </row>
    <row r="9" spans="1:26" s="27" customFormat="1" ht="21.75" customHeight="1">
      <c r="C9" s="11"/>
      <c r="D9" s="11"/>
      <c r="R9" s="135" t="s">
        <v>114</v>
      </c>
      <c r="T9" s="135" t="s">
        <v>115</v>
      </c>
    </row>
    <row r="10" spans="1:26" s="27" customFormat="1" ht="21.75" customHeight="1">
      <c r="J10" s="173" t="s">
        <v>67</v>
      </c>
      <c r="K10" s="173"/>
      <c r="L10" s="173"/>
      <c r="M10" s="173"/>
      <c r="N10" s="173"/>
      <c r="R10" s="135" t="s">
        <v>116</v>
      </c>
      <c r="T10" s="135" t="s">
        <v>117</v>
      </c>
      <c r="V10" s="27" t="s">
        <v>118</v>
      </c>
      <c r="X10" s="5" t="s">
        <v>119</v>
      </c>
      <c r="Y10" s="5"/>
    </row>
    <row r="11" spans="1:26" s="27" customFormat="1" ht="21.6" customHeight="1">
      <c r="F11" s="27" t="s">
        <v>120</v>
      </c>
      <c r="H11" s="27" t="s">
        <v>121</v>
      </c>
      <c r="J11" s="175" t="s">
        <v>122</v>
      </c>
      <c r="K11" s="175"/>
      <c r="L11" s="175"/>
      <c r="M11" s="134"/>
      <c r="N11" s="134"/>
      <c r="O11" s="2"/>
      <c r="P11" s="2"/>
      <c r="R11" s="135" t="s">
        <v>123</v>
      </c>
      <c r="T11" s="135" t="s">
        <v>124</v>
      </c>
      <c r="V11" s="27" t="s">
        <v>125</v>
      </c>
      <c r="X11" s="5" t="s">
        <v>126</v>
      </c>
      <c r="Y11" s="5"/>
      <c r="Z11" s="27" t="s">
        <v>119</v>
      </c>
    </row>
    <row r="12" spans="1:26" s="27" customFormat="1" ht="21.6" customHeight="1">
      <c r="D12" s="8" t="s">
        <v>5</v>
      </c>
      <c r="E12" s="6"/>
      <c r="F12" s="99" t="s">
        <v>127</v>
      </c>
      <c r="H12" s="99" t="s">
        <v>128</v>
      </c>
      <c r="J12" s="99" t="s">
        <v>129</v>
      </c>
      <c r="L12" s="99" t="s">
        <v>214</v>
      </c>
      <c r="N12" s="99" t="s">
        <v>68</v>
      </c>
      <c r="P12" s="99" t="s">
        <v>215</v>
      </c>
      <c r="R12" s="136" t="s">
        <v>130</v>
      </c>
      <c r="T12" s="136" t="s">
        <v>131</v>
      </c>
      <c r="V12" s="99" t="s">
        <v>132</v>
      </c>
      <c r="X12" s="99" t="s">
        <v>133</v>
      </c>
      <c r="Z12" s="99" t="s">
        <v>61</v>
      </c>
    </row>
    <row r="13" spans="1:26" s="27" customFormat="1" ht="21.75" customHeight="1">
      <c r="A13" s="130" t="s">
        <v>134</v>
      </c>
      <c r="E13" s="6"/>
      <c r="F13" s="11">
        <v>600000</v>
      </c>
      <c r="G13" s="106"/>
      <c r="H13" s="11">
        <v>2230175</v>
      </c>
      <c r="I13" s="11"/>
      <c r="J13" s="11">
        <v>60000</v>
      </c>
      <c r="K13" s="11"/>
      <c r="L13" s="13">
        <v>0</v>
      </c>
      <c r="M13" s="11"/>
      <c r="N13" s="11">
        <v>574254</v>
      </c>
      <c r="O13" s="11"/>
      <c r="P13" s="13">
        <v>0</v>
      </c>
      <c r="Q13" s="11"/>
      <c r="R13" s="11">
        <v>-13985</v>
      </c>
      <c r="S13" s="11"/>
      <c r="T13" s="13">
        <v>40320</v>
      </c>
      <c r="U13" s="11"/>
      <c r="V13" s="11">
        <v>-3685</v>
      </c>
      <c r="W13" s="11"/>
      <c r="X13" s="11">
        <f>SUM(R13:V13)</f>
        <v>22650</v>
      </c>
      <c r="Y13" s="106"/>
      <c r="Z13" s="11">
        <f>SUM(F13:P13,X13)</f>
        <v>3487079</v>
      </c>
    </row>
    <row r="14" spans="1:26" ht="21.75" customHeight="1">
      <c r="A14" s="137" t="s">
        <v>99</v>
      </c>
      <c r="F14" s="138">
        <v>0</v>
      </c>
      <c r="G14" s="13"/>
      <c r="H14" s="138">
        <v>0</v>
      </c>
      <c r="I14" s="13"/>
      <c r="J14" s="138">
        <v>0</v>
      </c>
      <c r="K14" s="11"/>
      <c r="L14" s="138" t="s">
        <v>226</v>
      </c>
      <c r="M14" s="11"/>
      <c r="N14" s="139">
        <f>SUM(PL!J98)</f>
        <v>943136</v>
      </c>
      <c r="O14" s="11"/>
      <c r="P14" s="138">
        <v>0</v>
      </c>
      <c r="Q14" s="10"/>
      <c r="R14" s="138">
        <v>0</v>
      </c>
      <c r="S14" s="10"/>
      <c r="T14" s="138">
        <v>0</v>
      </c>
      <c r="U14" s="10"/>
      <c r="V14" s="138">
        <v>0</v>
      </c>
      <c r="W14" s="10"/>
      <c r="X14" s="138">
        <f>SUM(R14:V14)</f>
        <v>0</v>
      </c>
      <c r="Y14" s="10"/>
      <c r="Z14" s="138">
        <f t="shared" ref="Z14:Z17" si="0">SUM(F14:P14,X14)</f>
        <v>943136</v>
      </c>
    </row>
    <row r="15" spans="1:26" ht="21.75" customHeight="1">
      <c r="A15" s="137" t="s">
        <v>106</v>
      </c>
      <c r="F15" s="140">
        <v>0</v>
      </c>
      <c r="G15" s="13"/>
      <c r="H15" s="140">
        <v>0</v>
      </c>
      <c r="I15" s="13"/>
      <c r="J15" s="140">
        <v>0</v>
      </c>
      <c r="K15" s="11"/>
      <c r="L15" s="140">
        <v>0</v>
      </c>
      <c r="M15" s="11"/>
      <c r="N15" s="140">
        <v>0</v>
      </c>
      <c r="O15" s="11"/>
      <c r="P15" s="140">
        <v>0</v>
      </c>
      <c r="Q15" s="10"/>
      <c r="R15" s="141">
        <f>SUM(PL!J113)</f>
        <v>-70882</v>
      </c>
      <c r="S15" s="10"/>
      <c r="T15" s="140">
        <f>PL!J118</f>
        <v>-79961</v>
      </c>
      <c r="U15" s="10"/>
      <c r="V15" s="140">
        <v>0</v>
      </c>
      <c r="W15" s="10"/>
      <c r="X15" s="142">
        <f>SUM(R15:W15)</f>
        <v>-150843</v>
      </c>
      <c r="Y15" s="10"/>
      <c r="Z15" s="142">
        <f t="shared" si="0"/>
        <v>-150843</v>
      </c>
    </row>
    <row r="16" spans="1:26" ht="21.75" customHeight="1">
      <c r="A16" s="2" t="s">
        <v>107</v>
      </c>
      <c r="F16" s="13">
        <f>SUM(F14:F15)</f>
        <v>0</v>
      </c>
      <c r="G16" s="13"/>
      <c r="H16" s="13">
        <f>SUM(H14:H15)</f>
        <v>0</v>
      </c>
      <c r="I16" s="13"/>
      <c r="J16" s="13">
        <f>SUM(J14:J15)</f>
        <v>0</v>
      </c>
      <c r="K16" s="11"/>
      <c r="L16" s="13">
        <f>SUM(L14:L15)</f>
        <v>0</v>
      </c>
      <c r="M16" s="11"/>
      <c r="N16" s="11">
        <f>SUM(N14:N15)</f>
        <v>943136</v>
      </c>
      <c r="O16" s="11"/>
      <c r="P16" s="13">
        <f>SUM(P14:P15)</f>
        <v>0</v>
      </c>
      <c r="Q16" s="10"/>
      <c r="R16" s="11">
        <f>SUM(R14:R15)</f>
        <v>-70882</v>
      </c>
      <c r="S16" s="10"/>
      <c r="T16" s="13">
        <f>SUM(T14:T15)</f>
        <v>-79961</v>
      </c>
      <c r="U16" s="10"/>
      <c r="V16" s="13">
        <f>SUM(V14:V15)</f>
        <v>0</v>
      </c>
      <c r="W16" s="10"/>
      <c r="X16" s="11">
        <f>SUM(R16:W16)</f>
        <v>-150843</v>
      </c>
      <c r="Y16" s="10"/>
      <c r="Z16" s="11">
        <f t="shared" si="0"/>
        <v>792293</v>
      </c>
    </row>
    <row r="17" spans="1:29" ht="21.75" customHeight="1">
      <c r="A17" s="2" t="s">
        <v>135</v>
      </c>
      <c r="D17" s="143">
        <v>14</v>
      </c>
      <c r="F17" s="18">
        <v>0</v>
      </c>
      <c r="G17" s="13"/>
      <c r="H17" s="18">
        <v>0</v>
      </c>
      <c r="I17" s="13"/>
      <c r="J17" s="18">
        <v>0</v>
      </c>
      <c r="K17" s="13"/>
      <c r="L17" s="18">
        <v>0</v>
      </c>
      <c r="M17" s="13"/>
      <c r="N17" s="18">
        <v>-299996</v>
      </c>
      <c r="O17" s="13"/>
      <c r="P17" s="18">
        <v>0</v>
      </c>
      <c r="Q17" s="13"/>
      <c r="R17" s="18">
        <v>0</v>
      </c>
      <c r="S17" s="13"/>
      <c r="T17" s="18">
        <v>0</v>
      </c>
      <c r="U17" s="13"/>
      <c r="V17" s="18">
        <v>0</v>
      </c>
      <c r="W17" s="20"/>
      <c r="X17" s="18">
        <v>0</v>
      </c>
      <c r="Y17" s="10"/>
      <c r="Z17" s="55">
        <f t="shared" si="0"/>
        <v>-299996</v>
      </c>
      <c r="AB17" s="144"/>
    </row>
    <row r="18" spans="1:29" ht="21.75" customHeight="1" thickBot="1">
      <c r="A18" s="130" t="s">
        <v>204</v>
      </c>
      <c r="F18" s="119">
        <f>SUM(F13,F16:F17)</f>
        <v>600000</v>
      </c>
      <c r="G18" s="11"/>
      <c r="H18" s="119">
        <f>SUM(H13,H16:H17)</f>
        <v>2230175</v>
      </c>
      <c r="I18" s="10"/>
      <c r="J18" s="119">
        <f>SUM(J13,J16:J17)</f>
        <v>60000</v>
      </c>
      <c r="K18" s="10"/>
      <c r="L18" s="114">
        <f>SUM(L13,L16:L17)</f>
        <v>0</v>
      </c>
      <c r="M18" s="10"/>
      <c r="N18" s="119">
        <f>SUM(N13,N16:N17)</f>
        <v>1217394</v>
      </c>
      <c r="O18" s="10"/>
      <c r="P18" s="114">
        <f>SUM(P13,P16:P17)</f>
        <v>0</v>
      </c>
      <c r="Q18" s="10"/>
      <c r="R18" s="119">
        <f>SUM(R13,R16:R17)</f>
        <v>-84867</v>
      </c>
      <c r="S18" s="10"/>
      <c r="T18" s="119">
        <f>SUM(T13,T16:T17)</f>
        <v>-39641</v>
      </c>
      <c r="U18" s="10"/>
      <c r="V18" s="119">
        <f>SUM(V13,V16:V17)</f>
        <v>-3685</v>
      </c>
      <c r="W18" s="10"/>
      <c r="X18" s="119">
        <f>SUM(X13,X16:X17)</f>
        <v>-128193</v>
      </c>
      <c r="Y18" s="10"/>
      <c r="Z18" s="119">
        <f>SUM(Z13,Z16:Z17)</f>
        <v>3979376</v>
      </c>
    </row>
    <row r="19" spans="1:29" ht="21.75" customHeight="1" thickTop="1">
      <c r="A19" s="13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9" s="27" customFormat="1" ht="21.75" customHeight="1">
      <c r="A20" s="130" t="s">
        <v>136</v>
      </c>
      <c r="E20" s="6"/>
      <c r="F20" s="13">
        <v>600000</v>
      </c>
      <c r="G20" s="20"/>
      <c r="H20" s="13">
        <v>2230175</v>
      </c>
      <c r="I20" s="13"/>
      <c r="J20" s="13">
        <v>60000</v>
      </c>
      <c r="K20" s="13"/>
      <c r="L20" s="13">
        <v>0</v>
      </c>
      <c r="M20" s="13"/>
      <c r="N20" s="13">
        <v>1228873</v>
      </c>
      <c r="O20" s="13"/>
      <c r="P20" s="13">
        <v>0</v>
      </c>
      <c r="Q20" s="13"/>
      <c r="R20" s="13">
        <f>215094+1</f>
        <v>215095</v>
      </c>
      <c r="S20" s="13"/>
      <c r="T20" s="13">
        <v>-37794</v>
      </c>
      <c r="U20" s="13"/>
      <c r="V20" s="13">
        <v>-3685</v>
      </c>
      <c r="W20" s="13"/>
      <c r="X20" s="13">
        <f>SUM(R20:V20)</f>
        <v>173616</v>
      </c>
      <c r="Y20" s="25">
        <v>4105281760</v>
      </c>
      <c r="Z20" s="13">
        <f t="shared" ref="Z20:Z26" si="1">SUM(F20:P20,X20)</f>
        <v>4292664</v>
      </c>
      <c r="AC20" s="25"/>
    </row>
    <row r="21" spans="1:29" ht="21.75" customHeight="1">
      <c r="A21" s="137" t="s">
        <v>99</v>
      </c>
      <c r="F21" s="138">
        <v>0</v>
      </c>
      <c r="G21" s="13"/>
      <c r="H21" s="138">
        <v>0</v>
      </c>
      <c r="I21" s="11"/>
      <c r="J21" s="138">
        <v>0</v>
      </c>
      <c r="K21" s="11"/>
      <c r="L21" s="138">
        <f>PL!F98</f>
        <v>0</v>
      </c>
      <c r="M21" s="11"/>
      <c r="N21" s="138">
        <f>PL!H98</f>
        <v>1200804</v>
      </c>
      <c r="O21" s="11"/>
      <c r="P21" s="138">
        <v>0</v>
      </c>
      <c r="Q21" s="11"/>
      <c r="R21" s="138">
        <v>0</v>
      </c>
      <c r="S21" s="11"/>
      <c r="T21" s="138">
        <v>0</v>
      </c>
      <c r="U21" s="11"/>
      <c r="V21" s="138">
        <v>0</v>
      </c>
      <c r="W21" s="13"/>
      <c r="X21" s="138">
        <f>SUM(R21:W21)</f>
        <v>0</v>
      </c>
      <c r="Y21" s="11"/>
      <c r="Z21" s="138">
        <f t="shared" si="1"/>
        <v>1200804</v>
      </c>
      <c r="AC21" s="20"/>
    </row>
    <row r="22" spans="1:29" ht="21.75" customHeight="1">
      <c r="A22" s="137" t="s">
        <v>106</v>
      </c>
      <c r="F22" s="145">
        <v>0</v>
      </c>
      <c r="G22" s="13"/>
      <c r="H22" s="145">
        <v>0</v>
      </c>
      <c r="I22" s="11"/>
      <c r="J22" s="145">
        <v>0</v>
      </c>
      <c r="K22" s="11"/>
      <c r="L22" s="145">
        <v>0</v>
      </c>
      <c r="M22" s="11"/>
      <c r="N22" s="145">
        <v>0</v>
      </c>
      <c r="O22" s="11"/>
      <c r="P22" s="145">
        <v>0</v>
      </c>
      <c r="Q22" s="11"/>
      <c r="R22" s="145">
        <f>SUM(PL!H113)</f>
        <v>-150780</v>
      </c>
      <c r="S22" s="11"/>
      <c r="T22" s="145">
        <f>PL!H116</f>
        <v>-28691</v>
      </c>
      <c r="U22" s="11"/>
      <c r="V22" s="145">
        <v>0</v>
      </c>
      <c r="W22" s="11"/>
      <c r="X22" s="145">
        <f>SUM(R22:W22)</f>
        <v>-179471</v>
      </c>
      <c r="Y22" s="11"/>
      <c r="Z22" s="145">
        <f t="shared" si="1"/>
        <v>-179471</v>
      </c>
    </row>
    <row r="23" spans="1:29" ht="21.75" customHeight="1">
      <c r="A23" s="2" t="s">
        <v>107</v>
      </c>
      <c r="F23" s="126">
        <f>SUM(F21:F22)</f>
        <v>0</v>
      </c>
      <c r="G23" s="13"/>
      <c r="H23" s="126">
        <f>SUM(H21:H22)</f>
        <v>0</v>
      </c>
      <c r="I23" s="11"/>
      <c r="J23" s="126">
        <f>SUM(J21:J22)</f>
        <v>0</v>
      </c>
      <c r="K23" s="11"/>
      <c r="L23" s="126">
        <f>SUM(L21:L22)</f>
        <v>0</v>
      </c>
      <c r="M23" s="11"/>
      <c r="N23" s="126">
        <f>SUM(N21:N22)</f>
        <v>1200804</v>
      </c>
      <c r="O23" s="11"/>
      <c r="P23" s="126">
        <f>SUM(P21:P22)</f>
        <v>0</v>
      </c>
      <c r="Q23" s="10"/>
      <c r="R23" s="126">
        <f>SUM(R21:R22)</f>
        <v>-150780</v>
      </c>
      <c r="S23" s="10"/>
      <c r="T23" s="126">
        <f>SUM(T21:T22)</f>
        <v>-28691</v>
      </c>
      <c r="U23" s="10"/>
      <c r="V23" s="126">
        <f>SUM(V21:V22)</f>
        <v>0</v>
      </c>
      <c r="W23" s="10"/>
      <c r="X23" s="126">
        <f>SUM(R23:W23)</f>
        <v>-179471</v>
      </c>
      <c r="Y23" s="10"/>
      <c r="Z23" s="126">
        <f t="shared" si="1"/>
        <v>1021333</v>
      </c>
    </row>
    <row r="24" spans="1:29" ht="21.75" customHeight="1">
      <c r="A24" s="2" t="s">
        <v>215</v>
      </c>
      <c r="D24" s="143">
        <v>10</v>
      </c>
      <c r="F24" s="13">
        <v>0</v>
      </c>
      <c r="G24" s="13"/>
      <c r="H24" s="13">
        <v>0</v>
      </c>
      <c r="I24" s="11"/>
      <c r="J24" s="13">
        <v>0</v>
      </c>
      <c r="K24" s="11"/>
      <c r="L24" s="13">
        <v>0</v>
      </c>
      <c r="M24" s="11"/>
      <c r="N24" s="13">
        <v>0</v>
      </c>
      <c r="O24" s="11"/>
      <c r="P24" s="13">
        <v>-2252</v>
      </c>
      <c r="Q24" s="10"/>
      <c r="R24" s="13">
        <v>0</v>
      </c>
      <c r="S24" s="10"/>
      <c r="T24" s="13">
        <v>0</v>
      </c>
      <c r="U24" s="10"/>
      <c r="V24" s="13">
        <v>0</v>
      </c>
      <c r="W24" s="10"/>
      <c r="X24" s="13">
        <f t="shared" ref="X24:X26" si="2">SUM(R24:W24)</f>
        <v>0</v>
      </c>
      <c r="Y24" s="10"/>
      <c r="Z24" s="13">
        <f t="shared" si="1"/>
        <v>-2252</v>
      </c>
    </row>
    <row r="25" spans="1:29" ht="21.75" customHeight="1">
      <c r="A25" s="2" t="s">
        <v>214</v>
      </c>
      <c r="D25" s="143">
        <v>10</v>
      </c>
      <c r="F25" s="13">
        <v>0</v>
      </c>
      <c r="G25" s="13"/>
      <c r="H25" s="13">
        <v>0</v>
      </c>
      <c r="I25" s="11"/>
      <c r="J25" s="13">
        <v>0</v>
      </c>
      <c r="K25" s="11"/>
      <c r="L25" s="13">
        <v>2252</v>
      </c>
      <c r="M25" s="13"/>
      <c r="N25" s="13">
        <v>-2252</v>
      </c>
      <c r="O25" s="11"/>
      <c r="P25" s="13">
        <v>0</v>
      </c>
      <c r="Q25" s="10"/>
      <c r="R25" s="13">
        <v>0</v>
      </c>
      <c r="S25" s="10"/>
      <c r="T25" s="13">
        <v>0</v>
      </c>
      <c r="U25" s="10"/>
      <c r="V25" s="13">
        <v>0</v>
      </c>
      <c r="W25" s="10"/>
      <c r="X25" s="13">
        <f t="shared" si="2"/>
        <v>0</v>
      </c>
      <c r="Y25" s="10"/>
      <c r="Z25" s="13">
        <f t="shared" si="1"/>
        <v>0</v>
      </c>
    </row>
    <row r="26" spans="1:29" ht="21.75" customHeight="1">
      <c r="A26" s="2" t="s">
        <v>135</v>
      </c>
      <c r="D26" s="143">
        <v>14</v>
      </c>
      <c r="F26" s="18">
        <v>0</v>
      </c>
      <c r="G26" s="13"/>
      <c r="H26" s="18">
        <v>0</v>
      </c>
      <c r="I26" s="13"/>
      <c r="J26" s="18">
        <v>0</v>
      </c>
      <c r="K26" s="13"/>
      <c r="L26" s="18">
        <v>0</v>
      </c>
      <c r="M26" s="13"/>
      <c r="N26" s="18">
        <v>-329995</v>
      </c>
      <c r="O26" s="13"/>
      <c r="P26" s="18">
        <v>0</v>
      </c>
      <c r="Q26" s="13"/>
      <c r="R26" s="18">
        <v>0</v>
      </c>
      <c r="S26" s="13"/>
      <c r="T26" s="18">
        <v>0</v>
      </c>
      <c r="U26" s="13"/>
      <c r="V26" s="18">
        <v>0</v>
      </c>
      <c r="W26" s="20"/>
      <c r="X26" s="18">
        <f t="shared" si="2"/>
        <v>0</v>
      </c>
      <c r="Y26" s="10"/>
      <c r="Z26" s="18">
        <f t="shared" si="1"/>
        <v>-329995</v>
      </c>
      <c r="AB26" s="144"/>
    </row>
    <row r="27" spans="1:29" ht="21.75" customHeight="1" thickBot="1">
      <c r="A27" s="130" t="s">
        <v>205</v>
      </c>
      <c r="F27" s="119">
        <f>SUM(F20,F23:F26)</f>
        <v>600000</v>
      </c>
      <c r="G27" s="11"/>
      <c r="H27" s="119">
        <f>SUM(H20,H23:H26)</f>
        <v>2230175</v>
      </c>
      <c r="I27" s="10"/>
      <c r="J27" s="119">
        <f>SUM(J20,J23:J26)</f>
        <v>60000</v>
      </c>
      <c r="K27" s="10"/>
      <c r="L27" s="119">
        <f>L20+L23+L26+L25</f>
        <v>2252</v>
      </c>
      <c r="M27" s="10"/>
      <c r="N27" s="119">
        <f>N20+N23+N26+N25</f>
        <v>2097430</v>
      </c>
      <c r="O27" s="10"/>
      <c r="P27" s="119">
        <f>P20+P23+P26+P24</f>
        <v>-2252</v>
      </c>
      <c r="Q27" s="10"/>
      <c r="R27" s="119">
        <f>SUM(R20,R23:R26)</f>
        <v>64315</v>
      </c>
      <c r="S27" s="10"/>
      <c r="T27" s="119">
        <f>SUM(T20,T23:T26)</f>
        <v>-66485</v>
      </c>
      <c r="U27" s="10"/>
      <c r="V27" s="119">
        <f>SUM(V20,V23:V26)</f>
        <v>-3685</v>
      </c>
      <c r="W27" s="10"/>
      <c r="X27" s="119">
        <f>SUM(X20,X23:X26)</f>
        <v>-5855</v>
      </c>
      <c r="Y27" s="10"/>
      <c r="Z27" s="119">
        <f>SUM(F27:P27,X27)</f>
        <v>4981750</v>
      </c>
      <c r="AC27" s="10"/>
    </row>
    <row r="28" spans="1:29" s="144" customFormat="1" ht="21.75" customHeight="1" thickTop="1">
      <c r="F28" s="20">
        <f>SUM(F20-BS!J88)</f>
        <v>0</v>
      </c>
      <c r="G28" s="20"/>
      <c r="H28" s="20">
        <f>SUM(H20-BS!J89)</f>
        <v>0</v>
      </c>
      <c r="I28" s="20"/>
      <c r="J28" s="20">
        <f>SUM(J20-BS!J92)</f>
        <v>0</v>
      </c>
      <c r="K28" s="20">
        <f>SUM(K20-BS!O88)</f>
        <v>0</v>
      </c>
      <c r="L28" s="20">
        <f>SUM(L20-BS!J93)</f>
        <v>0</v>
      </c>
      <c r="M28" s="20"/>
      <c r="N28" s="41">
        <f>N20-BS!J94</f>
        <v>0</v>
      </c>
      <c r="O28" s="20"/>
      <c r="P28" s="41"/>
      <c r="Q28" s="20"/>
      <c r="R28" s="20"/>
      <c r="S28" s="20"/>
      <c r="T28" s="20"/>
      <c r="U28" s="20"/>
      <c r="V28" s="20"/>
      <c r="W28" s="20"/>
      <c r="X28" s="20">
        <f>X20-BS!J96</f>
        <v>0</v>
      </c>
      <c r="Y28" s="20"/>
      <c r="Z28" s="20">
        <f>Z20-BS!J97</f>
        <v>0</v>
      </c>
    </row>
    <row r="29" spans="1:29" s="84" customFormat="1" ht="21.75" customHeight="1">
      <c r="F29" s="58">
        <f>SUM(F27-BS!H88)</f>
        <v>0</v>
      </c>
      <c r="G29" s="58"/>
      <c r="H29" s="58">
        <f>SUM(H27-BS!H89)</f>
        <v>0</v>
      </c>
      <c r="I29" s="58"/>
      <c r="J29" s="58">
        <f>SUM(J27-BS!H92)</f>
        <v>0</v>
      </c>
      <c r="K29" s="58"/>
      <c r="L29" s="146">
        <f>SUM(L27-BS!H93)</f>
        <v>0</v>
      </c>
      <c r="M29" s="58"/>
      <c r="N29" s="146">
        <f>SUM(N27-BS!H94)</f>
        <v>0</v>
      </c>
      <c r="O29" s="58"/>
      <c r="P29" s="146">
        <f>SUM(P27-BS!H95)</f>
        <v>0</v>
      </c>
      <c r="Q29" s="58"/>
      <c r="R29" s="58"/>
      <c r="S29" s="58"/>
      <c r="T29" s="58"/>
      <c r="U29" s="58"/>
      <c r="V29" s="58"/>
      <c r="W29" s="58"/>
      <c r="X29" s="58">
        <f>SUM(X27-BS!H96)</f>
        <v>0</v>
      </c>
      <c r="Y29" s="58"/>
      <c r="Z29" s="58">
        <f>SUM(Z27-BS!H97)</f>
        <v>0</v>
      </c>
    </row>
    <row r="30" spans="1:29" ht="21.75" customHeight="1">
      <c r="A30" s="1" t="s">
        <v>222</v>
      </c>
      <c r="F30" s="10"/>
      <c r="G30" s="10"/>
      <c r="H30" s="10"/>
      <c r="I30" s="10"/>
      <c r="J30" s="10"/>
      <c r="K30" s="10"/>
      <c r="L30" s="28"/>
      <c r="M30" s="10"/>
      <c r="N30" s="28"/>
      <c r="O30" s="10"/>
      <c r="P30" s="28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2" spans="1:29" ht="21.75" customHeight="1">
      <c r="L32" s="147"/>
      <c r="N32" s="147"/>
      <c r="P32" s="147"/>
    </row>
  </sheetData>
  <mergeCells count="7">
    <mergeCell ref="J11:L11"/>
    <mergeCell ref="J10:N10"/>
    <mergeCell ref="A2:Z2"/>
    <mergeCell ref="A3:Z3"/>
    <mergeCell ref="F6:Z6"/>
    <mergeCell ref="R7:X7"/>
    <mergeCell ref="R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2"/>
  <sheetViews>
    <sheetView showGridLines="0" view="pageBreakPreview" topLeftCell="A8" zoomScale="115" zoomScaleNormal="100" zoomScaleSheetLayoutView="115" workbookViewId="0">
      <selection activeCell="A8" sqref="A1:XFD1048576"/>
    </sheetView>
  </sheetViews>
  <sheetFormatPr defaultColWidth="10.5703125" defaultRowHeight="19.5" customHeight="1"/>
  <cols>
    <col min="1" max="2" width="2.42578125" style="148" customWidth="1"/>
    <col min="3" max="3" width="28.42578125" style="148" customWidth="1"/>
    <col min="4" max="4" width="8.5703125" style="148" bestFit="1" customWidth="1"/>
    <col min="5" max="5" width="2" style="148" customWidth="1"/>
    <col min="6" max="6" width="15.5703125" style="148" customWidth="1"/>
    <col min="7" max="7" width="2" style="148" customWidth="1"/>
    <col min="8" max="8" width="15.5703125" style="148" customWidth="1"/>
    <col min="9" max="9" width="2" style="148" customWidth="1"/>
    <col min="10" max="10" width="15.5703125" style="148" customWidth="1"/>
    <col min="11" max="11" width="2" style="148" customWidth="1"/>
    <col min="12" max="12" width="15.5703125" style="151" customWidth="1"/>
    <col min="13" max="13" width="2" style="148" customWidth="1"/>
    <col min="14" max="14" width="15.5703125" style="151" customWidth="1"/>
    <col min="15" max="15" width="2" style="148" customWidth="1"/>
    <col min="16" max="16" width="15.5703125" style="151" customWidth="1"/>
    <col min="17" max="17" width="2" style="148" customWidth="1"/>
    <col min="18" max="18" width="15.5703125" style="148" customWidth="1"/>
    <col min="19" max="19" width="2" style="148" customWidth="1"/>
    <col min="20" max="20" width="15.5703125" style="148" customWidth="1"/>
    <col min="21" max="21" width="2" style="148" customWidth="1"/>
    <col min="22" max="22" width="15.5703125" style="148" customWidth="1"/>
    <col min="23" max="23" width="2" style="148" customWidth="1"/>
    <col min="24" max="24" width="15.5703125" style="148" customWidth="1"/>
    <col min="25" max="25" width="2" style="148" customWidth="1"/>
    <col min="26" max="16384" width="10.5703125" style="148"/>
  </cols>
  <sheetData>
    <row r="1" spans="1:26" ht="19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7"/>
      <c r="M1" s="2"/>
      <c r="N1" s="27"/>
      <c r="O1" s="2"/>
      <c r="P1" s="27"/>
      <c r="Q1" s="2"/>
      <c r="R1" s="2"/>
      <c r="S1" s="2"/>
      <c r="T1" s="2"/>
      <c r="U1" s="2"/>
      <c r="V1" s="2"/>
      <c r="W1" s="2"/>
      <c r="X1" s="3" t="s">
        <v>73</v>
      </c>
      <c r="Y1" s="2"/>
    </row>
    <row r="2" spans="1:26" ht="24.7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</row>
    <row r="3" spans="1:26" ht="24.75" customHeight="1">
      <c r="A3" s="176" t="s">
        <v>137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2"/>
    </row>
    <row r="4" spans="1:26" ht="24.75" customHeight="1">
      <c r="A4" s="176" t="s">
        <v>208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2"/>
    </row>
    <row r="5" spans="1:26" s="150" customFormat="1" ht="19.5" customHeight="1">
      <c r="A5" s="1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49"/>
      <c r="M5" s="132"/>
      <c r="N5" s="149"/>
      <c r="O5" s="132"/>
      <c r="P5" s="149"/>
      <c r="Q5" s="132"/>
      <c r="R5" s="132"/>
      <c r="S5" s="132"/>
      <c r="T5" s="132"/>
      <c r="U5" s="132"/>
      <c r="V5" s="3"/>
      <c r="W5" s="6"/>
      <c r="X5" s="3" t="s">
        <v>2</v>
      </c>
      <c r="Y5" s="133"/>
    </row>
    <row r="6" spans="1:26" s="150" customFormat="1" ht="19.5" customHeight="1">
      <c r="A6" s="1"/>
      <c r="B6" s="132"/>
      <c r="C6" s="132"/>
      <c r="D6" s="132"/>
      <c r="E6" s="132"/>
      <c r="F6" s="173" t="s">
        <v>4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33"/>
    </row>
    <row r="7" spans="1:26" s="150" customFormat="1" ht="19.5" customHeight="1">
      <c r="A7" s="1"/>
      <c r="B7" s="132"/>
      <c r="C7" s="132"/>
      <c r="D7" s="132"/>
      <c r="E7" s="132"/>
      <c r="F7" s="27"/>
      <c r="G7" s="27"/>
      <c r="H7" s="27"/>
      <c r="I7" s="27"/>
      <c r="J7" s="27"/>
      <c r="K7" s="27"/>
      <c r="L7" s="27"/>
      <c r="M7" s="27"/>
      <c r="N7" s="27"/>
      <c r="O7" s="134"/>
      <c r="P7" s="27"/>
      <c r="Q7" s="134"/>
      <c r="R7" s="175" t="s">
        <v>69</v>
      </c>
      <c r="S7" s="175"/>
      <c r="T7" s="175"/>
      <c r="U7" s="175"/>
      <c r="V7" s="175"/>
      <c r="W7" s="134"/>
      <c r="X7" s="134"/>
      <c r="Y7" s="133"/>
    </row>
    <row r="8" spans="1:26" s="150" customFormat="1" ht="19.5" customHeight="1">
      <c r="A8" s="1"/>
      <c r="B8" s="132"/>
      <c r="C8" s="132"/>
      <c r="D8" s="132"/>
      <c r="E8" s="132"/>
      <c r="F8" s="27"/>
      <c r="G8" s="27"/>
      <c r="H8" s="27"/>
      <c r="I8" s="27"/>
      <c r="J8" s="27"/>
      <c r="K8" s="27"/>
      <c r="L8" s="27"/>
      <c r="M8" s="27"/>
      <c r="N8" s="27"/>
      <c r="O8" s="2"/>
      <c r="P8" s="27"/>
      <c r="Q8" s="2"/>
      <c r="R8" s="175" t="s">
        <v>113</v>
      </c>
      <c r="S8" s="175"/>
      <c r="T8" s="175"/>
      <c r="U8" s="2"/>
      <c r="V8" s="2"/>
      <c r="W8" s="27"/>
      <c r="X8" s="27"/>
      <c r="Y8" s="133"/>
    </row>
    <row r="9" spans="1:26" s="151" customFormat="1" ht="19.5" customHeight="1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135" t="s">
        <v>114</v>
      </c>
      <c r="S9" s="27"/>
      <c r="T9" s="135" t="s">
        <v>115</v>
      </c>
      <c r="U9" s="27"/>
      <c r="V9" s="2"/>
      <c r="W9" s="5"/>
      <c r="X9" s="27"/>
      <c r="Y9" s="27"/>
    </row>
    <row r="10" spans="1:26" s="151" customFormat="1" ht="19.5" customHeight="1">
      <c r="A10" s="27"/>
      <c r="B10" s="27"/>
      <c r="C10" s="27"/>
      <c r="D10" s="27"/>
      <c r="E10" s="27"/>
      <c r="F10" s="27"/>
      <c r="G10" s="27"/>
      <c r="H10" s="27"/>
      <c r="I10" s="27"/>
      <c r="J10" s="173" t="s">
        <v>67</v>
      </c>
      <c r="K10" s="173"/>
      <c r="L10" s="173"/>
      <c r="M10" s="173"/>
      <c r="N10" s="173"/>
      <c r="O10" s="152"/>
      <c r="P10" s="2"/>
      <c r="Q10" s="152"/>
      <c r="R10" s="135" t="s">
        <v>116</v>
      </c>
      <c r="S10" s="152"/>
      <c r="T10" s="135" t="s">
        <v>117</v>
      </c>
      <c r="U10" s="27"/>
      <c r="V10" s="27" t="s">
        <v>119</v>
      </c>
      <c r="W10" s="5"/>
      <c r="X10" s="27"/>
      <c r="Y10" s="27"/>
    </row>
    <row r="11" spans="1:26" s="151" customFormat="1" ht="19.5" customHeight="1">
      <c r="A11" s="27"/>
      <c r="B11" s="27"/>
      <c r="C11" s="27"/>
      <c r="D11" s="27"/>
      <c r="E11" s="6"/>
      <c r="F11" s="27" t="s">
        <v>120</v>
      </c>
      <c r="G11" s="27"/>
      <c r="H11" s="27" t="s">
        <v>121</v>
      </c>
      <c r="I11" s="27"/>
      <c r="J11" s="175" t="s">
        <v>122</v>
      </c>
      <c r="K11" s="175"/>
      <c r="L11" s="175"/>
      <c r="M11" s="27"/>
      <c r="N11" s="27"/>
      <c r="O11" s="152"/>
      <c r="P11" s="27"/>
      <c r="Q11" s="152"/>
      <c r="R11" s="135" t="s">
        <v>123</v>
      </c>
      <c r="S11" s="152"/>
      <c r="T11" s="135" t="s">
        <v>124</v>
      </c>
      <c r="U11" s="27"/>
      <c r="V11" s="27" t="s">
        <v>126</v>
      </c>
      <c r="W11" s="27"/>
      <c r="X11" s="27" t="s">
        <v>119</v>
      </c>
      <c r="Y11" s="27"/>
    </row>
    <row r="12" spans="1:26" s="151" customFormat="1" ht="19.5" customHeight="1">
      <c r="A12" s="27"/>
      <c r="B12" s="27"/>
      <c r="C12" s="27"/>
      <c r="D12" s="8" t="s">
        <v>5</v>
      </c>
      <c r="E12" s="6"/>
      <c r="F12" s="99" t="s">
        <v>127</v>
      </c>
      <c r="G12" s="27"/>
      <c r="H12" s="99" t="s">
        <v>128</v>
      </c>
      <c r="I12" s="27"/>
      <c r="J12" s="99" t="s">
        <v>129</v>
      </c>
      <c r="K12" s="27"/>
      <c r="L12" s="99" t="s">
        <v>214</v>
      </c>
      <c r="M12" s="27"/>
      <c r="N12" s="99" t="s">
        <v>68</v>
      </c>
      <c r="O12" s="152"/>
      <c r="P12" s="99" t="s">
        <v>215</v>
      </c>
      <c r="Q12" s="152"/>
      <c r="R12" s="136" t="s">
        <v>130</v>
      </c>
      <c r="S12" s="152"/>
      <c r="T12" s="136" t="s">
        <v>131</v>
      </c>
      <c r="U12" s="27"/>
      <c r="V12" s="99" t="s">
        <v>133</v>
      </c>
      <c r="W12" s="27"/>
      <c r="X12" s="99" t="s">
        <v>61</v>
      </c>
      <c r="Y12" s="27"/>
    </row>
    <row r="13" spans="1:26" ht="19.5" customHeight="1">
      <c r="A13" s="130" t="s">
        <v>134</v>
      </c>
      <c r="B13" s="2"/>
      <c r="C13" s="2"/>
      <c r="D13" s="2"/>
      <c r="E13" s="2"/>
      <c r="F13" s="13">
        <v>600000</v>
      </c>
      <c r="G13" s="13"/>
      <c r="H13" s="13">
        <v>2230175</v>
      </c>
      <c r="I13" s="13"/>
      <c r="J13" s="13">
        <v>60000</v>
      </c>
      <c r="K13" s="13"/>
      <c r="L13" s="13">
        <v>0</v>
      </c>
      <c r="M13" s="13"/>
      <c r="N13" s="13">
        <v>394195</v>
      </c>
      <c r="O13" s="13"/>
      <c r="P13" s="13">
        <v>0</v>
      </c>
      <c r="Q13" s="13"/>
      <c r="R13" s="13">
        <v>-14224</v>
      </c>
      <c r="S13" s="13"/>
      <c r="T13" s="13">
        <v>40320</v>
      </c>
      <c r="U13" s="13"/>
      <c r="V13" s="13">
        <f>SUM(R13:T13)</f>
        <v>26096</v>
      </c>
      <c r="W13" s="20"/>
      <c r="X13" s="13">
        <f>SUM(F13:T13)</f>
        <v>3310466</v>
      </c>
      <c r="Y13" s="10"/>
      <c r="Z13" s="153"/>
    </row>
    <row r="14" spans="1:26" ht="19.5" customHeight="1">
      <c r="A14" s="137" t="s">
        <v>99</v>
      </c>
      <c r="B14" s="2"/>
      <c r="C14" s="2"/>
      <c r="D14" s="2"/>
      <c r="E14" s="2"/>
      <c r="F14" s="138">
        <v>0</v>
      </c>
      <c r="G14" s="13"/>
      <c r="H14" s="138">
        <v>0</v>
      </c>
      <c r="I14" s="13"/>
      <c r="J14" s="138">
        <v>0</v>
      </c>
      <c r="K14" s="13"/>
      <c r="L14" s="138">
        <v>0</v>
      </c>
      <c r="M14" s="13"/>
      <c r="N14" s="138">
        <f>SUM(PL!N98)</f>
        <v>741770</v>
      </c>
      <c r="O14" s="13"/>
      <c r="P14" s="138">
        <f>SUM(PL!P98)</f>
        <v>0</v>
      </c>
      <c r="Q14" s="13"/>
      <c r="R14" s="138">
        <v>0</v>
      </c>
      <c r="S14" s="13"/>
      <c r="T14" s="138">
        <v>0</v>
      </c>
      <c r="U14" s="13"/>
      <c r="V14" s="138">
        <f>SUM(O14:U14)</f>
        <v>0</v>
      </c>
      <c r="W14" s="20"/>
      <c r="X14" s="138">
        <f>SUM(F14:T14)</f>
        <v>741770</v>
      </c>
      <c r="Y14" s="10"/>
      <c r="Z14" s="153"/>
    </row>
    <row r="15" spans="1:26" ht="19.5" customHeight="1">
      <c r="A15" s="137" t="s">
        <v>106</v>
      </c>
      <c r="B15" s="2"/>
      <c r="C15" s="2"/>
      <c r="D15" s="2"/>
      <c r="E15" s="2"/>
      <c r="F15" s="140">
        <v>0</v>
      </c>
      <c r="G15" s="13"/>
      <c r="H15" s="140">
        <v>0</v>
      </c>
      <c r="I15" s="13"/>
      <c r="J15" s="140">
        <v>0</v>
      </c>
      <c r="K15" s="13"/>
      <c r="L15" s="140">
        <v>0</v>
      </c>
      <c r="M15" s="13"/>
      <c r="N15" s="140">
        <v>0</v>
      </c>
      <c r="O15" s="13"/>
      <c r="P15" s="140">
        <v>0</v>
      </c>
      <c r="Q15" s="13"/>
      <c r="R15" s="140">
        <f>SUM(PL!N113)</f>
        <v>-71133</v>
      </c>
      <c r="S15" s="13"/>
      <c r="T15" s="140">
        <f>PL!N118</f>
        <v>-79961</v>
      </c>
      <c r="U15" s="13"/>
      <c r="V15" s="140">
        <f>SUM(O15:U15)</f>
        <v>-151094</v>
      </c>
      <c r="W15" s="20"/>
      <c r="X15" s="140">
        <f>SUM(F15:T15)</f>
        <v>-151094</v>
      </c>
      <c r="Y15" s="10"/>
      <c r="Z15" s="153"/>
    </row>
    <row r="16" spans="1:26" ht="19.5" customHeight="1">
      <c r="A16" s="2" t="s">
        <v>107</v>
      </c>
      <c r="B16" s="2"/>
      <c r="C16" s="2"/>
      <c r="D16" s="2"/>
      <c r="E16" s="2"/>
      <c r="F16" s="13">
        <f>SUM(F14:F15)</f>
        <v>0</v>
      </c>
      <c r="G16" s="13"/>
      <c r="H16" s="13">
        <f>SUM(H14:H15)</f>
        <v>0</v>
      </c>
      <c r="I16" s="13"/>
      <c r="J16" s="13">
        <f>SUM(J14:J15)</f>
        <v>0</v>
      </c>
      <c r="K16" s="20"/>
      <c r="L16" s="126">
        <f>SUM(L14:L15)</f>
        <v>0</v>
      </c>
      <c r="M16" s="20"/>
      <c r="N16" s="126">
        <f>SUM(N14:N15)</f>
        <v>741770</v>
      </c>
      <c r="O16" s="13"/>
      <c r="P16" s="126">
        <f>SUM(P14:P15)</f>
        <v>0</v>
      </c>
      <c r="Q16" s="13"/>
      <c r="R16" s="126">
        <f>SUM(R14:R15)</f>
        <v>-71133</v>
      </c>
      <c r="S16" s="13"/>
      <c r="T16" s="126">
        <f>SUM(T14:T15)</f>
        <v>-79961</v>
      </c>
      <c r="U16" s="20"/>
      <c r="V16" s="126">
        <f>SUM(O16:U16)</f>
        <v>-151094</v>
      </c>
      <c r="W16" s="20"/>
      <c r="X16" s="126">
        <f>SUM(F16:T16)</f>
        <v>590676</v>
      </c>
      <c r="Y16" s="10"/>
      <c r="Z16" s="154"/>
    </row>
    <row r="17" spans="1:26" ht="19.5" customHeight="1">
      <c r="A17" s="2" t="s">
        <v>135</v>
      </c>
      <c r="B17" s="2"/>
      <c r="C17" s="2"/>
      <c r="D17" s="143">
        <v>14</v>
      </c>
      <c r="E17" s="2"/>
      <c r="F17" s="18">
        <v>0</v>
      </c>
      <c r="G17" s="13"/>
      <c r="H17" s="18">
        <v>0</v>
      </c>
      <c r="I17" s="13"/>
      <c r="J17" s="18">
        <v>0</v>
      </c>
      <c r="K17" s="13"/>
      <c r="L17" s="18">
        <v>0</v>
      </c>
      <c r="M17" s="13"/>
      <c r="N17" s="18">
        <v>-299996</v>
      </c>
      <c r="O17" s="13"/>
      <c r="P17" s="18">
        <v>0</v>
      </c>
      <c r="Q17" s="13"/>
      <c r="R17" s="18">
        <v>0</v>
      </c>
      <c r="S17" s="13"/>
      <c r="T17" s="18">
        <v>0</v>
      </c>
      <c r="U17" s="13"/>
      <c r="V17" s="18">
        <v>0</v>
      </c>
      <c r="W17" s="20"/>
      <c r="X17" s="18">
        <f>SUM(F17:T17)</f>
        <v>-299996</v>
      </c>
      <c r="Y17" s="10"/>
      <c r="Z17" s="155"/>
    </row>
    <row r="18" spans="1:26" ht="19.5" customHeight="1" thickBot="1">
      <c r="A18" s="130" t="s">
        <v>204</v>
      </c>
      <c r="B18" s="2"/>
      <c r="C18" s="2"/>
      <c r="D18" s="2"/>
      <c r="E18" s="2"/>
      <c r="F18" s="156">
        <f>SUM(F13,F16:F17)</f>
        <v>600000</v>
      </c>
      <c r="G18" s="20"/>
      <c r="H18" s="156">
        <f>SUM(H13,H16:H17)</f>
        <v>2230175</v>
      </c>
      <c r="I18" s="20"/>
      <c r="J18" s="156">
        <f>SUM(J13,J16:J17)</f>
        <v>60000</v>
      </c>
      <c r="K18" s="20"/>
      <c r="L18" s="156">
        <f>SUM(L13,L16:L17)</f>
        <v>0</v>
      </c>
      <c r="M18" s="20"/>
      <c r="N18" s="156">
        <f>SUM(N13,N16:N17)</f>
        <v>835969</v>
      </c>
      <c r="O18" s="20"/>
      <c r="P18" s="156">
        <f>SUM(P13,P16:P17)</f>
        <v>0</v>
      </c>
      <c r="Q18" s="20"/>
      <c r="R18" s="156">
        <f>SUM(R13,R16:R17)</f>
        <v>-85357</v>
      </c>
      <c r="S18" s="20"/>
      <c r="T18" s="156">
        <f>SUM(T13,T16:T17)</f>
        <v>-39641</v>
      </c>
      <c r="U18" s="13"/>
      <c r="V18" s="156">
        <f>SUM(V13,V16:V17)</f>
        <v>-124998</v>
      </c>
      <c r="W18" s="20"/>
      <c r="X18" s="156">
        <f>SUM(X13,X16:X17)</f>
        <v>3601146</v>
      </c>
      <c r="Y18" s="10"/>
      <c r="Z18" s="157"/>
    </row>
    <row r="19" spans="1:26" ht="19.5" customHeight="1" thickTop="1">
      <c r="A19" s="130"/>
      <c r="B19" s="2"/>
      <c r="C19" s="2"/>
      <c r="D19" s="2"/>
      <c r="E19" s="2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10"/>
      <c r="Z19" s="157"/>
    </row>
    <row r="20" spans="1:26" ht="19.5" customHeight="1">
      <c r="A20" s="130" t="s">
        <v>136</v>
      </c>
      <c r="B20" s="2"/>
      <c r="C20" s="2"/>
      <c r="D20" s="2"/>
      <c r="E20" s="2"/>
      <c r="F20" s="13">
        <v>600000</v>
      </c>
      <c r="G20" s="13"/>
      <c r="H20" s="13">
        <v>2230175</v>
      </c>
      <c r="I20" s="13"/>
      <c r="J20" s="13">
        <v>60000</v>
      </c>
      <c r="K20" s="13"/>
      <c r="L20" s="13">
        <v>0</v>
      </c>
      <c r="M20" s="13"/>
      <c r="N20" s="13">
        <v>867146</v>
      </c>
      <c r="O20" s="13"/>
      <c r="P20" s="13">
        <v>0</v>
      </c>
      <c r="Q20" s="13"/>
      <c r="R20" s="13">
        <v>215391</v>
      </c>
      <c r="S20" s="13"/>
      <c r="T20" s="13">
        <v>-37794</v>
      </c>
      <c r="U20" s="13"/>
      <c r="V20" s="13">
        <f>SUM(R20:T20)</f>
        <v>177597</v>
      </c>
      <c r="W20" s="20"/>
      <c r="X20" s="13">
        <f>SUM(F20:T20)</f>
        <v>3934918</v>
      </c>
      <c r="Y20" s="10"/>
      <c r="Z20" s="153"/>
    </row>
    <row r="21" spans="1:26" ht="19.5" customHeight="1">
      <c r="A21" s="137" t="s">
        <v>99</v>
      </c>
      <c r="B21" s="2"/>
      <c r="C21" s="2"/>
      <c r="D21" s="2"/>
      <c r="E21" s="2"/>
      <c r="F21" s="138">
        <v>0</v>
      </c>
      <c r="G21" s="13"/>
      <c r="H21" s="138">
        <v>0</v>
      </c>
      <c r="I21" s="13"/>
      <c r="J21" s="138">
        <v>0</v>
      </c>
      <c r="K21" s="13"/>
      <c r="L21" s="138">
        <v>0</v>
      </c>
      <c r="M21" s="13"/>
      <c r="N21" s="138">
        <f>PL!L98</f>
        <v>914645</v>
      </c>
      <c r="O21" s="13"/>
      <c r="P21" s="138">
        <v>0</v>
      </c>
      <c r="Q21" s="13"/>
      <c r="R21" s="138">
        <v>0</v>
      </c>
      <c r="S21" s="13"/>
      <c r="T21" s="138">
        <v>0</v>
      </c>
      <c r="U21" s="13"/>
      <c r="V21" s="138">
        <f>SUM(O21:U21)</f>
        <v>0</v>
      </c>
      <c r="W21" s="13"/>
      <c r="X21" s="138">
        <f>SUM(F21:T21)</f>
        <v>914645</v>
      </c>
      <c r="Y21" s="10"/>
      <c r="Z21" s="153"/>
    </row>
    <row r="22" spans="1:26" ht="22.5" customHeight="1">
      <c r="A22" s="137" t="s">
        <v>106</v>
      </c>
      <c r="B22" s="2"/>
      <c r="C22" s="2"/>
      <c r="D22" s="2"/>
      <c r="E22" s="2"/>
      <c r="F22" s="140">
        <v>0</v>
      </c>
      <c r="G22" s="13"/>
      <c r="H22" s="140">
        <v>0</v>
      </c>
      <c r="I22" s="13"/>
      <c r="J22" s="140">
        <v>0</v>
      </c>
      <c r="K22" s="13"/>
      <c r="L22" s="140">
        <v>0</v>
      </c>
      <c r="M22" s="13"/>
      <c r="N22" s="140">
        <v>0</v>
      </c>
      <c r="O22" s="13"/>
      <c r="P22" s="140">
        <v>0</v>
      </c>
      <c r="Q22" s="13"/>
      <c r="R22" s="140">
        <f>SUM(PL!L113)</f>
        <v>-150952</v>
      </c>
      <c r="S22" s="13"/>
      <c r="T22" s="140">
        <f>PL!L118</f>
        <v>-28691</v>
      </c>
      <c r="U22" s="13"/>
      <c r="V22" s="140">
        <f>SUM(O22:U22)</f>
        <v>-179643</v>
      </c>
      <c r="W22" s="13"/>
      <c r="X22" s="140">
        <f>SUM(F22:T22)</f>
        <v>-179643</v>
      </c>
      <c r="Y22" s="10"/>
      <c r="Z22" s="153"/>
    </row>
    <row r="23" spans="1:26" ht="19.5" customHeight="1">
      <c r="A23" s="2" t="s">
        <v>107</v>
      </c>
      <c r="B23" s="2"/>
      <c r="C23" s="2"/>
      <c r="D23" s="2"/>
      <c r="E23" s="2"/>
      <c r="F23" s="13">
        <f>SUM(F21:F22)</f>
        <v>0</v>
      </c>
      <c r="G23" s="13"/>
      <c r="H23" s="13">
        <f>SUM(H21:H22)</f>
        <v>0</v>
      </c>
      <c r="I23" s="13"/>
      <c r="J23" s="13">
        <f>SUM(J21:J22)</f>
        <v>0</v>
      </c>
      <c r="K23" s="13"/>
      <c r="L23" s="13">
        <f>SUM(L21:L22)</f>
        <v>0</v>
      </c>
      <c r="M23" s="13"/>
      <c r="N23" s="13">
        <f>SUM(N21:N22)</f>
        <v>914645</v>
      </c>
      <c r="O23" s="13"/>
      <c r="P23" s="13">
        <f>SUM(P21:P22)</f>
        <v>0</v>
      </c>
      <c r="Q23" s="13"/>
      <c r="R23" s="13">
        <f>SUM(R21:R22)</f>
        <v>-150952</v>
      </c>
      <c r="S23" s="13"/>
      <c r="T23" s="13">
        <f>SUM(T21:T22)</f>
        <v>-28691</v>
      </c>
      <c r="U23" s="13"/>
      <c r="V23" s="13">
        <f>SUM(R23:U23)</f>
        <v>-179643</v>
      </c>
      <c r="W23" s="13"/>
      <c r="X23" s="13">
        <f>SUM(F23:T23)</f>
        <v>735002</v>
      </c>
      <c r="Y23" s="10"/>
      <c r="Z23" s="153"/>
    </row>
    <row r="24" spans="1:26" ht="19.5" customHeight="1">
      <c r="A24" s="2" t="s">
        <v>215</v>
      </c>
      <c r="B24" s="2"/>
      <c r="C24" s="2"/>
      <c r="D24" s="143">
        <v>10</v>
      </c>
      <c r="E24" s="2"/>
      <c r="F24" s="13">
        <v>0</v>
      </c>
      <c r="G24" s="13"/>
      <c r="H24" s="13">
        <v>0</v>
      </c>
      <c r="I24" s="13"/>
      <c r="J24" s="13">
        <v>0</v>
      </c>
      <c r="K24" s="13"/>
      <c r="L24" s="13">
        <v>0</v>
      </c>
      <c r="M24" s="13"/>
      <c r="N24" s="13">
        <v>0</v>
      </c>
      <c r="O24" s="13"/>
      <c r="P24" s="13">
        <v>-2252</v>
      </c>
      <c r="Q24" s="13"/>
      <c r="R24" s="13">
        <v>0</v>
      </c>
      <c r="S24" s="13"/>
      <c r="T24" s="13">
        <v>0</v>
      </c>
      <c r="U24" s="13"/>
      <c r="V24" s="13">
        <f>SUM(R24:U24)</f>
        <v>0</v>
      </c>
      <c r="W24" s="13"/>
      <c r="X24" s="13">
        <f t="shared" ref="X24" si="0">SUM(F24:T24)</f>
        <v>-2252</v>
      </c>
      <c r="Y24" s="10"/>
      <c r="Z24" s="153"/>
    </row>
    <row r="25" spans="1:26" ht="19.5" customHeight="1">
      <c r="A25" s="2" t="s">
        <v>214</v>
      </c>
      <c r="B25" s="2"/>
      <c r="C25" s="2"/>
      <c r="D25" s="143">
        <v>10</v>
      </c>
      <c r="E25" s="2"/>
      <c r="F25" s="13">
        <v>0</v>
      </c>
      <c r="G25" s="13"/>
      <c r="H25" s="13">
        <v>0</v>
      </c>
      <c r="I25" s="13"/>
      <c r="J25" s="13">
        <v>0</v>
      </c>
      <c r="K25" s="13"/>
      <c r="L25" s="13">
        <v>2252</v>
      </c>
      <c r="M25" s="13"/>
      <c r="N25" s="13">
        <v>-2252</v>
      </c>
      <c r="O25" s="13"/>
      <c r="P25" s="13">
        <v>0</v>
      </c>
      <c r="Q25" s="13"/>
      <c r="R25" s="13">
        <v>0</v>
      </c>
      <c r="S25" s="13"/>
      <c r="T25" s="13">
        <v>0</v>
      </c>
      <c r="U25" s="13"/>
      <c r="V25" s="13">
        <f>SUM(R25:U25)</f>
        <v>0</v>
      </c>
      <c r="W25" s="13"/>
      <c r="X25" s="13">
        <f>SUM(F25:T25)</f>
        <v>0</v>
      </c>
      <c r="Y25" s="10"/>
      <c r="Z25" s="153"/>
    </row>
    <row r="26" spans="1:26" ht="19.5" customHeight="1">
      <c r="A26" s="2" t="s">
        <v>135</v>
      </c>
      <c r="B26" s="2"/>
      <c r="C26" s="2"/>
      <c r="D26" s="143">
        <v>14</v>
      </c>
      <c r="E26" s="2"/>
      <c r="F26" s="18">
        <v>0</v>
      </c>
      <c r="G26" s="13"/>
      <c r="H26" s="18">
        <v>0</v>
      </c>
      <c r="I26" s="13"/>
      <c r="J26" s="18">
        <v>0</v>
      </c>
      <c r="K26" s="13"/>
      <c r="L26" s="18">
        <v>0</v>
      </c>
      <c r="M26" s="13"/>
      <c r="N26" s="18">
        <v>-329995</v>
      </c>
      <c r="O26" s="13"/>
      <c r="P26" s="18">
        <v>0</v>
      </c>
      <c r="Q26" s="13"/>
      <c r="R26" s="18">
        <v>0</v>
      </c>
      <c r="S26" s="13"/>
      <c r="T26" s="18">
        <v>0</v>
      </c>
      <c r="U26" s="13"/>
      <c r="V26" s="18">
        <v>0</v>
      </c>
      <c r="W26" s="20"/>
      <c r="X26" s="18">
        <f>SUM(F26:T26)</f>
        <v>-329995</v>
      </c>
      <c r="Y26" s="10"/>
      <c r="Z26" s="155"/>
    </row>
    <row r="27" spans="1:26" ht="19.5" customHeight="1" thickBot="1">
      <c r="A27" s="130" t="s">
        <v>205</v>
      </c>
      <c r="B27" s="2"/>
      <c r="C27" s="2"/>
      <c r="D27" s="2"/>
      <c r="E27" s="2"/>
      <c r="F27" s="158">
        <f>SUM(F20,F23:F26)</f>
        <v>600000</v>
      </c>
      <c r="G27" s="20"/>
      <c r="H27" s="158">
        <f>SUM(H20,H23:H26)</f>
        <v>2230175</v>
      </c>
      <c r="I27" s="20"/>
      <c r="J27" s="158">
        <f>SUM(J20,J23:J26)</f>
        <v>60000</v>
      </c>
      <c r="K27" s="20"/>
      <c r="L27" s="158">
        <f>SUM(L20,L23:L26)</f>
        <v>2252</v>
      </c>
      <c r="M27" s="20"/>
      <c r="N27" s="158">
        <f>SUM(N20,N23:N26)</f>
        <v>1449544</v>
      </c>
      <c r="O27" s="20"/>
      <c r="P27" s="158">
        <f>SUM(P20,P23:P26)</f>
        <v>-2252</v>
      </c>
      <c r="Q27" s="20"/>
      <c r="R27" s="158">
        <f>SUM(R20,R23:R26)</f>
        <v>64439</v>
      </c>
      <c r="S27" s="20"/>
      <c r="T27" s="158">
        <f>SUM(T20,T23:T26)</f>
        <v>-66485</v>
      </c>
      <c r="U27" s="20"/>
      <c r="V27" s="158">
        <f>SUM(V20,V23:V26)</f>
        <v>-2046</v>
      </c>
      <c r="W27" s="20"/>
      <c r="X27" s="158">
        <f>SUM(X20,X23:X26)</f>
        <v>4337673</v>
      </c>
      <c r="Y27" s="10"/>
      <c r="Z27" s="157"/>
    </row>
    <row r="28" spans="1:26" ht="19.5" customHeight="1" thickTop="1">
      <c r="A28" s="130"/>
      <c r="B28" s="2"/>
      <c r="C28" s="2"/>
      <c r="D28" s="2"/>
      <c r="E28" s="2"/>
      <c r="F28" s="20"/>
      <c r="G28" s="20"/>
      <c r="H28" s="20"/>
      <c r="I28" s="20"/>
      <c r="J28" s="20">
        <f>J20-BS!N92</f>
        <v>0</v>
      </c>
      <c r="K28" s="20">
        <f>K20-BS!K94</f>
        <v>0</v>
      </c>
      <c r="L28" s="20">
        <f>L20-BS!N93</f>
        <v>0</v>
      </c>
      <c r="M28" s="20"/>
      <c r="N28" s="20">
        <f>N20-BS!N94</f>
        <v>0</v>
      </c>
      <c r="O28" s="20"/>
      <c r="P28" s="20">
        <f>P20-BS!N95</f>
        <v>0</v>
      </c>
      <c r="Q28" s="20"/>
      <c r="R28" s="20"/>
      <c r="S28" s="20"/>
      <c r="T28" s="20"/>
      <c r="U28" s="20"/>
      <c r="V28" s="20">
        <f>V20-BS!N96</f>
        <v>0</v>
      </c>
      <c r="W28" s="20"/>
      <c r="X28" s="20">
        <f>X20-BS!N97</f>
        <v>0</v>
      </c>
      <c r="Y28" s="10"/>
      <c r="Z28" s="157"/>
    </row>
    <row r="29" spans="1:26" s="155" customFormat="1" ht="18.75" customHeight="1">
      <c r="A29" s="144"/>
      <c r="B29" s="144"/>
      <c r="C29" s="144"/>
      <c r="D29" s="144"/>
      <c r="E29" s="144"/>
      <c r="F29" s="41">
        <f>SUM(F27-BS!L88)</f>
        <v>0</v>
      </c>
      <c r="G29" s="41"/>
      <c r="H29" s="41">
        <f>SUM(H27-BS!L89)</f>
        <v>0</v>
      </c>
      <c r="I29" s="41"/>
      <c r="J29" s="41">
        <f>SUM(J27-BS!L92)</f>
        <v>0</v>
      </c>
      <c r="K29" s="41"/>
      <c r="L29" s="159">
        <f>SUM(L27-BS!L93)</f>
        <v>0</v>
      </c>
      <c r="M29" s="41"/>
      <c r="N29" s="159">
        <f>SUM(N27-BS!L94)</f>
        <v>0</v>
      </c>
      <c r="O29" s="41"/>
      <c r="P29" s="159">
        <f>SUM(P27-BS!L95)</f>
        <v>0</v>
      </c>
      <c r="Q29" s="41"/>
      <c r="R29" s="41"/>
      <c r="S29" s="41"/>
      <c r="T29" s="41"/>
      <c r="U29" s="41"/>
      <c r="V29" s="41">
        <f>SUM(V27-BS!L96)</f>
        <v>0</v>
      </c>
      <c r="W29" s="41"/>
      <c r="X29" s="41">
        <f>SUM(X27-BS!L97)</f>
        <v>0</v>
      </c>
      <c r="Y29" s="33"/>
      <c r="Z29" s="160"/>
    </row>
    <row r="30" spans="1:26" ht="19.5" customHeight="1">
      <c r="A30" s="1" t="s">
        <v>222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2" spans="1:26" ht="19.5" customHeight="1">
      <c r="L32" s="148"/>
      <c r="N32" s="148"/>
      <c r="P32" s="148"/>
    </row>
    <row r="34" spans="3:4" ht="19.5" customHeight="1">
      <c r="C34" s="161"/>
      <c r="D34" s="161"/>
    </row>
    <row r="35" spans="3:4" ht="19.5" customHeight="1">
      <c r="C35" s="161"/>
      <c r="D35" s="161"/>
    </row>
    <row r="36" spans="3:4" ht="19.5" customHeight="1">
      <c r="C36" s="161"/>
      <c r="D36" s="161"/>
    </row>
    <row r="37" spans="3:4" ht="19.5" customHeight="1">
      <c r="C37" s="161"/>
      <c r="D37" s="161"/>
    </row>
    <row r="38" spans="3:4" ht="19.5" customHeight="1">
      <c r="C38" s="161"/>
      <c r="D38" s="161"/>
    </row>
    <row r="39" spans="3:4" ht="19.5" customHeight="1">
      <c r="C39" s="161"/>
      <c r="D39" s="161"/>
    </row>
    <row r="40" spans="3:4" ht="19.5" customHeight="1">
      <c r="C40" s="161"/>
      <c r="D40" s="161"/>
    </row>
    <row r="41" spans="3:4" ht="19.5" customHeight="1">
      <c r="C41" s="161"/>
      <c r="D41" s="161"/>
    </row>
    <row r="42" spans="3:4" ht="19.5" customHeight="1">
      <c r="C42" s="161"/>
      <c r="D42" s="161"/>
    </row>
  </sheetData>
  <mergeCells count="8">
    <mergeCell ref="J11:L11"/>
    <mergeCell ref="A2:Y2"/>
    <mergeCell ref="A3:X3"/>
    <mergeCell ref="A4:X4"/>
    <mergeCell ref="F6:X6"/>
    <mergeCell ref="R7:V7"/>
    <mergeCell ref="R8:T8"/>
    <mergeCell ref="J10:N10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3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2"/>
  <sheetViews>
    <sheetView showGridLines="0" tabSelected="1" view="pageBreakPreview" topLeftCell="A4" zoomScaleNormal="100" zoomScaleSheetLayoutView="100" workbookViewId="0">
      <selection activeCell="B20" sqref="B20"/>
    </sheetView>
  </sheetViews>
  <sheetFormatPr defaultColWidth="10.5703125" defaultRowHeight="23.25" customHeight="1"/>
  <cols>
    <col min="1" max="3" width="2.42578125" style="1" customWidth="1"/>
    <col min="4" max="4" width="37.5703125" style="1" customWidth="1"/>
    <col min="5" max="5" width="5" style="1" customWidth="1"/>
    <col min="6" max="6" width="5.5703125" style="1" customWidth="1"/>
    <col min="7" max="7" width="1.42578125" style="1" customWidth="1"/>
    <col min="8" max="8" width="13.5703125" style="1" customWidth="1"/>
    <col min="9" max="9" width="1.42578125" style="1" customWidth="1"/>
    <col min="10" max="10" width="13.5703125" style="2" customWidth="1"/>
    <col min="11" max="11" width="1.42578125" style="2" customWidth="1"/>
    <col min="12" max="12" width="13.5703125" style="2" customWidth="1"/>
    <col min="13" max="13" width="1.42578125" style="1" customWidth="1"/>
    <col min="14" max="14" width="13.5703125" style="2" customWidth="1"/>
    <col min="15" max="15" width="0.5703125" style="1" customWidth="1"/>
    <col min="16" max="16" width="36.5703125" style="1" customWidth="1"/>
    <col min="17" max="17" width="28.140625" style="162" customWidth="1"/>
    <col min="18" max="18" width="10.5703125" style="1"/>
    <col min="19" max="19" width="32" style="162" customWidth="1"/>
    <col min="20" max="16384" width="10.5703125" style="1"/>
  </cols>
  <sheetData>
    <row r="1" spans="1:19" ht="20.85" customHeight="1">
      <c r="N1" s="3" t="s">
        <v>73</v>
      </c>
    </row>
    <row r="2" spans="1:19" ht="20.8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9" ht="20.85" customHeight="1">
      <c r="A3" s="129" t="s">
        <v>138</v>
      </c>
      <c r="B3" s="143"/>
      <c r="C3" s="27"/>
      <c r="D3" s="27"/>
      <c r="E3" s="27"/>
      <c r="F3" s="27"/>
      <c r="G3" s="27"/>
      <c r="H3" s="27"/>
      <c r="I3" s="27"/>
      <c r="J3" s="163"/>
      <c r="K3" s="163"/>
      <c r="L3" s="163"/>
    </row>
    <row r="4" spans="1:19" ht="20.25" customHeight="1">
      <c r="A4" s="4" t="s">
        <v>208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9" ht="20.85" customHeight="1">
      <c r="B5" s="164"/>
      <c r="C5" s="7"/>
      <c r="D5" s="7"/>
      <c r="E5" s="7"/>
      <c r="J5" s="7"/>
      <c r="K5" s="7"/>
      <c r="L5" s="7"/>
      <c r="M5" s="7"/>
      <c r="N5" s="3" t="s">
        <v>2</v>
      </c>
    </row>
    <row r="6" spans="1:19" ht="20.85" customHeight="1">
      <c r="G6" s="6"/>
      <c r="H6" s="173" t="s">
        <v>3</v>
      </c>
      <c r="I6" s="173"/>
      <c r="J6" s="173"/>
      <c r="K6" s="7"/>
      <c r="L6" s="173" t="s">
        <v>4</v>
      </c>
      <c r="M6" s="173"/>
      <c r="N6" s="173"/>
    </row>
    <row r="7" spans="1:19" ht="20.85" customHeight="1">
      <c r="G7" s="6"/>
      <c r="H7" s="103" t="s">
        <v>75</v>
      </c>
      <c r="I7" s="6"/>
      <c r="J7" s="103" t="s">
        <v>76</v>
      </c>
      <c r="K7" s="6"/>
      <c r="L7" s="103" t="s">
        <v>75</v>
      </c>
      <c r="M7" s="6"/>
      <c r="N7" s="103" t="s">
        <v>76</v>
      </c>
    </row>
    <row r="8" spans="1:19" ht="20.85" customHeight="1">
      <c r="A8" s="130" t="s">
        <v>139</v>
      </c>
      <c r="B8" s="164"/>
      <c r="C8" s="2"/>
      <c r="D8" s="2"/>
      <c r="E8" s="2"/>
      <c r="H8" s="10"/>
      <c r="I8" s="10"/>
      <c r="J8" s="10"/>
      <c r="K8" s="10"/>
      <c r="L8" s="10"/>
      <c r="M8" s="10"/>
      <c r="N8" s="10"/>
      <c r="O8" s="10"/>
    </row>
    <row r="9" spans="1:19" ht="20.85" customHeight="1">
      <c r="A9" s="2" t="s">
        <v>140</v>
      </c>
      <c r="B9" s="164"/>
      <c r="C9" s="2"/>
      <c r="D9" s="14"/>
      <c r="H9" s="13">
        <f>SUM(PL!H96)</f>
        <v>1424887</v>
      </c>
      <c r="I9" s="11"/>
      <c r="J9" s="13">
        <f>SUM(PL!J96)</f>
        <v>1099396</v>
      </c>
      <c r="K9" s="11"/>
      <c r="L9" s="13">
        <f>SUM(PL!L96)</f>
        <v>1118541</v>
      </c>
      <c r="M9" s="11"/>
      <c r="N9" s="13">
        <f>SUM(PL!N96)</f>
        <v>876625</v>
      </c>
      <c r="O9" s="10"/>
    </row>
    <row r="10" spans="1:19" ht="20.85" customHeight="1">
      <c r="A10" s="2" t="s">
        <v>141</v>
      </c>
      <c r="B10" s="164"/>
      <c r="C10" s="2"/>
      <c r="D10" s="14"/>
      <c r="H10" s="13"/>
      <c r="I10" s="11"/>
      <c r="J10" s="13"/>
      <c r="K10" s="11"/>
      <c r="L10" s="11"/>
      <c r="M10" s="11"/>
      <c r="N10" s="11"/>
      <c r="O10" s="10"/>
    </row>
    <row r="11" spans="1:19" ht="20.85" customHeight="1">
      <c r="B11" s="2" t="s">
        <v>142</v>
      </c>
      <c r="C11" s="2"/>
      <c r="D11" s="14"/>
      <c r="H11" s="13"/>
      <c r="I11" s="11"/>
      <c r="J11" s="13"/>
      <c r="K11" s="11"/>
      <c r="L11" s="11"/>
      <c r="M11" s="11"/>
      <c r="N11" s="11"/>
      <c r="O11" s="10"/>
    </row>
    <row r="12" spans="1:19" ht="20.85" customHeight="1">
      <c r="B12" s="2" t="s">
        <v>143</v>
      </c>
      <c r="C12" s="2"/>
      <c r="D12" s="14"/>
      <c r="E12" s="14"/>
      <c r="H12" s="165">
        <v>579173</v>
      </c>
      <c r="I12" s="165"/>
      <c r="J12" s="165">
        <v>558205</v>
      </c>
      <c r="K12" s="165"/>
      <c r="L12" s="165">
        <v>390737</v>
      </c>
      <c r="M12" s="165"/>
      <c r="N12" s="165">
        <v>388039</v>
      </c>
      <c r="O12" s="10"/>
    </row>
    <row r="13" spans="1:19">
      <c r="B13" s="2" t="s">
        <v>220</v>
      </c>
      <c r="C13" s="2"/>
      <c r="D13" s="14"/>
      <c r="E13" s="14"/>
      <c r="H13" s="13">
        <v>-16817</v>
      </c>
      <c r="I13" s="20"/>
      <c r="J13" s="13">
        <v>-1091</v>
      </c>
      <c r="K13" s="20"/>
      <c r="L13" s="13">
        <v>-16014</v>
      </c>
      <c r="M13" s="20"/>
      <c r="N13" s="13">
        <v>-1091</v>
      </c>
      <c r="O13" s="10"/>
      <c r="P13" s="166"/>
    </row>
    <row r="14" spans="1:19" ht="20.85" customHeight="1">
      <c r="B14" s="2" t="s">
        <v>144</v>
      </c>
      <c r="C14" s="2"/>
      <c r="D14" s="14"/>
      <c r="E14" s="14"/>
      <c r="J14" s="1"/>
      <c r="K14" s="1"/>
      <c r="L14" s="1"/>
      <c r="N14" s="1"/>
      <c r="O14" s="10"/>
    </row>
    <row r="15" spans="1:19" ht="20.85" customHeight="1">
      <c r="B15" s="2"/>
      <c r="C15" s="2" t="s">
        <v>145</v>
      </c>
      <c r="D15" s="14"/>
      <c r="E15" s="14"/>
      <c r="H15" s="13">
        <v>0</v>
      </c>
      <c r="I15" s="20"/>
      <c r="J15" s="13">
        <v>43548</v>
      </c>
      <c r="K15" s="20"/>
      <c r="L15" s="13">
        <v>0</v>
      </c>
      <c r="M15" s="20"/>
      <c r="N15" s="13">
        <v>18915</v>
      </c>
      <c r="O15" s="10"/>
    </row>
    <row r="16" spans="1:19" ht="20.85" customHeight="1">
      <c r="B16" s="2" t="s">
        <v>146</v>
      </c>
      <c r="C16" s="2"/>
      <c r="D16" s="14"/>
      <c r="E16" s="14"/>
      <c r="H16" s="13">
        <v>6172</v>
      </c>
      <c r="I16" s="20"/>
      <c r="J16" s="13">
        <v>1407</v>
      </c>
      <c r="K16" s="20"/>
      <c r="L16" s="13">
        <v>6172</v>
      </c>
      <c r="M16" s="51"/>
      <c r="N16" s="13">
        <v>1407</v>
      </c>
      <c r="O16" s="10"/>
      <c r="Q16" s="167"/>
      <c r="S16" s="167"/>
    </row>
    <row r="17" spans="1:19" ht="20.85" customHeight="1">
      <c r="B17" s="2" t="s">
        <v>147</v>
      </c>
      <c r="C17" s="2"/>
      <c r="D17" s="14"/>
      <c r="E17" s="14"/>
      <c r="H17" s="13">
        <v>-19670</v>
      </c>
      <c r="I17" s="20"/>
      <c r="J17" s="13">
        <v>-25097</v>
      </c>
      <c r="K17" s="20"/>
      <c r="L17" s="13">
        <v>-19670</v>
      </c>
      <c r="M17" s="51"/>
      <c r="N17" s="13">
        <v>-25097</v>
      </c>
      <c r="O17" s="10"/>
    </row>
    <row r="18" spans="1:19" ht="20.85" customHeight="1">
      <c r="B18" s="2" t="s">
        <v>94</v>
      </c>
      <c r="C18" s="2"/>
      <c r="D18" s="14"/>
      <c r="E18" s="14"/>
      <c r="H18" s="13">
        <v>-621</v>
      </c>
      <c r="I18" s="20"/>
      <c r="J18" s="13">
        <v>-1155</v>
      </c>
      <c r="K18" s="20"/>
      <c r="L18" s="51">
        <v>0</v>
      </c>
      <c r="M18" s="51"/>
      <c r="N18" s="51">
        <v>0</v>
      </c>
      <c r="O18" s="10"/>
    </row>
    <row r="19" spans="1:19" ht="20.85" customHeight="1">
      <c r="B19" s="2" t="s">
        <v>232</v>
      </c>
      <c r="C19" s="2"/>
      <c r="D19" s="14"/>
      <c r="E19" s="14"/>
      <c r="H19" s="13">
        <v>361</v>
      </c>
      <c r="I19" s="13"/>
      <c r="J19" s="13">
        <v>865</v>
      </c>
      <c r="K19" s="13"/>
      <c r="L19" s="13">
        <v>139</v>
      </c>
      <c r="M19" s="13"/>
      <c r="N19" s="13">
        <v>709</v>
      </c>
      <c r="O19" s="10"/>
    </row>
    <row r="20" spans="1:19" ht="20.85" customHeight="1">
      <c r="B20" s="2" t="s">
        <v>148</v>
      </c>
      <c r="C20" s="2"/>
      <c r="D20" s="14"/>
      <c r="E20" s="14"/>
      <c r="H20" s="13">
        <v>4823</v>
      </c>
      <c r="I20" s="10"/>
      <c r="J20" s="11">
        <v>4762</v>
      </c>
      <c r="K20" s="10"/>
      <c r="L20" s="51">
        <v>4280</v>
      </c>
      <c r="M20" s="52"/>
      <c r="N20" s="52">
        <v>4236</v>
      </c>
      <c r="O20" s="10"/>
    </row>
    <row r="21" spans="1:19" ht="20.85" customHeight="1">
      <c r="B21" s="2" t="s">
        <v>149</v>
      </c>
      <c r="C21" s="2"/>
      <c r="D21" s="14"/>
      <c r="E21" s="14"/>
      <c r="H21" s="11"/>
      <c r="I21" s="10"/>
      <c r="J21" s="11"/>
      <c r="K21" s="10"/>
      <c r="L21" s="52"/>
      <c r="M21" s="52"/>
      <c r="N21" s="52"/>
      <c r="O21" s="10"/>
    </row>
    <row r="22" spans="1:19" ht="20.85" customHeight="1">
      <c r="B22" s="2"/>
      <c r="C22" s="2" t="s">
        <v>150</v>
      </c>
      <c r="D22" s="14"/>
      <c r="E22" s="14"/>
      <c r="H22" s="13">
        <v>-50883</v>
      </c>
      <c r="I22" s="10"/>
      <c r="J22" s="11">
        <v>-25730</v>
      </c>
      <c r="K22" s="10"/>
      <c r="L22" s="51">
        <v>-50883</v>
      </c>
      <c r="M22" s="52"/>
      <c r="N22" s="52">
        <v>-25730</v>
      </c>
      <c r="O22" s="10"/>
    </row>
    <row r="23" spans="1:19" ht="20.85" customHeight="1">
      <c r="B23" s="2" t="s">
        <v>151</v>
      </c>
      <c r="C23" s="2"/>
      <c r="D23" s="14"/>
      <c r="E23" s="14"/>
      <c r="H23" s="13">
        <v>-781</v>
      </c>
      <c r="I23" s="10"/>
      <c r="J23" s="13">
        <v>-1281</v>
      </c>
      <c r="K23" s="10"/>
      <c r="L23" s="25">
        <v>-781</v>
      </c>
      <c r="M23" s="52"/>
      <c r="N23" s="25">
        <v>-1281</v>
      </c>
      <c r="O23" s="10"/>
    </row>
    <row r="24" spans="1:19" ht="20.85" customHeight="1">
      <c r="B24" s="2" t="s">
        <v>213</v>
      </c>
      <c r="C24" s="2"/>
      <c r="D24" s="14"/>
      <c r="E24" s="14"/>
      <c r="H24" s="13">
        <v>138</v>
      </c>
      <c r="I24" s="10"/>
      <c r="J24" s="13">
        <v>-110</v>
      </c>
      <c r="K24" s="10"/>
      <c r="L24" s="13">
        <v>138</v>
      </c>
      <c r="M24" s="52"/>
      <c r="N24" s="13">
        <v>-110</v>
      </c>
      <c r="O24" s="10"/>
    </row>
    <row r="25" spans="1:19">
      <c r="B25" s="2" t="s">
        <v>152</v>
      </c>
      <c r="C25" s="2"/>
      <c r="D25" s="14"/>
      <c r="H25" s="13">
        <v>-29746</v>
      </c>
      <c r="I25" s="10"/>
      <c r="J25" s="11">
        <v>-27574</v>
      </c>
      <c r="K25" s="10"/>
      <c r="L25" s="13">
        <v>-134746</v>
      </c>
      <c r="M25" s="10"/>
      <c r="N25" s="11">
        <v>-187574</v>
      </c>
      <c r="O25" s="10"/>
      <c r="S25" s="168"/>
    </row>
    <row r="26" spans="1:19" ht="20.85" customHeight="1">
      <c r="B26" s="2" t="s">
        <v>95</v>
      </c>
      <c r="C26" s="2"/>
      <c r="D26" s="14"/>
      <c r="H26" s="13">
        <v>-42965</v>
      </c>
      <c r="I26" s="10"/>
      <c r="J26" s="11">
        <v>-34186</v>
      </c>
      <c r="K26" s="10"/>
      <c r="L26" s="13">
        <v>-42960</v>
      </c>
      <c r="M26" s="10"/>
      <c r="N26" s="11">
        <v>-34463</v>
      </c>
      <c r="O26" s="10"/>
    </row>
    <row r="27" spans="1:19" ht="20.85" customHeight="1">
      <c r="B27" s="2" t="s">
        <v>96</v>
      </c>
      <c r="C27" s="2"/>
      <c r="D27" s="14"/>
      <c r="H27" s="18">
        <v>317289</v>
      </c>
      <c r="I27" s="10"/>
      <c r="J27" s="53">
        <v>293711</v>
      </c>
      <c r="K27" s="10"/>
      <c r="L27" s="18">
        <v>166604</v>
      </c>
      <c r="M27" s="10"/>
      <c r="N27" s="53">
        <v>134710</v>
      </c>
      <c r="O27" s="10"/>
    </row>
    <row r="28" spans="1:19" ht="20.85" customHeight="1">
      <c r="A28" s="130" t="s">
        <v>153</v>
      </c>
      <c r="B28" s="164"/>
      <c r="C28" s="2"/>
      <c r="H28" s="10"/>
      <c r="I28" s="10"/>
      <c r="J28" s="10"/>
      <c r="K28" s="10"/>
      <c r="L28" s="10"/>
      <c r="M28" s="10"/>
      <c r="N28" s="10"/>
      <c r="O28" s="10"/>
    </row>
    <row r="29" spans="1:19" ht="20.85" customHeight="1">
      <c r="B29" s="130" t="s">
        <v>154</v>
      </c>
      <c r="C29" s="2"/>
      <c r="D29" s="14"/>
      <c r="E29" s="14"/>
      <c r="H29" s="13">
        <f>SUM(H9:H27)</f>
        <v>2171360</v>
      </c>
      <c r="I29" s="10"/>
      <c r="J29" s="13">
        <f>SUM(J9:J27)</f>
        <v>1885670</v>
      </c>
      <c r="K29" s="11"/>
      <c r="L29" s="13">
        <f>SUM(L9:L27)</f>
        <v>1421557</v>
      </c>
      <c r="M29" s="10"/>
      <c r="N29" s="13">
        <f>SUM(N9:N27)</f>
        <v>1149295</v>
      </c>
      <c r="O29" s="10"/>
    </row>
    <row r="30" spans="1:19" ht="20.85" customHeight="1">
      <c r="A30" s="130" t="s">
        <v>155</v>
      </c>
      <c r="B30" s="164"/>
      <c r="C30" s="2"/>
      <c r="D30" s="14"/>
      <c r="E30" s="14"/>
      <c r="H30" s="10"/>
      <c r="I30" s="10"/>
      <c r="J30" s="10"/>
      <c r="K30" s="10"/>
      <c r="L30" s="10"/>
      <c r="M30" s="10"/>
      <c r="N30" s="10"/>
      <c r="O30" s="10"/>
    </row>
    <row r="31" spans="1:19" ht="20.85" customHeight="1">
      <c r="A31" s="2" t="s">
        <v>156</v>
      </c>
      <c r="B31" s="164"/>
      <c r="C31" s="2"/>
      <c r="D31" s="14"/>
      <c r="E31" s="14"/>
      <c r="H31" s="13">
        <v>204591</v>
      </c>
      <c r="I31" s="10"/>
      <c r="J31" s="11">
        <v>37931</v>
      </c>
      <c r="K31" s="10"/>
      <c r="L31" s="13">
        <v>173476</v>
      </c>
      <c r="M31" s="10"/>
      <c r="N31" s="11">
        <v>-92203</v>
      </c>
      <c r="O31" s="10"/>
    </row>
    <row r="32" spans="1:19" ht="20.85" customHeight="1">
      <c r="A32" s="2" t="s">
        <v>157</v>
      </c>
      <c r="B32" s="164"/>
      <c r="C32" s="2"/>
      <c r="D32" s="14"/>
      <c r="E32" s="14"/>
      <c r="H32" s="20">
        <v>-57828</v>
      </c>
      <c r="I32" s="10"/>
      <c r="J32" s="10">
        <v>-123684</v>
      </c>
      <c r="K32" s="10"/>
      <c r="L32" s="20">
        <v>-57828</v>
      </c>
      <c r="M32" s="10"/>
      <c r="N32" s="10">
        <v>-123684</v>
      </c>
      <c r="O32" s="10"/>
    </row>
    <row r="33" spans="1:17" ht="20.85" customHeight="1">
      <c r="A33" s="2" t="s">
        <v>18</v>
      </c>
      <c r="B33" s="164"/>
      <c r="C33" s="2"/>
      <c r="D33" s="14"/>
      <c r="E33" s="14"/>
      <c r="H33" s="13">
        <v>-401691</v>
      </c>
      <c r="I33" s="10"/>
      <c r="J33" s="11">
        <v>-591380</v>
      </c>
      <c r="K33" s="10"/>
      <c r="L33" s="13">
        <v>-351881</v>
      </c>
      <c r="M33" s="10"/>
      <c r="N33" s="11">
        <v>-568737</v>
      </c>
      <c r="O33" s="10"/>
    </row>
    <row r="34" spans="1:17" ht="20.85" customHeight="1">
      <c r="A34" s="2" t="s">
        <v>158</v>
      </c>
      <c r="B34" s="164"/>
      <c r="C34" s="2"/>
      <c r="D34" s="14"/>
      <c r="E34" s="14"/>
      <c r="H34" s="13">
        <v>48569</v>
      </c>
      <c r="I34" s="10"/>
      <c r="J34" s="13">
        <v>0</v>
      </c>
      <c r="K34" s="10"/>
      <c r="L34" s="13">
        <v>0</v>
      </c>
      <c r="M34" s="10"/>
      <c r="N34" s="13">
        <v>0</v>
      </c>
      <c r="O34" s="10"/>
      <c r="Q34" s="169"/>
    </row>
    <row r="35" spans="1:17" ht="20.85" customHeight="1">
      <c r="A35" s="2" t="s">
        <v>22</v>
      </c>
      <c r="B35" s="164"/>
      <c r="C35" s="2"/>
      <c r="D35" s="14"/>
      <c r="E35" s="14"/>
      <c r="H35" s="13">
        <v>94580</v>
      </c>
      <c r="I35" s="10"/>
      <c r="J35" s="11">
        <v>-59009</v>
      </c>
      <c r="K35" s="10"/>
      <c r="L35" s="13">
        <v>89843</v>
      </c>
      <c r="M35" s="10"/>
      <c r="N35" s="11">
        <v>-60486</v>
      </c>
      <c r="O35" s="10"/>
    </row>
    <row r="36" spans="1:17" ht="20.85" customHeight="1">
      <c r="A36" s="2" t="s">
        <v>34</v>
      </c>
      <c r="B36" s="164"/>
      <c r="C36" s="2"/>
      <c r="D36" s="14"/>
      <c r="E36" s="14"/>
      <c r="H36" s="13">
        <v>7733</v>
      </c>
      <c r="I36" s="10"/>
      <c r="J36" s="13">
        <v>66313</v>
      </c>
      <c r="K36" s="10"/>
      <c r="L36" s="13">
        <v>13126</v>
      </c>
      <c r="M36" s="10"/>
      <c r="N36" s="13">
        <v>66297</v>
      </c>
      <c r="O36" s="10"/>
    </row>
    <row r="37" spans="1:17" ht="20.85" customHeight="1">
      <c r="A37" s="130" t="s">
        <v>159</v>
      </c>
      <c r="B37" s="164"/>
      <c r="C37" s="2"/>
      <c r="D37" s="14"/>
      <c r="E37" s="14"/>
      <c r="H37" s="11"/>
      <c r="I37" s="10"/>
      <c r="J37" s="11"/>
      <c r="K37" s="10"/>
      <c r="L37" s="11"/>
      <c r="M37" s="10"/>
      <c r="N37" s="11"/>
      <c r="O37" s="10"/>
    </row>
    <row r="38" spans="1:17" ht="20.85" customHeight="1">
      <c r="A38" s="2" t="s">
        <v>43</v>
      </c>
      <c r="B38" s="164"/>
      <c r="C38" s="2"/>
      <c r="D38" s="14"/>
      <c r="E38" s="14"/>
      <c r="H38" s="13">
        <v>-815703</v>
      </c>
      <c r="I38" s="10"/>
      <c r="J38" s="11">
        <v>-291674</v>
      </c>
      <c r="K38" s="10"/>
      <c r="L38" s="51">
        <v>-777888</v>
      </c>
      <c r="M38" s="52"/>
      <c r="N38" s="52">
        <v>-63311</v>
      </c>
      <c r="O38" s="10"/>
    </row>
    <row r="39" spans="1:17" ht="20.85" customHeight="1">
      <c r="A39" s="2" t="s">
        <v>44</v>
      </c>
      <c r="B39" s="164"/>
      <c r="C39" s="2"/>
      <c r="D39" s="14"/>
      <c r="E39" s="14"/>
      <c r="H39" s="13">
        <v>-255953</v>
      </c>
      <c r="I39" s="10"/>
      <c r="J39" s="11">
        <v>-481995</v>
      </c>
      <c r="K39" s="10"/>
      <c r="L39" s="51">
        <v>-256350</v>
      </c>
      <c r="M39" s="52"/>
      <c r="N39" s="52">
        <v>-420885</v>
      </c>
      <c r="O39" s="10"/>
    </row>
    <row r="40" spans="1:17" ht="20.85" customHeight="1">
      <c r="A40" s="2" t="s">
        <v>160</v>
      </c>
      <c r="B40" s="164"/>
      <c r="C40" s="2"/>
      <c r="D40" s="14"/>
      <c r="E40" s="14"/>
      <c r="H40" s="13">
        <v>-6863</v>
      </c>
      <c r="I40" s="13"/>
      <c r="J40" s="13">
        <v>50950</v>
      </c>
      <c r="K40" s="13"/>
      <c r="L40" s="13">
        <v>-13158</v>
      </c>
      <c r="M40" s="13"/>
      <c r="N40" s="13">
        <v>36120</v>
      </c>
      <c r="O40" s="10"/>
    </row>
    <row r="41" spans="1:17" ht="20.85" customHeight="1">
      <c r="A41" s="2" t="s">
        <v>229</v>
      </c>
      <c r="B41" s="164"/>
      <c r="C41" s="2"/>
      <c r="D41" s="14"/>
      <c r="E41" s="14"/>
      <c r="H41" s="126">
        <f>SUM(H29:H40)</f>
        <v>988795</v>
      </c>
      <c r="I41" s="10"/>
      <c r="J41" s="126">
        <f>SUM(J29:J40)</f>
        <v>493122</v>
      </c>
      <c r="K41" s="10"/>
      <c r="L41" s="126">
        <f>SUM(L29:L40)</f>
        <v>240897</v>
      </c>
      <c r="M41" s="10"/>
      <c r="N41" s="126">
        <f>SUM(N29:N40)</f>
        <v>-77594</v>
      </c>
      <c r="O41" s="10"/>
    </row>
    <row r="42" spans="1:17">
      <c r="B42" s="2" t="s">
        <v>161</v>
      </c>
      <c r="C42" s="2"/>
      <c r="D42" s="14"/>
      <c r="E42" s="14"/>
      <c r="H42" s="13">
        <v>-224745</v>
      </c>
      <c r="I42" s="10"/>
      <c r="J42" s="13">
        <v>-10485</v>
      </c>
      <c r="K42" s="10"/>
      <c r="L42" s="13">
        <v>-200409</v>
      </c>
      <c r="M42" s="10"/>
      <c r="N42" s="13">
        <v>-577</v>
      </c>
      <c r="O42" s="10"/>
      <c r="Q42" s="170"/>
    </row>
    <row r="43" spans="1:17" ht="20.85" customHeight="1">
      <c r="B43" s="2" t="s">
        <v>162</v>
      </c>
      <c r="C43" s="2"/>
      <c r="D43" s="14"/>
      <c r="E43" s="14"/>
      <c r="H43" s="18">
        <v>-2832</v>
      </c>
      <c r="I43" s="10"/>
      <c r="J43" s="18">
        <v>-4122</v>
      </c>
      <c r="K43" s="10"/>
      <c r="L43" s="18">
        <v>-2476</v>
      </c>
      <c r="M43" s="10"/>
      <c r="N43" s="18">
        <v>-3718</v>
      </c>
      <c r="O43" s="10"/>
      <c r="Q43" s="167"/>
    </row>
    <row r="44" spans="1:17" ht="20.85" customHeight="1">
      <c r="A44" s="130" t="s">
        <v>212</v>
      </c>
      <c r="B44" s="164"/>
      <c r="C44" s="2"/>
      <c r="D44" s="14"/>
      <c r="E44" s="14"/>
      <c r="H44" s="50">
        <f>SUM(H41:H43)</f>
        <v>761218</v>
      </c>
      <c r="I44" s="10"/>
      <c r="J44" s="50">
        <f>SUM(J41:J43)</f>
        <v>478515</v>
      </c>
      <c r="K44" s="10"/>
      <c r="L44" s="50">
        <f>SUM(L41:L43)</f>
        <v>38012</v>
      </c>
      <c r="M44" s="10"/>
      <c r="N44" s="50">
        <f>SUM(N41:N43)</f>
        <v>-81889</v>
      </c>
      <c r="O44" s="10"/>
    </row>
    <row r="45" spans="1:17" ht="20.85" customHeight="1">
      <c r="A45" s="2"/>
      <c r="B45" s="164"/>
      <c r="C45" s="7"/>
      <c r="D45" s="2"/>
      <c r="E45" s="2"/>
      <c r="H45" s="10"/>
      <c r="I45" s="10"/>
      <c r="J45" s="10"/>
      <c r="K45" s="10"/>
      <c r="L45" s="10"/>
      <c r="M45" s="10"/>
      <c r="N45" s="10"/>
      <c r="O45" s="10"/>
    </row>
    <row r="46" spans="1:17" ht="20.85" customHeight="1">
      <c r="A46" s="1" t="s">
        <v>37</v>
      </c>
      <c r="B46" s="164"/>
      <c r="C46" s="7"/>
      <c r="D46" s="2"/>
      <c r="E46" s="2"/>
      <c r="J46" s="1"/>
      <c r="K46" s="1"/>
      <c r="L46" s="1"/>
      <c r="N46" s="1"/>
    </row>
    <row r="47" spans="1:17" ht="21" customHeight="1">
      <c r="N47" s="3" t="s">
        <v>73</v>
      </c>
    </row>
    <row r="48" spans="1:17" ht="21" customHeight="1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8" ht="21" customHeight="1">
      <c r="A49" s="129" t="s">
        <v>163</v>
      </c>
      <c r="B49" s="143"/>
      <c r="C49" s="27"/>
      <c r="D49" s="27"/>
      <c r="E49" s="27"/>
      <c r="J49" s="5"/>
      <c r="K49" s="5"/>
      <c r="L49" s="5"/>
      <c r="M49" s="5"/>
      <c r="N49" s="5"/>
    </row>
    <row r="50" spans="1:18" ht="21" customHeight="1">
      <c r="A50" s="4" t="s">
        <v>208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8" ht="21" customHeight="1">
      <c r="B51" s="164"/>
      <c r="C51" s="7"/>
      <c r="D51" s="7"/>
      <c r="E51" s="7"/>
      <c r="J51" s="7"/>
      <c r="K51" s="7"/>
      <c r="L51" s="7"/>
      <c r="M51" s="7"/>
      <c r="N51" s="3" t="s">
        <v>2</v>
      </c>
    </row>
    <row r="52" spans="1:18" ht="21" customHeight="1">
      <c r="G52" s="6"/>
      <c r="H52" s="173" t="s">
        <v>3</v>
      </c>
      <c r="I52" s="173"/>
      <c r="J52" s="173"/>
      <c r="K52" s="7"/>
      <c r="L52" s="173" t="s">
        <v>4</v>
      </c>
      <c r="M52" s="173"/>
      <c r="N52" s="173"/>
    </row>
    <row r="53" spans="1:18" ht="21" customHeight="1">
      <c r="G53" s="6"/>
      <c r="H53" s="103" t="s">
        <v>75</v>
      </c>
      <c r="I53" s="6"/>
      <c r="J53" s="103" t="s">
        <v>76</v>
      </c>
      <c r="K53" s="6"/>
      <c r="L53" s="103" t="s">
        <v>75</v>
      </c>
      <c r="M53" s="6"/>
      <c r="N53" s="103" t="s">
        <v>76</v>
      </c>
    </row>
    <row r="54" spans="1:18" ht="21" customHeight="1">
      <c r="A54" s="130" t="s">
        <v>164</v>
      </c>
      <c r="B54" s="164"/>
      <c r="C54" s="2"/>
      <c r="D54" s="14"/>
      <c r="E54" s="14"/>
      <c r="H54" s="10"/>
      <c r="I54" s="10"/>
      <c r="J54" s="10"/>
      <c r="K54" s="10"/>
      <c r="L54" s="10"/>
      <c r="M54" s="10"/>
      <c r="N54" s="10"/>
      <c r="O54" s="10"/>
    </row>
    <row r="55" spans="1:18" ht="21" customHeight="1">
      <c r="A55" s="2" t="s">
        <v>195</v>
      </c>
      <c r="B55" s="164"/>
      <c r="C55" s="2"/>
      <c r="D55" s="14"/>
      <c r="E55" s="14"/>
      <c r="H55" s="13">
        <v>0</v>
      </c>
      <c r="I55" s="13"/>
      <c r="J55" s="13">
        <v>0</v>
      </c>
      <c r="K55" s="13"/>
      <c r="L55" s="13">
        <v>3000</v>
      </c>
      <c r="M55" s="13"/>
      <c r="N55" s="13">
        <v>3000</v>
      </c>
      <c r="O55" s="10"/>
    </row>
    <row r="56" spans="1:18" ht="21" customHeight="1">
      <c r="A56" s="2" t="s">
        <v>165</v>
      </c>
      <c r="B56" s="164"/>
      <c r="C56" s="2"/>
      <c r="D56" s="14"/>
      <c r="E56" s="14"/>
      <c r="H56" s="13">
        <v>-2279</v>
      </c>
      <c r="I56" s="13"/>
      <c r="J56" s="13">
        <v>-21743</v>
      </c>
      <c r="K56" s="13"/>
      <c r="L56" s="13">
        <v>-2279</v>
      </c>
      <c r="M56" s="13"/>
      <c r="N56" s="13">
        <v>-21743</v>
      </c>
      <c r="O56" s="10"/>
    </row>
    <row r="57" spans="1:18" ht="21" customHeight="1">
      <c r="A57" s="2" t="s">
        <v>166</v>
      </c>
      <c r="B57" s="164"/>
      <c r="C57" s="2"/>
      <c r="D57" s="14"/>
      <c r="E57" s="14"/>
      <c r="H57" s="13">
        <v>-280724</v>
      </c>
      <c r="I57" s="13"/>
      <c r="J57" s="13">
        <v>-290332</v>
      </c>
      <c r="K57" s="13"/>
      <c r="L57" s="13">
        <v>-175515</v>
      </c>
      <c r="M57" s="13"/>
      <c r="N57" s="13">
        <v>-148071</v>
      </c>
      <c r="O57" s="10"/>
      <c r="Q57" s="171"/>
      <c r="R57" s="20"/>
    </row>
    <row r="58" spans="1:18" ht="21" customHeight="1">
      <c r="A58" s="2" t="s">
        <v>167</v>
      </c>
      <c r="B58" s="164"/>
      <c r="C58" s="2"/>
      <c r="D58" s="2"/>
      <c r="E58" s="2"/>
      <c r="H58" s="13">
        <v>34364</v>
      </c>
      <c r="I58" s="13"/>
      <c r="J58" s="13">
        <v>34736</v>
      </c>
      <c r="K58" s="13"/>
      <c r="L58" s="13">
        <v>34511</v>
      </c>
      <c r="M58" s="13"/>
      <c r="N58" s="13">
        <v>34736</v>
      </c>
      <c r="O58" s="10"/>
    </row>
    <row r="59" spans="1:18">
      <c r="A59" s="2" t="s">
        <v>168</v>
      </c>
      <c r="B59" s="164"/>
      <c r="C59" s="2"/>
      <c r="D59" s="14"/>
      <c r="E59" s="14"/>
      <c r="H59" s="13">
        <v>-2849</v>
      </c>
      <c r="I59" s="13"/>
      <c r="J59" s="13">
        <v>-314</v>
      </c>
      <c r="K59" s="13"/>
      <c r="L59" s="13">
        <v>0</v>
      </c>
      <c r="M59" s="13"/>
      <c r="N59" s="13">
        <v>-300</v>
      </c>
      <c r="O59" s="10"/>
      <c r="Q59" s="172"/>
    </row>
    <row r="60" spans="1:18" ht="21" customHeight="1">
      <c r="A60" s="2" t="s">
        <v>169</v>
      </c>
      <c r="B60" s="164"/>
      <c r="C60" s="2"/>
      <c r="D60" s="14"/>
      <c r="E60" s="14"/>
      <c r="H60" s="13">
        <v>-484</v>
      </c>
      <c r="I60" s="13"/>
      <c r="J60" s="13">
        <v>-4792</v>
      </c>
      <c r="K60" s="13"/>
      <c r="L60" s="13">
        <v>2590</v>
      </c>
      <c r="M60" s="13"/>
      <c r="N60" s="13">
        <v>-3039</v>
      </c>
      <c r="O60" s="10"/>
    </row>
    <row r="61" spans="1:18" ht="21" customHeight="1">
      <c r="A61" s="1" t="s">
        <v>170</v>
      </c>
      <c r="B61" s="164"/>
      <c r="C61" s="2"/>
      <c r="D61" s="14"/>
      <c r="E61" s="14"/>
      <c r="H61" s="13">
        <v>40443</v>
      </c>
      <c r="I61" s="13"/>
      <c r="J61" s="13">
        <v>35195</v>
      </c>
      <c r="K61" s="13"/>
      <c r="L61" s="13">
        <v>40901</v>
      </c>
      <c r="M61" s="13"/>
      <c r="N61" s="13">
        <v>35472</v>
      </c>
      <c r="O61" s="10"/>
    </row>
    <row r="62" spans="1:18" ht="21" customHeight="1">
      <c r="A62" s="2" t="s">
        <v>171</v>
      </c>
      <c r="B62" s="164"/>
      <c r="C62" s="2"/>
      <c r="D62" s="14"/>
      <c r="H62" s="18">
        <v>29746</v>
      </c>
      <c r="I62" s="10"/>
      <c r="J62" s="53">
        <v>27574</v>
      </c>
      <c r="K62" s="13"/>
      <c r="L62" s="18">
        <v>134746</v>
      </c>
      <c r="M62" s="13"/>
      <c r="N62" s="18">
        <v>187574</v>
      </c>
      <c r="O62" s="10"/>
    </row>
    <row r="63" spans="1:18" ht="21" customHeight="1">
      <c r="A63" s="130" t="s">
        <v>172</v>
      </c>
      <c r="B63" s="164"/>
      <c r="C63" s="2"/>
      <c r="D63" s="14"/>
      <c r="H63" s="18">
        <f>SUM(H55:H62)</f>
        <v>-181783</v>
      </c>
      <c r="I63" s="10"/>
      <c r="J63" s="18">
        <f>SUM(J55:J62)</f>
        <v>-219676</v>
      </c>
      <c r="K63" s="11"/>
      <c r="L63" s="18">
        <f>SUM(L55:L62)</f>
        <v>37954</v>
      </c>
      <c r="M63" s="11"/>
      <c r="N63" s="18">
        <f>SUM(N55:N62)</f>
        <v>87629</v>
      </c>
      <c r="O63" s="10"/>
    </row>
    <row r="64" spans="1:18" ht="21" customHeight="1">
      <c r="A64" s="130" t="s">
        <v>173</v>
      </c>
      <c r="B64" s="164"/>
      <c r="C64" s="2"/>
      <c r="D64" s="14"/>
      <c r="H64" s="10"/>
      <c r="I64" s="10"/>
      <c r="J64" s="10"/>
      <c r="K64" s="10"/>
      <c r="L64" s="10"/>
      <c r="M64" s="10"/>
      <c r="N64" s="10"/>
      <c r="O64" s="10"/>
    </row>
    <row r="65" spans="1:15" ht="21" customHeight="1">
      <c r="A65" s="2" t="s">
        <v>230</v>
      </c>
      <c r="B65" s="164"/>
      <c r="C65" s="2"/>
      <c r="D65" s="34"/>
      <c r="H65" s="20">
        <v>-230045</v>
      </c>
      <c r="I65" s="10"/>
      <c r="J65" s="10">
        <v>562112</v>
      </c>
      <c r="K65" s="10"/>
      <c r="L65" s="20">
        <v>-230045</v>
      </c>
      <c r="M65" s="10"/>
      <c r="N65" s="10">
        <v>562112</v>
      </c>
      <c r="O65" s="10"/>
    </row>
    <row r="66" spans="1:15" ht="21" customHeight="1">
      <c r="A66" s="2" t="s">
        <v>174</v>
      </c>
      <c r="B66" s="164"/>
      <c r="C66" s="2"/>
      <c r="D66" s="34"/>
      <c r="H66" s="20">
        <v>683506</v>
      </c>
      <c r="I66" s="10"/>
      <c r="J66" s="10">
        <v>184072</v>
      </c>
      <c r="K66" s="10"/>
      <c r="L66" s="20">
        <v>919006</v>
      </c>
      <c r="M66" s="10"/>
      <c r="N66" s="10">
        <v>173072</v>
      </c>
      <c r="O66" s="10"/>
    </row>
    <row r="67" spans="1:15" ht="21" customHeight="1">
      <c r="A67" s="137" t="s">
        <v>175</v>
      </c>
      <c r="B67" s="137"/>
      <c r="C67" s="137"/>
      <c r="D67" s="34"/>
      <c r="H67" s="10"/>
      <c r="I67" s="10"/>
      <c r="J67" s="10"/>
      <c r="K67" s="10"/>
      <c r="L67" s="10"/>
      <c r="M67" s="10"/>
      <c r="N67" s="10"/>
      <c r="O67" s="10"/>
    </row>
    <row r="68" spans="1:15" ht="21" customHeight="1">
      <c r="A68" s="137"/>
      <c r="B68" s="137" t="s">
        <v>176</v>
      </c>
      <c r="C68" s="137"/>
      <c r="D68" s="34"/>
      <c r="H68" s="20">
        <v>-72899</v>
      </c>
      <c r="I68" s="10"/>
      <c r="J68" s="10">
        <v>-67375</v>
      </c>
      <c r="K68" s="10"/>
      <c r="L68" s="13">
        <v>0</v>
      </c>
      <c r="M68" s="10"/>
      <c r="N68" s="13">
        <v>0</v>
      </c>
      <c r="O68" s="10"/>
    </row>
    <row r="69" spans="1:15" ht="21" customHeight="1">
      <c r="A69" s="2" t="s">
        <v>177</v>
      </c>
      <c r="B69" s="164"/>
      <c r="C69" s="2"/>
      <c r="D69" s="34"/>
      <c r="H69" s="13">
        <v>-82940</v>
      </c>
      <c r="I69" s="13"/>
      <c r="J69" s="13">
        <v>-96426</v>
      </c>
      <c r="K69" s="13"/>
      <c r="L69" s="13">
        <v>-80116</v>
      </c>
      <c r="M69" s="10"/>
      <c r="N69" s="13">
        <v>-94193</v>
      </c>
      <c r="O69" s="10"/>
    </row>
    <row r="70" spans="1:15" ht="21" customHeight="1">
      <c r="A70" s="2" t="s">
        <v>178</v>
      </c>
      <c r="B70" s="164"/>
      <c r="C70" s="2"/>
      <c r="D70" s="34"/>
      <c r="H70" s="13">
        <v>0</v>
      </c>
      <c r="I70" s="13"/>
      <c r="J70" s="13">
        <v>49833</v>
      </c>
      <c r="K70" s="13"/>
      <c r="L70" s="13">
        <v>0</v>
      </c>
      <c r="M70" s="10"/>
      <c r="N70" s="13">
        <v>49833</v>
      </c>
      <c r="O70" s="10"/>
    </row>
    <row r="71" spans="1:15" ht="21" customHeight="1">
      <c r="A71" s="2" t="s">
        <v>179</v>
      </c>
      <c r="B71" s="164"/>
      <c r="C71" s="2"/>
      <c r="D71" s="34"/>
      <c r="H71" s="13">
        <v>-351030</v>
      </c>
      <c r="I71" s="13"/>
      <c r="J71" s="13">
        <v>-330950</v>
      </c>
      <c r="K71" s="13"/>
      <c r="L71" s="13">
        <v>-316030</v>
      </c>
      <c r="M71" s="10"/>
      <c r="N71" s="13">
        <v>-295950</v>
      </c>
      <c r="O71" s="10"/>
    </row>
    <row r="72" spans="1:15" ht="21" customHeight="1">
      <c r="A72" s="2" t="s">
        <v>180</v>
      </c>
      <c r="B72" s="164"/>
      <c r="C72" s="2"/>
      <c r="D72" s="34"/>
      <c r="H72" s="13">
        <v>-305939</v>
      </c>
      <c r="I72" s="13"/>
      <c r="J72" s="13">
        <v>-279595</v>
      </c>
      <c r="K72" s="13"/>
      <c r="L72" s="13">
        <v>-155465</v>
      </c>
      <c r="M72" s="10"/>
      <c r="N72" s="13">
        <v>-120891</v>
      </c>
      <c r="O72" s="10"/>
    </row>
    <row r="73" spans="1:15" ht="21" customHeight="1">
      <c r="A73" s="2" t="s">
        <v>181</v>
      </c>
      <c r="B73" s="164"/>
      <c r="C73" s="2"/>
      <c r="D73" s="34"/>
      <c r="H73" s="13">
        <v>-329995</v>
      </c>
      <c r="I73" s="13"/>
      <c r="J73" s="13">
        <v>-299996</v>
      </c>
      <c r="K73" s="13"/>
      <c r="L73" s="13">
        <v>-329995</v>
      </c>
      <c r="M73" s="10"/>
      <c r="N73" s="13">
        <v>-299996</v>
      </c>
      <c r="O73" s="10"/>
    </row>
    <row r="74" spans="1:15" ht="21" customHeight="1">
      <c r="A74" s="2" t="s">
        <v>216</v>
      </c>
      <c r="B74" s="164"/>
      <c r="C74" s="2"/>
      <c r="D74" s="34"/>
      <c r="H74" s="13">
        <v>-2252</v>
      </c>
      <c r="I74" s="13"/>
      <c r="J74" s="13">
        <v>0</v>
      </c>
      <c r="K74" s="13"/>
      <c r="L74" s="13">
        <v>-2252</v>
      </c>
      <c r="M74" s="10"/>
      <c r="N74" s="13">
        <v>0</v>
      </c>
      <c r="O74" s="10"/>
    </row>
    <row r="75" spans="1:15" ht="21" customHeight="1">
      <c r="A75" s="130" t="s">
        <v>227</v>
      </c>
      <c r="B75" s="164"/>
      <c r="C75" s="2"/>
      <c r="D75" s="34"/>
      <c r="H75" s="50">
        <f>SUM(H65:H74)</f>
        <v>-691594</v>
      </c>
      <c r="I75" s="11"/>
      <c r="J75" s="50">
        <f>SUM(J65:J74)</f>
        <v>-278325</v>
      </c>
      <c r="K75" s="11"/>
      <c r="L75" s="50">
        <f>SUM(L65:L74)</f>
        <v>-194897</v>
      </c>
      <c r="M75" s="11"/>
      <c r="N75" s="50">
        <f>SUM(N65:N74)</f>
        <v>-26013</v>
      </c>
      <c r="O75" s="10"/>
    </row>
    <row r="76" spans="1:15" ht="21" customHeight="1">
      <c r="A76" s="130" t="s">
        <v>182</v>
      </c>
      <c r="B76" s="164"/>
      <c r="C76" s="2"/>
      <c r="D76" s="34"/>
      <c r="H76" s="13">
        <f>SUM(H44+H63+H75)</f>
        <v>-112159</v>
      </c>
      <c r="I76" s="10"/>
      <c r="J76" s="13">
        <f>SUM(J44+J63+J75)</f>
        <v>-19486</v>
      </c>
      <c r="K76" s="11"/>
      <c r="L76" s="13">
        <f>SUM(L44+L63+L75)</f>
        <v>-118931</v>
      </c>
      <c r="M76" s="10"/>
      <c r="N76" s="13">
        <f>SUM(N44+N63+N75)</f>
        <v>-20273</v>
      </c>
      <c r="O76" s="10"/>
    </row>
    <row r="77" spans="1:15" ht="21" customHeight="1">
      <c r="A77" s="2" t="s">
        <v>183</v>
      </c>
      <c r="B77" s="164"/>
      <c r="C77" s="2"/>
      <c r="D77" s="34"/>
      <c r="H77" s="13">
        <f>BS!J11</f>
        <v>189548</v>
      </c>
      <c r="I77" s="10"/>
      <c r="J77" s="13">
        <v>82786</v>
      </c>
      <c r="K77" s="13"/>
      <c r="L77" s="13">
        <f>BS!N11</f>
        <v>165902</v>
      </c>
      <c r="M77" s="13"/>
      <c r="N77" s="13">
        <v>58936</v>
      </c>
      <c r="O77" s="10"/>
    </row>
    <row r="78" spans="1:15" ht="21" customHeight="1" thickBot="1">
      <c r="A78" s="130" t="s">
        <v>184</v>
      </c>
      <c r="B78" s="164"/>
      <c r="C78" s="2"/>
      <c r="D78" s="34"/>
      <c r="H78" s="114">
        <f>SUM(H76:H77)</f>
        <v>77389</v>
      </c>
      <c r="I78" s="10"/>
      <c r="J78" s="114">
        <f>SUM(J76:J77)</f>
        <v>63300</v>
      </c>
      <c r="K78" s="10"/>
      <c r="L78" s="114">
        <f>SUM(L76:L77)</f>
        <v>46971</v>
      </c>
      <c r="M78" s="10"/>
      <c r="N78" s="114">
        <f>SUM(N76:N77)</f>
        <v>38663</v>
      </c>
      <c r="O78" s="10"/>
    </row>
    <row r="79" spans="1:15" ht="21" customHeight="1" thickTop="1">
      <c r="A79" s="130"/>
      <c r="B79" s="164"/>
      <c r="C79" s="2"/>
      <c r="D79" s="34"/>
      <c r="H79" s="39">
        <f>H78-BS!H11</f>
        <v>0</v>
      </c>
      <c r="I79" s="38">
        <v>0</v>
      </c>
      <c r="J79" s="38"/>
      <c r="K79" s="38"/>
      <c r="L79" s="39">
        <f>L78-BS!L11</f>
        <v>0</v>
      </c>
      <c r="M79" s="10"/>
      <c r="N79" s="10"/>
      <c r="O79" s="10"/>
    </row>
    <row r="80" spans="1:15" ht="21" customHeight="1">
      <c r="A80" s="130" t="s">
        <v>185</v>
      </c>
      <c r="B80" s="164"/>
      <c r="C80" s="2"/>
      <c r="D80" s="34"/>
      <c r="H80" s="10"/>
      <c r="I80" s="10"/>
      <c r="J80" s="10"/>
      <c r="K80" s="10"/>
      <c r="L80" s="10"/>
      <c r="M80" s="10"/>
      <c r="N80" s="10"/>
      <c r="O80" s="10"/>
    </row>
    <row r="81" spans="1:17" ht="21" customHeight="1">
      <c r="A81" s="2" t="s">
        <v>186</v>
      </c>
      <c r="B81" s="164"/>
      <c r="C81" s="2"/>
      <c r="D81" s="34"/>
      <c r="H81" s="10"/>
      <c r="I81" s="11"/>
      <c r="J81" s="10"/>
      <c r="K81" s="11"/>
      <c r="L81" s="11"/>
      <c r="M81" s="11"/>
      <c r="N81" s="11"/>
      <c r="O81" s="10"/>
    </row>
    <row r="82" spans="1:17" ht="21" customHeight="1">
      <c r="B82" s="2" t="s">
        <v>187</v>
      </c>
      <c r="C82" s="164"/>
      <c r="D82" s="34"/>
      <c r="H82" s="13">
        <v>-82828</v>
      </c>
      <c r="I82" s="10"/>
      <c r="J82" s="13">
        <v>18667</v>
      </c>
      <c r="K82" s="52"/>
      <c r="L82" s="13">
        <v>-41308</v>
      </c>
      <c r="M82" s="52"/>
      <c r="N82" s="13">
        <v>29191</v>
      </c>
      <c r="O82" s="10"/>
    </row>
    <row r="83" spans="1:17" ht="21" customHeight="1">
      <c r="B83" s="137" t="s">
        <v>188</v>
      </c>
      <c r="C83" s="164"/>
      <c r="D83" s="34"/>
      <c r="H83" s="13">
        <v>71221</v>
      </c>
      <c r="I83" s="10"/>
      <c r="J83" s="13">
        <v>76892</v>
      </c>
      <c r="K83" s="52"/>
      <c r="L83" s="13">
        <v>70624</v>
      </c>
      <c r="M83" s="52"/>
      <c r="N83" s="13">
        <v>76042</v>
      </c>
      <c r="O83" s="10"/>
    </row>
    <row r="84" spans="1:17" ht="21" customHeight="1">
      <c r="B84" s="137" t="s">
        <v>189</v>
      </c>
      <c r="C84" s="164"/>
      <c r="D84" s="34"/>
      <c r="H84" s="13">
        <v>6060</v>
      </c>
      <c r="I84" s="10"/>
      <c r="J84" s="13">
        <v>0</v>
      </c>
      <c r="K84" s="52"/>
      <c r="L84" s="13">
        <v>6060</v>
      </c>
      <c r="M84" s="52"/>
      <c r="N84" s="13">
        <v>0</v>
      </c>
      <c r="O84" s="10"/>
    </row>
    <row r="85" spans="1:17" ht="21" customHeight="1">
      <c r="B85" s="2" t="s">
        <v>190</v>
      </c>
      <c r="C85" s="164"/>
      <c r="D85" s="34"/>
      <c r="H85" s="13">
        <v>5952</v>
      </c>
      <c r="I85" s="10"/>
      <c r="J85" s="13">
        <v>0</v>
      </c>
      <c r="K85" s="52"/>
      <c r="L85" s="13">
        <v>5952</v>
      </c>
      <c r="M85" s="52"/>
      <c r="N85" s="13">
        <v>0</v>
      </c>
      <c r="O85" s="10"/>
      <c r="Q85" s="167"/>
    </row>
    <row r="86" spans="1:17" ht="21" customHeight="1">
      <c r="B86" s="137" t="s">
        <v>191</v>
      </c>
      <c r="C86" s="164"/>
      <c r="D86" s="34"/>
      <c r="H86" s="13"/>
      <c r="I86" s="10"/>
      <c r="J86" s="13"/>
      <c r="K86" s="52"/>
      <c r="L86" s="13"/>
      <c r="M86" s="52"/>
      <c r="N86" s="13"/>
      <c r="O86" s="10"/>
    </row>
    <row r="87" spans="1:17" ht="21" customHeight="1">
      <c r="B87" s="137"/>
      <c r="C87" s="137" t="s">
        <v>192</v>
      </c>
      <c r="D87" s="34"/>
      <c r="H87" s="13">
        <v>35864</v>
      </c>
      <c r="J87" s="13">
        <v>99952</v>
      </c>
      <c r="K87" s="13"/>
      <c r="L87" s="13">
        <v>35864</v>
      </c>
      <c r="M87" s="13"/>
      <c r="N87" s="13">
        <v>99952</v>
      </c>
      <c r="O87" s="10"/>
    </row>
    <row r="88" spans="1:17" ht="21" customHeight="1">
      <c r="B88" s="137" t="s">
        <v>103</v>
      </c>
      <c r="C88" s="137"/>
      <c r="D88" s="34"/>
      <c r="H88" s="13"/>
      <c r="J88" s="13"/>
      <c r="K88" s="13"/>
      <c r="L88" s="13"/>
      <c r="M88" s="13"/>
      <c r="N88" s="13"/>
      <c r="O88" s="10"/>
    </row>
    <row r="89" spans="1:17" ht="21" customHeight="1">
      <c r="B89" s="137"/>
      <c r="C89" s="137" t="s">
        <v>193</v>
      </c>
      <c r="D89" s="34"/>
      <c r="H89" s="13">
        <v>188475</v>
      </c>
      <c r="J89" s="13">
        <v>0</v>
      </c>
      <c r="K89" s="13"/>
      <c r="L89" s="13">
        <v>188690</v>
      </c>
      <c r="M89" s="13"/>
      <c r="N89" s="13">
        <v>0</v>
      </c>
      <c r="O89" s="10"/>
    </row>
    <row r="90" spans="1:17" ht="21" customHeight="1">
      <c r="A90" s="2"/>
      <c r="B90" s="137"/>
      <c r="C90" s="2"/>
      <c r="D90" s="34"/>
      <c r="H90" s="10"/>
      <c r="I90" s="10"/>
      <c r="J90" s="10"/>
      <c r="K90" s="10"/>
      <c r="L90" s="10"/>
      <c r="M90" s="10"/>
      <c r="N90" s="10"/>
      <c r="O90" s="10"/>
    </row>
    <row r="91" spans="1:17" ht="21" customHeight="1">
      <c r="A91" s="1" t="s">
        <v>222</v>
      </c>
      <c r="B91" s="164"/>
      <c r="C91" s="2"/>
      <c r="D91" s="2"/>
      <c r="E91" s="2"/>
      <c r="F91" s="2"/>
      <c r="G91" s="2"/>
      <c r="H91" s="10"/>
      <c r="I91" s="10"/>
      <c r="J91" s="10"/>
      <c r="K91" s="10"/>
      <c r="L91" s="10"/>
      <c r="M91" s="10"/>
      <c r="N91" s="10"/>
    </row>
    <row r="92" spans="1:17" ht="23.25" customHeight="1">
      <c r="H92" s="11"/>
      <c r="I92" s="10"/>
      <c r="J92" s="11"/>
      <c r="K92" s="11"/>
      <c r="L92" s="11"/>
      <c r="M92" s="11"/>
      <c r="N92" s="11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644F15-C3CC-40AB-8454-5AF49EA9AF3C}"/>
</file>

<file path=customXml/itemProps2.xml><?xml version="1.0" encoding="utf-8"?>
<ds:datastoreItem xmlns:ds="http://schemas.openxmlformats.org/officeDocument/2006/customXml" ds:itemID="{EC954903-205E-4B92-9E5E-2C6EE91007D9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345a80f6-1e07-47a3-ba13-a411bf813e7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50c908b1-f277-4340-90a9-4611d0b0f078"/>
    <ds:schemaRef ds:uri="a396c7f8-fa1d-406b-a881-ae9199196f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Tewin Bhumisirikul</dc:creator>
  <cp:keywords/>
  <dc:description/>
  <cp:lastModifiedBy>Darika Tongprapai</cp:lastModifiedBy>
  <cp:revision/>
  <cp:lastPrinted>2024-11-04T02:13:09Z</cp:lastPrinted>
  <dcterms:created xsi:type="dcterms:W3CDTF">2019-07-29T13:14:02Z</dcterms:created>
  <dcterms:modified xsi:type="dcterms:W3CDTF">2024-11-04T02:13:32Z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