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4\Q3'2024\"/>
    </mc:Choice>
  </mc:AlternateContent>
  <xr:revisionPtr revIDLastSave="0" documentId="13_ncr:1_{AFAAEEE7-C58F-4EFE-9AD4-994FEBD2EAD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BS_E!$A$1:$N$102</definedName>
    <definedName name="_xlnm.Print_Area" localSheetId="4">CF_E!$A$1:$N$91</definedName>
    <definedName name="_xlnm.Print_Area" localSheetId="2">Conso_E!$A$1:$Z$30</definedName>
    <definedName name="_xlnm.Print_Area" localSheetId="1">PL_E!$A$1:$N$125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7" i="3" l="1"/>
  <c r="X27" i="3"/>
  <c r="Z24" i="3" l="1"/>
  <c r="Z25" i="3"/>
  <c r="P29" i="3"/>
  <c r="L76" i="5"/>
  <c r="V24" i="4"/>
  <c r="X24" i="4"/>
  <c r="V25" i="4"/>
  <c r="X25" i="4"/>
  <c r="X26" i="4"/>
  <c r="X24" i="3"/>
  <c r="X25" i="3"/>
  <c r="X26" i="3"/>
  <c r="Z26" i="3"/>
  <c r="V17" i="4" l="1"/>
  <c r="X17" i="4" s="1"/>
  <c r="P28" i="4"/>
  <c r="L28" i="4"/>
  <c r="X20" i="4"/>
  <c r="X13" i="4"/>
  <c r="P27" i="4"/>
  <c r="P29" i="4" s="1"/>
  <c r="P14" i="4"/>
  <c r="P16" i="4" s="1"/>
  <c r="P18" i="4" s="1"/>
  <c r="L23" i="4"/>
  <c r="L27" i="4" s="1"/>
  <c r="L29" i="4" s="1"/>
  <c r="P28" i="3"/>
  <c r="L28" i="3"/>
  <c r="Z20" i="3"/>
  <c r="Z17" i="3"/>
  <c r="Z13" i="3"/>
  <c r="P23" i="3"/>
  <c r="P27" i="3" s="1"/>
  <c r="L21" i="3"/>
  <c r="L23" i="3" s="1"/>
  <c r="L27" i="3" s="1"/>
  <c r="L29" i="3" s="1"/>
  <c r="L79" i="2" l="1"/>
  <c r="H20" i="1"/>
  <c r="N66" i="1" l="1"/>
  <c r="J66" i="1"/>
  <c r="N28" i="4" l="1"/>
  <c r="J28" i="4"/>
  <c r="H28" i="4"/>
  <c r="F28" i="4"/>
  <c r="V20" i="4"/>
  <c r="V28" i="4" s="1"/>
  <c r="R20" i="3"/>
  <c r="X20" i="3"/>
  <c r="X28" i="3" s="1"/>
  <c r="N28" i="3"/>
  <c r="J28" i="3"/>
  <c r="H28" i="3"/>
  <c r="F28" i="3"/>
  <c r="X13" i="3"/>
  <c r="N74" i="5" l="1"/>
  <c r="N62" i="5"/>
  <c r="J74" i="5"/>
  <c r="J62" i="5"/>
  <c r="N116" i="2"/>
  <c r="N110" i="2"/>
  <c r="J116" i="2"/>
  <c r="J110" i="2"/>
  <c r="N88" i="2"/>
  <c r="N79" i="2"/>
  <c r="J88" i="2"/>
  <c r="J79" i="2"/>
  <c r="N53" i="2"/>
  <c r="N47" i="2"/>
  <c r="N54" i="2" s="1"/>
  <c r="J53" i="2"/>
  <c r="J47" i="2"/>
  <c r="J54" i="2" s="1"/>
  <c r="N25" i="2"/>
  <c r="N17" i="2"/>
  <c r="J25" i="2"/>
  <c r="J17" i="2"/>
  <c r="N117" i="2" l="1"/>
  <c r="J26" i="2"/>
  <c r="J30" i="2" s="1"/>
  <c r="J32" i="2" s="1"/>
  <c r="J60" i="2" s="1"/>
  <c r="J117" i="2"/>
  <c r="J89" i="2"/>
  <c r="J93" i="2" s="1"/>
  <c r="J95" i="2" s="1"/>
  <c r="J123" i="2" s="1"/>
  <c r="N26" i="2"/>
  <c r="N30" i="2" s="1"/>
  <c r="N32" i="2" s="1"/>
  <c r="N89" i="2"/>
  <c r="N93" i="2" s="1"/>
  <c r="N92" i="1"/>
  <c r="L92" i="1"/>
  <c r="J92" i="1"/>
  <c r="L66" i="1"/>
  <c r="L58" i="1"/>
  <c r="J57" i="1"/>
  <c r="J58" i="1" s="1"/>
  <c r="J67" i="1" s="1"/>
  <c r="N55" i="1"/>
  <c r="N58" i="1" s="1"/>
  <c r="N67" i="1" s="1"/>
  <c r="L32" i="1"/>
  <c r="J31" i="1"/>
  <c r="J32" i="1" s="1"/>
  <c r="N29" i="1"/>
  <c r="N32" i="1" s="1"/>
  <c r="N20" i="1"/>
  <c r="L20" i="1"/>
  <c r="J20" i="1"/>
  <c r="J93" i="1" l="1"/>
  <c r="J55" i="2"/>
  <c r="J9" i="5"/>
  <c r="J28" i="5" s="1"/>
  <c r="J40" i="5" s="1"/>
  <c r="J43" i="5" s="1"/>
  <c r="J75" i="5" s="1"/>
  <c r="J77" i="5" s="1"/>
  <c r="N55" i="2"/>
  <c r="J118" i="2"/>
  <c r="N93" i="1"/>
  <c r="L67" i="1"/>
  <c r="L93" i="1" s="1"/>
  <c r="N33" i="1"/>
  <c r="N95" i="2"/>
  <c r="N9" i="5"/>
  <c r="N28" i="5" s="1"/>
  <c r="N40" i="5" s="1"/>
  <c r="N43" i="5" s="1"/>
  <c r="N75" i="5" s="1"/>
  <c r="N77" i="5" s="1"/>
  <c r="J33" i="1"/>
  <c r="L33" i="1"/>
  <c r="N94" i="1" l="1"/>
  <c r="J94" i="1"/>
  <c r="L94" i="1"/>
  <c r="N123" i="2"/>
  <c r="N118" i="2"/>
  <c r="Y23" i="3"/>
  <c r="W23" i="3"/>
  <c r="V23" i="3"/>
  <c r="V27" i="3" s="1"/>
  <c r="U23" i="3"/>
  <c r="S23" i="3"/>
  <c r="J23" i="3"/>
  <c r="J27" i="3" s="1"/>
  <c r="I23" i="3"/>
  <c r="H23" i="3"/>
  <c r="H27" i="3" s="1"/>
  <c r="G23" i="3"/>
  <c r="F23" i="3"/>
  <c r="F27" i="3" s="1"/>
  <c r="J23" i="4"/>
  <c r="J27" i="4" s="1"/>
  <c r="H23" i="4"/>
  <c r="H27" i="4" s="1"/>
  <c r="F23" i="4"/>
  <c r="F27" i="4" s="1"/>
  <c r="H74" i="5"/>
  <c r="L74" i="5"/>
  <c r="L88" i="2" l="1"/>
  <c r="L25" i="2"/>
  <c r="L17" i="2"/>
  <c r="H32" i="1"/>
  <c r="H88" i="2" l="1"/>
  <c r="H25" i="2"/>
  <c r="L53" i="2"/>
  <c r="H53" i="2"/>
  <c r="L47" i="2"/>
  <c r="H47" i="2"/>
  <c r="H17" i="2"/>
  <c r="H54" i="2" l="1"/>
  <c r="L54" i="2"/>
  <c r="L26" i="2"/>
  <c r="L30" i="2" s="1"/>
  <c r="L32" i="2" s="1"/>
  <c r="L60" i="2" s="1"/>
  <c r="H26" i="2"/>
  <c r="H30" i="2" s="1"/>
  <c r="H32" i="2" s="1"/>
  <c r="H60" i="2" s="1"/>
  <c r="H55" i="2" l="1"/>
  <c r="L55" i="2"/>
  <c r="T22" i="3"/>
  <c r="T23" i="3" s="1"/>
  <c r="T27" i="3" s="1"/>
  <c r="L116" i="2" l="1"/>
  <c r="H116" i="2"/>
  <c r="H79" i="2" l="1"/>
  <c r="Z28" i="3" l="1"/>
  <c r="H110" i="2" l="1"/>
  <c r="H117" i="2" s="1"/>
  <c r="L110" i="2"/>
  <c r="L89" i="2" l="1"/>
  <c r="L93" i="2" s="1"/>
  <c r="L95" i="2" s="1"/>
  <c r="L123" i="2" s="1"/>
  <c r="L117" i="2"/>
  <c r="H89" i="2"/>
  <c r="H93" i="2" s="1"/>
  <c r="H95" i="2" s="1"/>
  <c r="H123" i="2" s="1"/>
  <c r="H118" i="2" l="1"/>
  <c r="L16" i="3"/>
  <c r="L18" i="3" s="1"/>
  <c r="P16" i="3"/>
  <c r="P18" i="3" s="1"/>
  <c r="L118" i="2"/>
  <c r="L62" i="5"/>
  <c r="T15" i="4"/>
  <c r="T15" i="3"/>
  <c r="L16" i="4" l="1"/>
  <c r="L18" i="4" s="1"/>
  <c r="V21" i="4"/>
  <c r="X28" i="4"/>
  <c r="V14" i="4"/>
  <c r="V13" i="4"/>
  <c r="T16" i="3" l="1"/>
  <c r="T18" i="3" s="1"/>
  <c r="T22" i="4" l="1"/>
  <c r="T23" i="4" s="1"/>
  <c r="T27" i="4" s="1"/>
  <c r="X21" i="3" l="1"/>
  <c r="H92" i="1" l="1"/>
  <c r="H66" i="1"/>
  <c r="H58" i="1"/>
  <c r="H33" i="1"/>
  <c r="H67" i="1" l="1"/>
  <c r="H93" i="1" s="1"/>
  <c r="H94" i="1" s="1"/>
  <c r="J29" i="4" l="1"/>
  <c r="H29" i="4"/>
  <c r="F29" i="4"/>
  <c r="J16" i="4"/>
  <c r="J18" i="4" s="1"/>
  <c r="H16" i="4"/>
  <c r="H18" i="4" s="1"/>
  <c r="F16" i="4"/>
  <c r="F18" i="4" s="1"/>
  <c r="V16" i="3"/>
  <c r="V18" i="3" s="1"/>
  <c r="J16" i="3"/>
  <c r="J18" i="3" s="1"/>
  <c r="H16" i="3"/>
  <c r="H18" i="3" s="1"/>
  <c r="F16" i="3"/>
  <c r="F18" i="3" s="1"/>
  <c r="X14" i="3"/>
  <c r="R15" i="4"/>
  <c r="V15" i="4" s="1"/>
  <c r="X15" i="4" s="1"/>
  <c r="R22" i="4"/>
  <c r="R15" i="3"/>
  <c r="R22" i="3"/>
  <c r="R23" i="3" s="1"/>
  <c r="R27" i="3" s="1"/>
  <c r="R23" i="4" l="1"/>
  <c r="V23" i="4" s="1"/>
  <c r="Z22" i="3"/>
  <c r="X22" i="3"/>
  <c r="X23" i="3" s="1"/>
  <c r="H62" i="5"/>
  <c r="X15" i="3"/>
  <c r="R16" i="3"/>
  <c r="R18" i="3" s="1"/>
  <c r="R16" i="4"/>
  <c r="R18" i="4" s="1"/>
  <c r="R27" i="4" l="1"/>
  <c r="V22" i="4"/>
  <c r="X22" i="4" s="1"/>
  <c r="X16" i="3"/>
  <c r="X18" i="3" s="1"/>
  <c r="Z15" i="3"/>
  <c r="N14" i="4"/>
  <c r="X14" i="4" s="1"/>
  <c r="L9" i="5"/>
  <c r="L28" i="5" s="1"/>
  <c r="N21" i="4"/>
  <c r="X21" i="4" s="1"/>
  <c r="H9" i="5"/>
  <c r="H28" i="5" s="1"/>
  <c r="H40" i="5" s="1"/>
  <c r="N21" i="3"/>
  <c r="N23" i="3" s="1"/>
  <c r="V27" i="4" l="1"/>
  <c r="V29" i="4" s="1"/>
  <c r="N23" i="4"/>
  <c r="N27" i="4" s="1"/>
  <c r="N27" i="3"/>
  <c r="Z21" i="3"/>
  <c r="Z23" i="3" s="1"/>
  <c r="N14" i="3"/>
  <c r="Z14" i="3" s="1"/>
  <c r="Z16" i="3" s="1"/>
  <c r="Z18" i="3" s="1"/>
  <c r="N16" i="4"/>
  <c r="N18" i="4" s="1"/>
  <c r="X23" i="4" l="1"/>
  <c r="L40" i="5"/>
  <c r="L43" i="5" s="1"/>
  <c r="L75" i="5" s="1"/>
  <c r="L77" i="5" s="1"/>
  <c r="L78" i="5" s="1"/>
  <c r="H43" i="5"/>
  <c r="H75" i="5" s="1"/>
  <c r="H77" i="5" s="1"/>
  <c r="H78" i="5" s="1"/>
  <c r="T16" i="4"/>
  <c r="T18" i="4" s="1"/>
  <c r="N16" i="3"/>
  <c r="N18" i="3" s="1"/>
  <c r="V16" i="4" l="1"/>
  <c r="X16" i="4" s="1"/>
  <c r="X18" i="4" l="1"/>
  <c r="V18" i="4"/>
  <c r="N29" i="3"/>
  <c r="X27" i="4"/>
  <c r="X29" i="4" s="1"/>
  <c r="N29" i="4"/>
  <c r="J29" i="3"/>
  <c r="H29" i="3"/>
  <c r="X29" i="3"/>
  <c r="F29" i="3" l="1"/>
  <c r="Z29" i="3"/>
</calcChain>
</file>

<file path=xl/sharedStrings.xml><?xml version="1.0" encoding="utf-8"?>
<sst xmlns="http://schemas.openxmlformats.org/spreadsheetml/2006/main" count="436" uniqueCount="239">
  <si>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</si>
  <si>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</si>
  <si>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</si>
  <si>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</si>
  <si>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</si>
  <si>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</si>
  <si>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</si>
  <si>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</si>
  <si>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</si>
  <si>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</si>
  <si>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</si>
  <si>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</si>
  <si>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</si>
  <si>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</si>
  <si>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</si>
  <si>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</si>
  <si>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</si>
  <si>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</si>
  <si>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</si>
  <si>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</si>
  <si>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</si>
  <si>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</si>
  <si>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</si>
  <si>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</si>
  <si>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</si>
  <si>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</si>
  <si>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</si>
  <si>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</si>
  <si>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</si>
  <si>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</si>
  <si>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</si>
  <si>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</si>
  <si>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</si>
  <si>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</si>
  <si>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</si>
  <si>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</si>
  <si>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</si>
  <si>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</si>
  <si>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</si>
  <si>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</si>
  <si>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</si>
  <si>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</si>
  <si>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</si>
  <si>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</si>
  <si>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</si>
  <si>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</si>
  <si>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</si>
  <si>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</si>
  <si>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</si>
  <si>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</si>
  <si>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</si>
  <si>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</si>
  <si>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</si>
  <si>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</si>
  <si>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</si>
  <si>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</si>
  <si>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</si>
  <si>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</si>
  <si>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</si>
  <si>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</si>
  <si>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</si>
  <si>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</si>
  <si>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</si>
  <si>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</si>
  <si>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</si>
  <si>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</si>
  <si>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</si>
  <si>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</si>
  <si>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</si>
  <si>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</si>
  <si>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</si>
  <si>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</si>
  <si>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</si>
  <si>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</si>
  <si>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</si>
  <si>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</si>
  <si>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</si>
  <si>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</si>
  <si>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</si>
  <si>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</si>
  <si>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</si>
  <si>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</si>
  <si>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</si>
  <si>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</si>
  <si>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</si>
  <si>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</si>
  <si>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</si>
  <si>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</si>
  <si>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</si>
  <si>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</si>
  <si>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</si>
  <si>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</si>
  <si>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</si>
  <si>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</si>
  <si>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</si>
  <si>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</si>
  <si>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</si>
  <si>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</si>
  <si>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</si>
  <si>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</si>
  <si>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</si>
  <si>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</si>
  <si>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</si>
  <si>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</si>
  <si>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</si>
  <si>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</si>
  <si>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</si>
  <si>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</si>
  <si>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</si>
  <si>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</si>
  <si>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</si>
  <si>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</si>
  <si>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</si>
  <si>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</si>
  <si>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</si>
  <si>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</si>
  <si>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</si>
  <si>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</si>
  <si>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</si>
  <si>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</si>
  <si>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Dividend income</t>
  </si>
  <si>
    <t>Share of profit from investment in joint venture</t>
  </si>
  <si>
    <t>Finance income</t>
  </si>
  <si>
    <t>Discount on business</t>
  </si>
  <si>
    <t>Cash flows statement</t>
  </si>
  <si>
    <t>Cash flows statement (Continued)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</si>
  <si>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</si>
  <si>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</si>
  <si>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</si>
  <si>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</si>
  <si>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Loss on changes in fair value of sugar swap contracts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</si>
  <si>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</si>
  <si>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</si>
  <si>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</si>
  <si>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</si>
  <si>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</si>
  <si>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</si>
  <si>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</si>
  <si>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</si>
  <si>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 investment in 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</si>
  <si>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</si>
  <si>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</si>
  <si>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</si>
  <si>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</si>
  <si>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</si>
  <si>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 xml:space="preserve">  related to electricity business operations</t>
  </si>
  <si>
    <t>Cash paid for acquisitions of intangible assets</t>
  </si>
  <si>
    <t xml:space="preserve">   Increase in right-of-use assets</t>
  </si>
  <si>
    <t>2, 3</t>
  </si>
  <si>
    <t>Profit for the period</t>
  </si>
  <si>
    <t xml:space="preserve">   to profit or loss in subsequent periods:</t>
  </si>
  <si>
    <t xml:space="preserve">   Share of profit from investment in joint venture </t>
  </si>
  <si>
    <t>Lease Liabilities - net of current portion</t>
  </si>
  <si>
    <t>Balance as at 1 January 2023</t>
  </si>
  <si>
    <t>Gain from exchange</t>
  </si>
  <si>
    <t>Deferred tax liabilities</t>
  </si>
  <si>
    <t>Retained earnings</t>
  </si>
  <si>
    <t>Profit before income tax expenses</t>
  </si>
  <si>
    <t xml:space="preserve">   Cash paid for long-term employee benefits</t>
  </si>
  <si>
    <t xml:space="preserve">      through other comprehensive income</t>
  </si>
  <si>
    <t xml:space="preserve">Earnings per share </t>
  </si>
  <si>
    <t>Basic earnings per share</t>
  </si>
  <si>
    <t xml:space="preserve">   Net profit for the period</t>
  </si>
  <si>
    <t>Profit before tax</t>
  </si>
  <si>
    <t xml:space="preserve">   Unrealised gain on exchange </t>
  </si>
  <si>
    <t>Net cash flows from (used in) investing activities</t>
  </si>
  <si>
    <t>Increase in short-term loans from related parties</t>
  </si>
  <si>
    <t xml:space="preserve">   Increase (decrease) in accounts payable for purchasing  </t>
  </si>
  <si>
    <t xml:space="preserve">      fixed assets that have yet been paid</t>
  </si>
  <si>
    <t xml:space="preserve">Adjustments to reconcile profit before tax to net cash </t>
  </si>
  <si>
    <t>Gain on exchange</t>
  </si>
  <si>
    <t>Repayment of long-term loans from banks</t>
  </si>
  <si>
    <t>Gain on changes in fair value of sugar swap contracts</t>
  </si>
  <si>
    <t>Dividend paid</t>
  </si>
  <si>
    <t>Loss on cash flow hedges - net of income tax</t>
  </si>
  <si>
    <t xml:space="preserve">Investments in other long-term equity instruments </t>
  </si>
  <si>
    <t>Advance received for goods</t>
  </si>
  <si>
    <t>Operating profit</t>
  </si>
  <si>
    <t xml:space="preserve">Increase in other long-term equity instruments </t>
  </si>
  <si>
    <t>Income tax expenses</t>
  </si>
  <si>
    <t>Loss on assets from fire accident</t>
  </si>
  <si>
    <t xml:space="preserve">   and allowance for impairment of assets</t>
  </si>
  <si>
    <t xml:space="preserve">   Loss on assets from fire accident</t>
  </si>
  <si>
    <t xml:space="preserve">      and allowance for impairment of assets</t>
  </si>
  <si>
    <t>Decrease (increase) in advance payment for purchasing assets</t>
  </si>
  <si>
    <t>Advances payment for molasses and woodchip</t>
  </si>
  <si>
    <t>Current tax assets</t>
  </si>
  <si>
    <t xml:space="preserve">Balance as at 1 January 2024 </t>
  </si>
  <si>
    <t>Balance as at 1 January 2024</t>
  </si>
  <si>
    <t>31 December 2023</t>
  </si>
  <si>
    <t>Advance payment for purchase of assets</t>
  </si>
  <si>
    <t>Income tax payable</t>
  </si>
  <si>
    <t xml:space="preserve">Loss on investment in long-term equity designated at fair value </t>
  </si>
  <si>
    <t xml:space="preserve">Gain (loss) on </t>
  </si>
  <si>
    <t xml:space="preserve">   Reduction of inventory to net realisable value</t>
  </si>
  <si>
    <t>Net decrease in cash and cash equivalents</t>
  </si>
  <si>
    <t xml:space="preserve">   Loss on investment in long-term equity designated at fair value </t>
  </si>
  <si>
    <t xml:space="preserve">   Loss on cash flow hedges recognised</t>
  </si>
  <si>
    <t>Short-term loans to related party</t>
  </si>
  <si>
    <t>Decrease in short-term loans to related party</t>
  </si>
  <si>
    <t xml:space="preserve">   Reversal of allowance for expected credit losses</t>
  </si>
  <si>
    <t>For the three-month period ended 30 September 2024</t>
  </si>
  <si>
    <t>Balance as at 30 September 2023</t>
  </si>
  <si>
    <t>Balance as at 30 September 2024</t>
  </si>
  <si>
    <t>As at 30 September 2024</t>
  </si>
  <si>
    <t>30 September 2024</t>
  </si>
  <si>
    <t>For the nine-month period ended 30 September 2024</t>
  </si>
  <si>
    <t>Loss on exchange</t>
  </si>
  <si>
    <t>Profit (loss) before income tax expenses</t>
  </si>
  <si>
    <t>Profit (loss) for the period</t>
  </si>
  <si>
    <t xml:space="preserve">   Net profit (loss) for the period</t>
  </si>
  <si>
    <t>Net cash flows from (used in) operating activities</t>
  </si>
  <si>
    <t xml:space="preserve">   Loss (gain) on fair revaluation on other long-term investments</t>
  </si>
  <si>
    <t xml:space="preserve">   Appropriated </t>
  </si>
  <si>
    <t xml:space="preserve">      Statutory reserve</t>
  </si>
  <si>
    <t xml:space="preserve">      Treasury shares reserve</t>
  </si>
  <si>
    <t>Treasury shares</t>
  </si>
  <si>
    <t>reserve</t>
  </si>
  <si>
    <t xml:space="preserve">Statutory </t>
  </si>
  <si>
    <t>shares reserve</t>
  </si>
  <si>
    <t xml:space="preserve">Treasury </t>
  </si>
  <si>
    <t>2, 7</t>
  </si>
  <si>
    <t>Operating profit (loss)</t>
  </si>
  <si>
    <t>Income tax revenues (expenses)</t>
  </si>
  <si>
    <t>Reversal of impairment loss on financial assets</t>
  </si>
  <si>
    <t>Gain (loss) on cash flow hedges - net of income tax</t>
  </si>
  <si>
    <t xml:space="preserve">Gain (loss) on investment in long-term equity designated at fair value </t>
  </si>
  <si>
    <t>The accompanying condensed notes to the interim financial statements are an integral part of the financial statements.</t>
  </si>
  <si>
    <t>Treasury shares reserve</t>
  </si>
  <si>
    <t xml:space="preserve">   Gain on disposal/written-off of equipment</t>
  </si>
  <si>
    <t xml:space="preserve">   Unrealised gain on changes in fair value of sugar swap contracts</t>
  </si>
  <si>
    <t>Cash flows from (used in) operating activities</t>
  </si>
  <si>
    <t>Increase (decrease) in short-term loans from banks</t>
  </si>
  <si>
    <t>Payment of liabilities under lease agreements</t>
  </si>
  <si>
    <t>Net cash flows used in financing activities</t>
  </si>
  <si>
    <t xml:space="preserve">   Transfers right-of-use assets to motor vehicles</t>
  </si>
  <si>
    <t xml:space="preserve">   Transfers assets under installation to intangible assets</t>
  </si>
  <si>
    <t>Cash paid for treasury shares</t>
  </si>
  <si>
    <t>Repayment of liability under Revenue Transfer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</si>
</sst>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  <numFmt numFmtId="167" formatCode="_(* #,##0.000_);_(* \(#,##0.0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37" fontId="3" fillId="0" borderId="0" xfId="2" applyNumberFormat="1" applyFont="1" applyAlignment="1">
      <alignment horizontal="right" vertical="center"/>
    </xf>
    <xf numFmtId="37" fontId="3" fillId="0" borderId="0" xfId="4" applyNumberFormat="1" applyFont="1" applyAlignment="1">
      <alignment vertical="center"/>
    </xf>
    <xf numFmtId="37" fontId="7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4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7" fillId="0" borderId="0" xfId="2" applyNumberFormat="1" applyFont="1" applyAlignment="1">
      <alignment horizontal="centerContinuous" vertical="center"/>
    </xf>
    <xf numFmtId="0" fontId="7" fillId="0" borderId="0" xfId="2" applyFont="1" applyAlignment="1">
      <alignment horizontal="center" vertical="center"/>
    </xf>
    <xf numFmtId="0" fontId="7" fillId="0" borderId="1" xfId="2" quotePrefix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4" fontId="7" fillId="0" borderId="0" xfId="3" applyNumberFormat="1" applyFont="1" applyFill="1" applyBorder="1" applyAlignment="1" applyProtection="1">
      <alignment vertical="center"/>
    </xf>
    <xf numFmtId="0" fontId="11" fillId="0" borderId="0" xfId="2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37" fontId="7" fillId="0" borderId="0" xfId="4" applyNumberFormat="1" applyFont="1" applyAlignment="1">
      <alignment vertical="center"/>
    </xf>
    <xf numFmtId="37" fontId="11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37" fontId="7" fillId="0" borderId="0" xfId="4" applyNumberFormat="1" applyFont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41" fontId="7" fillId="0" borderId="0" xfId="1" applyNumberFormat="1" applyFont="1" applyFill="1" applyBorder="1" applyAlignment="1" applyProtection="1">
      <alignment horizontal="right" vertical="center"/>
    </xf>
    <xf numFmtId="41" fontId="7" fillId="0" borderId="0" xfId="4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2" xfId="2" applyNumberFormat="1" applyFont="1" applyBorder="1" applyAlignment="1">
      <alignment horizontal="right" vertical="center"/>
    </xf>
    <xf numFmtId="164" fontId="7" fillId="0" borderId="5" xfId="3" applyNumberFormat="1" applyFont="1" applyFill="1" applyBorder="1" applyAlignment="1" applyProtection="1">
      <alignment vertical="center"/>
    </xf>
    <xf numFmtId="37" fontId="7" fillId="0" borderId="0" xfId="2" applyNumberFormat="1" applyFont="1" applyAlignment="1">
      <alignment horizontal="center" vertical="center"/>
    </xf>
    <xf numFmtId="41" fontId="7" fillId="0" borderId="0" xfId="2" applyNumberFormat="1" applyFont="1" applyAlignment="1">
      <alignment horizontal="right" vertical="center"/>
    </xf>
    <xf numFmtId="37" fontId="7" fillId="0" borderId="0" xfId="4" applyNumberFormat="1" applyFont="1" applyAlignment="1">
      <alignment horizontal="left" vertical="center"/>
    </xf>
    <xf numFmtId="164" fontId="7" fillId="0" borderId="2" xfId="3" applyNumberFormat="1" applyFont="1" applyFill="1" applyBorder="1" applyAlignment="1" applyProtection="1">
      <alignment vertical="center"/>
    </xf>
    <xf numFmtId="41" fontId="7" fillId="0" borderId="0" xfId="2" applyNumberFormat="1" applyFont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41" fontId="7" fillId="0" borderId="0" xfId="3" applyNumberFormat="1" applyFont="1" applyFill="1" applyAlignment="1">
      <alignment horizontal="center" vertical="center"/>
    </xf>
    <xf numFmtId="41" fontId="7" fillId="0" borderId="2" xfId="2" applyNumberFormat="1" applyFont="1" applyBorder="1" applyAlignment="1">
      <alignment horizontal="right" vertical="center"/>
    </xf>
    <xf numFmtId="37" fontId="7" fillId="0" borderId="0" xfId="4" applyNumberFormat="1" applyFont="1" applyAlignment="1">
      <alignment horizontal="center" vertical="center"/>
    </xf>
    <xf numFmtId="164" fontId="15" fillId="0" borderId="0" xfId="3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left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left" vertical="center"/>
    </xf>
    <xf numFmtId="164" fontId="15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7" fillId="0" borderId="1" xfId="2" applyFont="1" applyBorder="1" applyAlignment="1">
      <alignment horizontal="center" vertical="center"/>
    </xf>
    <xf numFmtId="41" fontId="7" fillId="0" borderId="0" xfId="3" applyNumberFormat="1" applyFont="1" applyFill="1" applyBorder="1" applyAlignment="1" applyProtection="1">
      <alignment vertical="center"/>
    </xf>
    <xf numFmtId="41" fontId="12" fillId="0" borderId="0" xfId="3" applyNumberFormat="1" applyFont="1" applyFill="1" applyBorder="1" applyAlignment="1" applyProtection="1">
      <alignment vertical="center"/>
    </xf>
    <xf numFmtId="41" fontId="7" fillId="0" borderId="1" xfId="3" applyNumberFormat="1" applyFont="1" applyFill="1" applyBorder="1" applyAlignment="1" applyProtection="1">
      <alignment vertical="center"/>
    </xf>
    <xf numFmtId="41" fontId="7" fillId="0" borderId="2" xfId="3" applyNumberFormat="1" applyFont="1" applyFill="1" applyBorder="1" applyAlignment="1" applyProtection="1">
      <alignment vertical="center"/>
    </xf>
    <xf numFmtId="41" fontId="7" fillId="0" borderId="3" xfId="3" applyNumberFormat="1" applyFont="1" applyFill="1" applyBorder="1" applyAlignment="1" applyProtection="1">
      <alignment vertical="center"/>
    </xf>
    <xf numFmtId="41" fontId="7" fillId="0" borderId="0" xfId="1" applyNumberFormat="1" applyFont="1" applyFill="1" applyAlignment="1">
      <alignment horizontal="right" vertical="center"/>
    </xf>
    <xf numFmtId="165" fontId="3" fillId="0" borderId="0" xfId="1" applyFont="1" applyFill="1" applyAlignment="1">
      <alignment vertical="center"/>
    </xf>
    <xf numFmtId="165" fontId="3" fillId="0" borderId="0" xfId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41" fontId="7" fillId="0" borderId="0" xfId="4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164" fontId="15" fillId="0" borderId="0" xfId="2" applyNumberFormat="1" applyFont="1" applyAlignment="1">
      <alignment horizontal="right" vertical="center"/>
    </xf>
    <xf numFmtId="41" fontId="15" fillId="0" borderId="0" xfId="2" applyNumberFormat="1" applyFont="1" applyAlignment="1">
      <alignment horizontal="right" vertical="center"/>
    </xf>
    <xf numFmtId="41" fontId="15" fillId="0" borderId="1" xfId="2" applyNumberFormat="1" applyFont="1" applyBorder="1" applyAlignment="1">
      <alignment horizontal="right" vertical="center"/>
    </xf>
    <xf numFmtId="164" fontId="15" fillId="0" borderId="1" xfId="2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41" fontId="7" fillId="0" borderId="1" xfId="2" applyNumberFormat="1" applyFont="1" applyBorder="1" applyAlignment="1">
      <alignment horizontal="right" vertical="center"/>
    </xf>
    <xf numFmtId="41" fontId="7" fillId="0" borderId="6" xfId="2" applyNumberFormat="1" applyFont="1" applyBorder="1" applyAlignment="1">
      <alignment horizontal="right" vertical="center"/>
    </xf>
    <xf numFmtId="41" fontId="7" fillId="0" borderId="5" xfId="2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left" vertical="center"/>
    </xf>
    <xf numFmtId="37" fontId="14" fillId="0" borderId="0" xfId="5" applyNumberFormat="1" applyFont="1" applyAlignment="1">
      <alignment horizontal="left" vertical="center"/>
    </xf>
    <xf numFmtId="164" fontId="15" fillId="0" borderId="1" xfId="2" applyNumberFormat="1" applyFont="1" applyBorder="1" applyAlignment="1">
      <alignment vertical="center"/>
    </xf>
    <xf numFmtId="164" fontId="15" fillId="0" borderId="0" xfId="2" applyNumberFormat="1" applyFont="1" applyAlignment="1">
      <alignment vertical="center"/>
    </xf>
    <xf numFmtId="41" fontId="7" fillId="0" borderId="3" xfId="2" applyNumberFormat="1" applyFont="1" applyBorder="1" applyAlignment="1">
      <alignment horizontal="right" vertical="center"/>
    </xf>
    <xf numFmtId="167" fontId="7" fillId="0" borderId="3" xfId="2" applyNumberFormat="1" applyFont="1" applyBorder="1" applyAlignment="1">
      <alignment vertical="center"/>
    </xf>
    <xf numFmtId="43" fontId="7" fillId="0" borderId="0" xfId="2" applyNumberFormat="1" applyFont="1" applyAlignment="1">
      <alignment vertical="center"/>
    </xf>
    <xf numFmtId="41" fontId="15" fillId="0" borderId="2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39" fontId="7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37" fontId="9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39" fontId="7" fillId="0" borderId="0" xfId="2" applyNumberFormat="1" applyFont="1" applyAlignment="1">
      <alignment vertical="center"/>
    </xf>
    <xf numFmtId="164" fontId="7" fillId="0" borderId="6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41" fontId="7" fillId="0" borderId="0" xfId="2" applyNumberFormat="1" applyFont="1" applyAlignment="1">
      <alignment horizontal="center" vertical="center"/>
    </xf>
    <xf numFmtId="164" fontId="7" fillId="0" borderId="5" xfId="2" applyNumberFormat="1" applyFont="1" applyBorder="1" applyAlignment="1">
      <alignment vertical="center"/>
    </xf>
    <xf numFmtId="41" fontId="8" fillId="0" borderId="0" xfId="2" applyNumberFormat="1" applyFont="1" applyAlignment="1">
      <alignment vertical="center"/>
    </xf>
    <xf numFmtId="41" fontId="7" fillId="0" borderId="0" xfId="3" applyNumberFormat="1" applyFont="1" applyAlignment="1">
      <alignment vertical="center"/>
    </xf>
    <xf numFmtId="164" fontId="7" fillId="0" borderId="0" xfId="3" applyNumberFormat="1" applyFont="1" applyAlignment="1">
      <alignment vertical="center"/>
    </xf>
    <xf numFmtId="41" fontId="7" fillId="0" borderId="1" xfId="3" applyNumberFormat="1" applyFont="1" applyBorder="1" applyAlignment="1">
      <alignment vertical="center"/>
    </xf>
    <xf numFmtId="41" fontId="7" fillId="0" borderId="0" xfId="1" applyNumberFormat="1" applyFont="1" applyAlignment="1">
      <alignment horizontal="right" vertical="center"/>
    </xf>
    <xf numFmtId="41" fontId="7" fillId="0" borderId="3" xfId="3" applyNumberFormat="1" applyFont="1" applyBorder="1" applyAlignment="1">
      <alignment vertical="center"/>
    </xf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horizontal="centerContinuous" vertical="center"/>
    </xf>
    <xf numFmtId="37" fontId="7" fillId="0" borderId="1" xfId="4" applyNumberFormat="1" applyFont="1" applyBorder="1" applyAlignment="1">
      <alignment horizontal="center" vertical="center"/>
    </xf>
    <xf numFmtId="41" fontId="7" fillId="0" borderId="7" xfId="2" applyNumberFormat="1" applyFont="1" applyBorder="1" applyAlignment="1">
      <alignment horizontal="right" vertical="center"/>
    </xf>
    <xf numFmtId="41" fontId="7" fillId="0" borderId="7" xfId="2" applyNumberFormat="1" applyFont="1" applyBorder="1" applyAlignment="1">
      <alignment vertical="center"/>
    </xf>
    <xf numFmtId="41" fontId="7" fillId="0" borderId="8" xfId="2" applyNumberFormat="1" applyFont="1" applyBorder="1" applyAlignment="1">
      <alignment horizontal="right" vertical="center"/>
    </xf>
    <xf numFmtId="41" fontId="7" fillId="0" borderId="8" xfId="2" applyNumberFormat="1" applyFont="1" applyBorder="1" applyAlignment="1">
      <alignment vertical="center"/>
    </xf>
    <xf numFmtId="41" fontId="7" fillId="0" borderId="1" xfId="2" applyNumberFormat="1" applyFont="1" applyBorder="1" applyAlignment="1">
      <alignment vertical="center"/>
    </xf>
    <xf numFmtId="41" fontId="7" fillId="0" borderId="3" xfId="2" applyNumberFormat="1" applyFont="1" applyBorder="1" applyAlignment="1">
      <alignment vertical="center"/>
    </xf>
    <xf numFmtId="165" fontId="7" fillId="0" borderId="0" xfId="1" applyFont="1" applyFill="1" applyAlignment="1">
      <alignment vertical="center"/>
    </xf>
    <xf numFmtId="165" fontId="12" fillId="0" borderId="0" xfId="1" applyFont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37" fontId="12" fillId="0" borderId="0" xfId="2" applyNumberFormat="1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vertical="center" wrapText="1"/>
    </xf>
    <xf numFmtId="37" fontId="7" fillId="0" borderId="6" xfId="2" applyNumberFormat="1" applyFont="1" applyBorder="1" applyAlignment="1">
      <alignment vertical="center" wrapText="1"/>
    </xf>
    <xf numFmtId="41" fontId="7" fillId="0" borderId="9" xfId="2" applyNumberFormat="1" applyFont="1" applyBorder="1" applyAlignment="1">
      <alignment horizontal="right" vertical="center"/>
    </xf>
    <xf numFmtId="38" fontId="7" fillId="0" borderId="0" xfId="4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37" fontId="7" fillId="0" borderId="2" xfId="4" applyNumberFormat="1" applyFont="1" applyBorder="1" applyAlignment="1">
      <alignment horizontal="center" vertical="center"/>
    </xf>
    <xf numFmtId="37" fontId="7" fillId="0" borderId="1" xfId="4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left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horizontal="center" vertical="center"/>
    </xf>
    <xf numFmtId="37" fontId="10" fillId="0" borderId="1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view="pageBreakPreview" topLeftCell="A85" zoomScaleNormal="70" zoomScaleSheetLayoutView="100" workbookViewId="0">
      <selection activeCell="A95" sqref="A95"/>
    </sheetView>
  </sheetViews>
  <sheetFormatPr defaultColWidth="10.5703125" defaultRowHeight="21.75" customHeight="1"/>
  <cols>
    <col min="1" max="1" width="10.5703125" style="8" customWidth="1"/>
    <col min="2" max="2" width="11.5703125" style="8" customWidth="1"/>
    <col min="3" max="3" width="10.5703125" style="8" customWidth="1"/>
    <col min="4" max="4" width="8.42578125" style="8" customWidth="1"/>
    <col min="5" max="5" width="11.5703125" style="8" customWidth="1"/>
    <col min="6" max="6" width="4.42578125" style="8" customWidth="1"/>
    <col min="7" max="7" width="1.5703125" style="8" customWidth="1"/>
    <col min="8" max="8" width="17.5703125" style="8" customWidth="1"/>
    <col min="9" max="9" width="1.5703125" style="8" customWidth="1"/>
    <col min="10" max="10" width="17.5703125" style="8" customWidth="1"/>
    <col min="11" max="11" width="1.5703125" style="8" customWidth="1"/>
    <col min="12" max="12" width="17.5703125" style="14" customWidth="1"/>
    <col min="13" max="13" width="1.5703125" style="8" customWidth="1"/>
    <col min="14" max="14" width="17.5703125" style="14" customWidth="1"/>
    <col min="15" max="15" width="1.5703125" style="1" customWidth="1"/>
    <col min="16" max="16" width="10.5703125" style="6"/>
    <col min="17" max="16384" width="10.5703125" style="2"/>
  </cols>
  <sheetData>
    <row r="1" spans="1:16" ht="21.7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6" ht="21.75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6" ht="21.75" customHeight="1">
      <c r="A3" s="35" t="s">
        <v>204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6" ht="21.75" customHeight="1">
      <c r="G4" s="9"/>
      <c r="H4" s="9"/>
      <c r="I4" s="9"/>
      <c r="J4" s="9"/>
      <c r="K4" s="9"/>
      <c r="L4" s="10"/>
      <c r="N4" s="5" t="s">
        <v>2</v>
      </c>
      <c r="O4" s="3"/>
    </row>
    <row r="5" spans="1:16" ht="21.75" customHeight="1">
      <c r="G5" s="9"/>
      <c r="H5" s="127" t="s">
        <v>67</v>
      </c>
      <c r="I5" s="127"/>
      <c r="J5" s="127"/>
      <c r="K5" s="11"/>
      <c r="L5" s="127" t="s">
        <v>85</v>
      </c>
      <c r="M5" s="127"/>
      <c r="N5" s="127"/>
      <c r="O5" s="3"/>
    </row>
    <row r="6" spans="1:16" ht="21.75" customHeight="1">
      <c r="F6" s="53" t="s">
        <v>3</v>
      </c>
      <c r="G6" s="9"/>
      <c r="H6" s="12" t="s">
        <v>205</v>
      </c>
      <c r="I6" s="11"/>
      <c r="J6" s="12" t="s">
        <v>189</v>
      </c>
      <c r="K6" s="9"/>
      <c r="L6" s="12" t="s">
        <v>205</v>
      </c>
      <c r="M6" s="11"/>
      <c r="N6" s="12" t="s">
        <v>189</v>
      </c>
      <c r="O6" s="3"/>
    </row>
    <row r="7" spans="1:16" ht="21.75" customHeight="1">
      <c r="F7" s="9"/>
      <c r="G7" s="9"/>
      <c r="H7" s="11" t="s">
        <v>4</v>
      </c>
      <c r="I7" s="11"/>
      <c r="J7" s="11" t="s">
        <v>5</v>
      </c>
      <c r="K7" s="9"/>
      <c r="L7" s="11" t="s">
        <v>4</v>
      </c>
      <c r="M7" s="11"/>
      <c r="N7" s="11" t="s">
        <v>5</v>
      </c>
      <c r="O7" s="3"/>
    </row>
    <row r="8" spans="1:16" ht="21.75" customHeight="1">
      <c r="F8" s="9"/>
      <c r="G8" s="9"/>
      <c r="H8" s="11" t="s">
        <v>6</v>
      </c>
      <c r="I8" s="11"/>
      <c r="J8" s="11"/>
      <c r="K8" s="9"/>
      <c r="L8" s="11" t="s">
        <v>6</v>
      </c>
      <c r="M8" s="11"/>
      <c r="N8" s="11"/>
      <c r="O8" s="3"/>
    </row>
    <row r="9" spans="1:16" ht="21.75" customHeight="1">
      <c r="A9" s="13" t="s">
        <v>7</v>
      </c>
      <c r="J9" s="14"/>
    </row>
    <row r="10" spans="1:16" ht="21.75" customHeight="1">
      <c r="A10" s="13" t="s">
        <v>8</v>
      </c>
      <c r="D10" s="11"/>
      <c r="E10" s="11"/>
      <c r="J10" s="15"/>
    </row>
    <row r="11" spans="1:16" ht="21.75" customHeight="1">
      <c r="A11" s="8" t="s">
        <v>9</v>
      </c>
      <c r="D11" s="11"/>
      <c r="E11" s="11"/>
      <c r="F11" s="16"/>
      <c r="H11" s="97">
        <v>77389</v>
      </c>
      <c r="I11" s="17"/>
      <c r="J11" s="54">
        <v>189548</v>
      </c>
      <c r="K11" s="54"/>
      <c r="L11" s="97">
        <v>46971</v>
      </c>
      <c r="M11" s="54"/>
      <c r="N11" s="54">
        <v>165902</v>
      </c>
    </row>
    <row r="12" spans="1:16" ht="21.75" customHeight="1">
      <c r="A12" s="8" t="s">
        <v>10</v>
      </c>
      <c r="D12" s="11"/>
      <c r="E12" s="11"/>
      <c r="F12" s="16" t="s">
        <v>148</v>
      </c>
      <c r="H12" s="97">
        <v>446988</v>
      </c>
      <c r="I12" s="17"/>
      <c r="J12" s="54">
        <v>650116</v>
      </c>
      <c r="K12" s="54"/>
      <c r="L12" s="97">
        <v>618637</v>
      </c>
      <c r="M12" s="54"/>
      <c r="N12" s="54">
        <v>791118</v>
      </c>
    </row>
    <row r="13" spans="1:16" s="4" customFormat="1" ht="21.75" customHeight="1">
      <c r="A13" s="18" t="s">
        <v>11</v>
      </c>
      <c r="B13" s="18"/>
      <c r="C13" s="18"/>
      <c r="D13" s="19"/>
      <c r="E13" s="19"/>
      <c r="F13" s="20">
        <v>4</v>
      </c>
      <c r="G13" s="21"/>
      <c r="H13" s="97">
        <v>786132</v>
      </c>
      <c r="I13" s="22"/>
      <c r="J13" s="54">
        <v>779464</v>
      </c>
      <c r="K13" s="54"/>
      <c r="L13" s="97">
        <v>786132</v>
      </c>
      <c r="M13" s="54"/>
      <c r="N13" s="54">
        <v>779464</v>
      </c>
      <c r="P13" s="7"/>
    </row>
    <row r="14" spans="1:16" ht="21.75" customHeight="1">
      <c r="A14" s="18" t="s">
        <v>198</v>
      </c>
      <c r="D14" s="11"/>
      <c r="E14" s="11"/>
      <c r="F14" s="20">
        <v>2</v>
      </c>
      <c r="G14" s="21"/>
      <c r="H14" s="100">
        <v>0</v>
      </c>
      <c r="I14" s="24"/>
      <c r="J14" s="54">
        <v>0</v>
      </c>
      <c r="K14" s="54"/>
      <c r="L14" s="97">
        <v>4500</v>
      </c>
      <c r="M14" s="54"/>
      <c r="N14" s="54">
        <v>7500</v>
      </c>
      <c r="O14" s="2"/>
    </row>
    <row r="15" spans="1:16" ht="21.75" customHeight="1">
      <c r="A15" s="8" t="s">
        <v>12</v>
      </c>
      <c r="F15" s="16"/>
      <c r="H15" s="97">
        <v>2137658</v>
      </c>
      <c r="I15" s="17"/>
      <c r="J15" s="54">
        <v>1736329</v>
      </c>
      <c r="K15" s="54"/>
      <c r="L15" s="97">
        <v>1988407</v>
      </c>
      <c r="M15" s="54"/>
      <c r="N15" s="54">
        <v>1636664</v>
      </c>
      <c r="O15" s="2"/>
    </row>
    <row r="16" spans="1:16" ht="21.75" customHeight="1">
      <c r="A16" s="8" t="s">
        <v>112</v>
      </c>
      <c r="F16" s="16"/>
      <c r="H16" s="97">
        <v>80548</v>
      </c>
      <c r="I16" s="15"/>
      <c r="J16" s="15">
        <v>282250</v>
      </c>
      <c r="K16" s="15"/>
      <c r="L16" s="98">
        <v>80548</v>
      </c>
      <c r="M16" s="15"/>
      <c r="N16" s="54">
        <v>282250</v>
      </c>
      <c r="O16" s="2"/>
    </row>
    <row r="17" spans="1:16" ht="21.75" customHeight="1">
      <c r="A17" s="62" t="s">
        <v>185</v>
      </c>
      <c r="F17" s="16"/>
      <c r="H17" s="97">
        <v>12638</v>
      </c>
      <c r="I17" s="15"/>
      <c r="J17" s="15">
        <v>61207</v>
      </c>
      <c r="K17" s="15"/>
      <c r="L17" s="97">
        <v>0</v>
      </c>
      <c r="M17" s="15"/>
      <c r="N17" s="54">
        <v>0</v>
      </c>
      <c r="O17" s="2"/>
    </row>
    <row r="18" spans="1:16" ht="21.75" customHeight="1">
      <c r="A18" s="8" t="s">
        <v>186</v>
      </c>
      <c r="F18" s="16"/>
      <c r="H18" s="97">
        <v>7667</v>
      </c>
      <c r="I18" s="15"/>
      <c r="J18" s="15">
        <v>11074</v>
      </c>
      <c r="K18" s="15"/>
      <c r="L18" s="97">
        <v>0</v>
      </c>
      <c r="M18" s="15"/>
      <c r="N18" s="54">
        <v>800</v>
      </c>
      <c r="O18" s="2"/>
    </row>
    <row r="19" spans="1:16" ht="21.75" customHeight="1">
      <c r="A19" s="8" t="s">
        <v>13</v>
      </c>
      <c r="F19" s="16"/>
      <c r="G19" s="11"/>
      <c r="H19" s="98">
        <v>128345</v>
      </c>
      <c r="I19" s="25"/>
      <c r="J19" s="54">
        <v>185750</v>
      </c>
      <c r="K19" s="54"/>
      <c r="L19" s="98">
        <v>78105</v>
      </c>
      <c r="M19" s="54"/>
      <c r="N19" s="54">
        <v>141046</v>
      </c>
    </row>
    <row r="20" spans="1:16" ht="21.75" customHeight="1">
      <c r="A20" s="13" t="s">
        <v>14</v>
      </c>
      <c r="F20" s="16"/>
      <c r="G20" s="11"/>
      <c r="H20" s="26">
        <f>SUM(H11:H19)</f>
        <v>3677365</v>
      </c>
      <c r="I20" s="25"/>
      <c r="J20" s="37">
        <f>SUM(J9:J19)</f>
        <v>3895738</v>
      </c>
      <c r="K20" s="29"/>
      <c r="L20" s="37">
        <f>SUM(L11:L19)</f>
        <v>3603300</v>
      </c>
      <c r="M20" s="29"/>
      <c r="N20" s="37">
        <f>SUM(N9:N19)</f>
        <v>3804744</v>
      </c>
    </row>
    <row r="21" spans="1:16" ht="21.75" customHeight="1">
      <c r="A21" s="13" t="s">
        <v>15</v>
      </c>
      <c r="J21" s="32"/>
      <c r="K21" s="32"/>
      <c r="L21" s="32"/>
      <c r="M21" s="32"/>
      <c r="N21" s="32"/>
    </row>
    <row r="22" spans="1:16" ht="21.75" customHeight="1">
      <c r="A22" s="18" t="s">
        <v>113</v>
      </c>
      <c r="F22" s="16"/>
      <c r="G22" s="11"/>
      <c r="H22" s="97">
        <v>7928</v>
      </c>
      <c r="I22" s="15"/>
      <c r="J22" s="54">
        <v>7307</v>
      </c>
      <c r="K22" s="54"/>
      <c r="L22" s="97">
        <v>4900</v>
      </c>
      <c r="M22" s="54"/>
      <c r="N22" s="54">
        <v>4900</v>
      </c>
    </row>
    <row r="23" spans="1:16" ht="21.75" customHeight="1">
      <c r="A23" s="18" t="s">
        <v>16</v>
      </c>
      <c r="F23" s="20"/>
      <c r="G23" s="21"/>
      <c r="H23" s="100">
        <v>0</v>
      </c>
      <c r="I23" s="15"/>
      <c r="J23" s="23">
        <v>0</v>
      </c>
      <c r="K23" s="54"/>
      <c r="L23" s="97">
        <v>789229</v>
      </c>
      <c r="M23" s="54"/>
      <c r="N23" s="54">
        <v>789229</v>
      </c>
    </row>
    <row r="24" spans="1:16" ht="21.75" customHeight="1">
      <c r="A24" s="18" t="s">
        <v>175</v>
      </c>
      <c r="F24" s="20"/>
      <c r="G24" s="21"/>
      <c r="H24" s="100">
        <v>386231</v>
      </c>
      <c r="I24" s="15"/>
      <c r="J24" s="54">
        <v>419953</v>
      </c>
      <c r="K24" s="55"/>
      <c r="L24" s="97">
        <v>386231</v>
      </c>
      <c r="M24" s="55"/>
      <c r="N24" s="54">
        <v>419953</v>
      </c>
    </row>
    <row r="25" spans="1:16" s="4" customFormat="1" ht="21.75" customHeight="1">
      <c r="A25" s="18" t="s">
        <v>114</v>
      </c>
      <c r="B25" s="18"/>
      <c r="C25" s="18"/>
      <c r="D25" s="19"/>
      <c r="E25" s="19"/>
      <c r="F25" s="16">
        <v>4</v>
      </c>
      <c r="G25" s="11"/>
      <c r="H25" s="97">
        <v>215271</v>
      </c>
      <c r="I25" s="15"/>
      <c r="J25" s="54">
        <v>140208</v>
      </c>
      <c r="K25" s="54"/>
      <c r="L25" s="97">
        <v>215271</v>
      </c>
      <c r="M25" s="54"/>
      <c r="N25" s="54">
        <v>140208</v>
      </c>
      <c r="P25" s="7"/>
    </row>
    <row r="26" spans="1:16" ht="21.75" customHeight="1">
      <c r="A26" s="8" t="s">
        <v>17</v>
      </c>
      <c r="F26" s="16">
        <v>5</v>
      </c>
      <c r="G26" s="11"/>
      <c r="H26" s="97">
        <v>7489141</v>
      </c>
      <c r="I26" s="15"/>
      <c r="J26" s="54">
        <v>7831186</v>
      </c>
      <c r="K26" s="54"/>
      <c r="L26" s="97">
        <v>4814154</v>
      </c>
      <c r="M26" s="54"/>
      <c r="N26" s="54">
        <v>5040812</v>
      </c>
      <c r="O26" s="2"/>
    </row>
    <row r="27" spans="1:16" ht="21.75" customHeight="1">
      <c r="A27" s="8" t="s">
        <v>115</v>
      </c>
      <c r="F27" s="16"/>
      <c r="G27" s="11"/>
      <c r="H27" s="97">
        <v>290287</v>
      </c>
      <c r="I27" s="15"/>
      <c r="J27" s="23">
        <v>272533</v>
      </c>
      <c r="K27" s="54"/>
      <c r="L27" s="97">
        <v>282516</v>
      </c>
      <c r="M27" s="54"/>
      <c r="N27" s="23">
        <v>263300</v>
      </c>
      <c r="O27" s="2"/>
    </row>
    <row r="28" spans="1:16" ht="21.75" customHeight="1">
      <c r="A28" s="8" t="s">
        <v>18</v>
      </c>
      <c r="F28" s="16"/>
      <c r="G28" s="11"/>
      <c r="H28" s="97">
        <v>111256</v>
      </c>
      <c r="I28" s="15"/>
      <c r="J28" s="54">
        <v>111718</v>
      </c>
      <c r="K28" s="54"/>
      <c r="L28" s="97">
        <v>10450</v>
      </c>
      <c r="M28" s="54"/>
      <c r="N28" s="54">
        <v>7411</v>
      </c>
      <c r="O28" s="2"/>
    </row>
    <row r="29" spans="1:16" ht="21.75" customHeight="1">
      <c r="A29" s="8" t="s">
        <v>190</v>
      </c>
      <c r="F29" s="16"/>
      <c r="G29" s="11"/>
      <c r="H29" s="97">
        <v>9095</v>
      </c>
      <c r="I29" s="15"/>
      <c r="J29" s="54">
        <v>8612</v>
      </c>
      <c r="K29" s="54"/>
      <c r="L29" s="100">
        <v>4875</v>
      </c>
      <c r="M29" s="54"/>
      <c r="N29" s="23">
        <f>7465-1</f>
        <v>7464</v>
      </c>
      <c r="O29" s="2"/>
    </row>
    <row r="30" spans="1:16" ht="21.75" customHeight="1">
      <c r="A30" s="8" t="s">
        <v>19</v>
      </c>
      <c r="H30" s="100">
        <v>8563</v>
      </c>
      <c r="I30" s="15"/>
      <c r="J30" s="54">
        <v>0</v>
      </c>
      <c r="K30" s="2"/>
      <c r="L30" s="97">
        <v>0</v>
      </c>
      <c r="M30" s="2"/>
      <c r="N30" s="54">
        <v>0</v>
      </c>
    </row>
    <row r="31" spans="1:16" ht="21.75" customHeight="1">
      <c r="A31" s="8" t="s">
        <v>20</v>
      </c>
      <c r="D31" s="11"/>
      <c r="E31" s="11"/>
      <c r="H31" s="99">
        <v>97102</v>
      </c>
      <c r="I31" s="15"/>
      <c r="J31" s="56">
        <f>113397+1</f>
        <v>113398</v>
      </c>
      <c r="K31" s="54"/>
      <c r="L31" s="99">
        <v>91607</v>
      </c>
      <c r="M31" s="54"/>
      <c r="N31" s="56">
        <v>113295</v>
      </c>
    </row>
    <row r="32" spans="1:16" ht="21.75" customHeight="1">
      <c r="A32" s="13" t="s">
        <v>21</v>
      </c>
      <c r="D32" s="11"/>
      <c r="E32" s="11"/>
      <c r="H32" s="15">
        <f>SUM(H22:H31)</f>
        <v>8614874</v>
      </c>
      <c r="I32" s="15"/>
      <c r="J32" s="54">
        <f>SUM(J22:J31)</f>
        <v>8904915</v>
      </c>
      <c r="K32" s="54"/>
      <c r="L32" s="54">
        <f>SUM(L22:L31)</f>
        <v>6599233</v>
      </c>
      <c r="M32" s="54"/>
      <c r="N32" s="54">
        <f>SUM(N22:N31)</f>
        <v>6786572</v>
      </c>
    </row>
    <row r="33" spans="1:15" ht="21.75" customHeight="1" thickBot="1">
      <c r="A33" s="13" t="s">
        <v>22</v>
      </c>
      <c r="D33" s="11"/>
      <c r="E33" s="11"/>
      <c r="H33" s="27">
        <f>SUM(H20,H32)</f>
        <v>12292239</v>
      </c>
      <c r="I33" s="15"/>
      <c r="J33" s="27">
        <f>SUM(J20,J32)</f>
        <v>12800653</v>
      </c>
      <c r="K33" s="54"/>
      <c r="L33" s="27">
        <f>SUM(L20,L32)</f>
        <v>10202533</v>
      </c>
      <c r="M33" s="54"/>
      <c r="N33" s="27">
        <f>SUM(N20,N32)</f>
        <v>10591316</v>
      </c>
    </row>
    <row r="34" spans="1:15" ht="21.75" customHeight="1" thickTop="1">
      <c r="D34" s="11"/>
      <c r="E34" s="11"/>
    </row>
    <row r="35" spans="1:15" ht="21.75" customHeight="1">
      <c r="A35" s="8" t="s">
        <v>227</v>
      </c>
      <c r="D35" s="11"/>
      <c r="E35" s="11"/>
    </row>
    <row r="36" spans="1:15" ht="21.75" customHeight="1">
      <c r="A36" s="35" t="s">
        <v>0</v>
      </c>
      <c r="B36" s="35"/>
      <c r="C36" s="35"/>
      <c r="D36" s="35"/>
      <c r="E36" s="35"/>
      <c r="F36" s="35"/>
      <c r="G36" s="13"/>
      <c r="H36" s="13"/>
      <c r="I36" s="13"/>
      <c r="J36" s="13"/>
      <c r="K36" s="13"/>
      <c r="L36" s="13"/>
      <c r="M36" s="13"/>
      <c r="N36" s="13"/>
    </row>
    <row r="37" spans="1:15" ht="21.75" customHeight="1">
      <c r="A37" s="126" t="s">
        <v>23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15" ht="21.75" customHeight="1">
      <c r="A38" s="35" t="s">
        <v>204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5" ht="21.75" customHeight="1">
      <c r="G39" s="9"/>
      <c r="H39" s="9"/>
      <c r="I39" s="9"/>
      <c r="J39" s="9"/>
      <c r="K39" s="9"/>
      <c r="L39" s="10"/>
      <c r="N39" s="5" t="s">
        <v>2</v>
      </c>
      <c r="O39" s="3"/>
    </row>
    <row r="40" spans="1:15" ht="21.75" customHeight="1">
      <c r="G40" s="9"/>
      <c r="H40" s="127" t="s">
        <v>67</v>
      </c>
      <c r="I40" s="127"/>
      <c r="J40" s="127"/>
      <c r="K40" s="11"/>
      <c r="L40" s="127" t="s">
        <v>85</v>
      </c>
      <c r="M40" s="127"/>
      <c r="N40" s="127"/>
      <c r="O40" s="3"/>
    </row>
    <row r="41" spans="1:15" ht="21.75" customHeight="1">
      <c r="F41" s="53" t="s">
        <v>3</v>
      </c>
      <c r="G41" s="9"/>
      <c r="H41" s="12" t="s">
        <v>205</v>
      </c>
      <c r="I41" s="11"/>
      <c r="J41" s="12" t="s">
        <v>189</v>
      </c>
      <c r="K41" s="9"/>
      <c r="L41" s="12" t="s">
        <v>205</v>
      </c>
      <c r="M41" s="11"/>
      <c r="N41" s="12" t="s">
        <v>189</v>
      </c>
      <c r="O41" s="3"/>
    </row>
    <row r="42" spans="1:15" ht="21.75" customHeight="1">
      <c r="F42" s="9"/>
      <c r="G42" s="9"/>
      <c r="H42" s="11" t="s">
        <v>4</v>
      </c>
      <c r="I42" s="11"/>
      <c r="J42" s="11" t="s">
        <v>5</v>
      </c>
      <c r="K42" s="9"/>
      <c r="L42" s="11" t="s">
        <v>4</v>
      </c>
      <c r="M42" s="11"/>
      <c r="N42" s="11" t="s">
        <v>5</v>
      </c>
      <c r="O42" s="3"/>
    </row>
    <row r="43" spans="1:15" ht="21.75" customHeight="1">
      <c r="F43" s="9"/>
      <c r="G43" s="9"/>
      <c r="H43" s="11" t="s">
        <v>6</v>
      </c>
      <c r="I43" s="11"/>
      <c r="J43" s="11"/>
      <c r="K43" s="9"/>
      <c r="L43" s="11" t="s">
        <v>6</v>
      </c>
      <c r="M43" s="11"/>
      <c r="N43" s="11"/>
      <c r="O43" s="3"/>
    </row>
    <row r="44" spans="1:15" ht="21.75" customHeight="1">
      <c r="A44" s="13" t="s">
        <v>24</v>
      </c>
      <c r="L44" s="28"/>
      <c r="N44" s="28"/>
    </row>
    <row r="45" spans="1:15" ht="21.75" customHeight="1">
      <c r="A45" s="13" t="s">
        <v>25</v>
      </c>
      <c r="D45" s="11"/>
      <c r="E45" s="11"/>
      <c r="N45" s="29"/>
    </row>
    <row r="46" spans="1:15" ht="21.75" customHeight="1">
      <c r="A46" s="30" t="s">
        <v>26</v>
      </c>
      <c r="D46" s="11"/>
      <c r="E46" s="11"/>
      <c r="F46" s="16">
        <v>6</v>
      </c>
      <c r="G46" s="16"/>
      <c r="H46" s="98">
        <v>790501</v>
      </c>
      <c r="I46" s="15"/>
      <c r="J46" s="54">
        <v>1020546</v>
      </c>
      <c r="K46" s="54"/>
      <c r="L46" s="98">
        <v>790501</v>
      </c>
      <c r="M46" s="54"/>
      <c r="N46" s="54">
        <v>1020546</v>
      </c>
    </row>
    <row r="47" spans="1:15" ht="21.75" customHeight="1">
      <c r="A47" s="30" t="s">
        <v>27</v>
      </c>
      <c r="D47" s="11"/>
      <c r="E47" s="11"/>
      <c r="F47" s="16">
        <v>2</v>
      </c>
      <c r="G47" s="16"/>
      <c r="H47" s="97">
        <v>708506</v>
      </c>
      <c r="I47" s="15"/>
      <c r="J47" s="54">
        <v>25000</v>
      </c>
      <c r="K47" s="54"/>
      <c r="L47" s="97">
        <v>2055206</v>
      </c>
      <c r="M47" s="54"/>
      <c r="N47" s="54">
        <v>1136200</v>
      </c>
    </row>
    <row r="48" spans="1:15" ht="21.75" customHeight="1">
      <c r="A48" s="8" t="s">
        <v>28</v>
      </c>
      <c r="D48" s="11"/>
      <c r="E48" s="11"/>
      <c r="F48" s="16" t="s">
        <v>221</v>
      </c>
      <c r="G48" s="16"/>
      <c r="H48" s="97">
        <v>572721</v>
      </c>
      <c r="I48" s="15"/>
      <c r="J48" s="54">
        <v>1470725</v>
      </c>
      <c r="K48" s="54"/>
      <c r="L48" s="97">
        <v>825663</v>
      </c>
      <c r="M48" s="54"/>
      <c r="N48" s="54">
        <v>1644150</v>
      </c>
    </row>
    <row r="49" spans="1:16" ht="21.75" customHeight="1">
      <c r="A49" s="8" t="s">
        <v>176</v>
      </c>
      <c r="D49" s="11"/>
      <c r="E49" s="11"/>
      <c r="F49" s="16"/>
      <c r="G49" s="16"/>
      <c r="H49" s="97">
        <v>37054</v>
      </c>
      <c r="I49" s="15"/>
      <c r="J49" s="54">
        <v>293007</v>
      </c>
      <c r="K49" s="54"/>
      <c r="L49" s="97">
        <v>36644</v>
      </c>
      <c r="M49" s="54"/>
      <c r="N49" s="54">
        <v>292994</v>
      </c>
    </row>
    <row r="50" spans="1:16" ht="21.75" customHeight="1">
      <c r="A50" s="8" t="s">
        <v>116</v>
      </c>
      <c r="D50" s="11"/>
      <c r="E50" s="11"/>
      <c r="F50" s="16">
        <v>8</v>
      </c>
      <c r="G50" s="16"/>
      <c r="H50" s="97">
        <v>365467</v>
      </c>
      <c r="I50" s="15"/>
      <c r="J50" s="54">
        <v>499313</v>
      </c>
      <c r="K50" s="54"/>
      <c r="L50" s="97">
        <v>282648</v>
      </c>
      <c r="M50" s="54"/>
      <c r="N50" s="54">
        <v>429520</v>
      </c>
    </row>
    <row r="51" spans="1:16" ht="21.75" customHeight="1">
      <c r="A51" s="18" t="s">
        <v>117</v>
      </c>
      <c r="D51" s="11"/>
      <c r="E51" s="11"/>
      <c r="F51" s="16"/>
      <c r="G51" s="16"/>
      <c r="H51" s="100">
        <v>80818</v>
      </c>
      <c r="I51" s="23"/>
      <c r="J51" s="23">
        <v>65931</v>
      </c>
      <c r="K51" s="23"/>
      <c r="L51" s="100">
        <v>78012</v>
      </c>
      <c r="M51" s="23"/>
      <c r="N51" s="23">
        <v>62925</v>
      </c>
    </row>
    <row r="52" spans="1:16" ht="21.75" customHeight="1">
      <c r="A52" s="18" t="s">
        <v>126</v>
      </c>
      <c r="D52" s="11"/>
      <c r="E52" s="11"/>
      <c r="F52" s="16"/>
      <c r="H52" s="23"/>
      <c r="I52" s="23"/>
      <c r="J52" s="32"/>
      <c r="K52" s="32"/>
      <c r="L52" s="32"/>
      <c r="M52" s="32"/>
      <c r="N52" s="32"/>
      <c r="O52" s="2"/>
    </row>
    <row r="53" spans="1:16" ht="21.75" customHeight="1">
      <c r="A53" s="18" t="s">
        <v>127</v>
      </c>
      <c r="D53" s="11"/>
      <c r="E53" s="11"/>
      <c r="F53" s="16">
        <v>9</v>
      </c>
      <c r="H53" s="100">
        <v>83184</v>
      </c>
      <c r="I53" s="23"/>
      <c r="J53" s="23">
        <v>78878</v>
      </c>
      <c r="K53" s="23"/>
      <c r="L53" s="100">
        <v>0</v>
      </c>
      <c r="M53" s="23"/>
      <c r="N53" s="23">
        <v>0</v>
      </c>
      <c r="O53" s="2"/>
    </row>
    <row r="54" spans="1:16" ht="21.75" customHeight="1">
      <c r="A54" s="8" t="s">
        <v>191</v>
      </c>
      <c r="D54" s="11"/>
      <c r="E54" s="11"/>
      <c r="F54" s="16"/>
      <c r="H54" s="97">
        <v>6509</v>
      </c>
      <c r="I54" s="15"/>
      <c r="J54" s="54">
        <v>1320</v>
      </c>
      <c r="K54" s="54"/>
      <c r="L54" s="100">
        <v>0</v>
      </c>
      <c r="M54" s="54"/>
      <c r="N54" s="23">
        <v>0</v>
      </c>
    </row>
    <row r="55" spans="1:16" ht="21.75" customHeight="1">
      <c r="A55" s="8" t="s">
        <v>29</v>
      </c>
      <c r="D55" s="11"/>
      <c r="E55" s="11"/>
      <c r="F55" s="16"/>
      <c r="H55" s="97">
        <v>92160</v>
      </c>
      <c r="I55" s="15"/>
      <c r="J55" s="54">
        <v>109053</v>
      </c>
      <c r="K55" s="54"/>
      <c r="L55" s="97">
        <v>92160</v>
      </c>
      <c r="M55" s="54"/>
      <c r="N55" s="54">
        <f>109053-1</f>
        <v>109052</v>
      </c>
    </row>
    <row r="56" spans="1:16" ht="21.75" customHeight="1">
      <c r="A56" s="8" t="s">
        <v>118</v>
      </c>
      <c r="D56" s="11"/>
      <c r="E56" s="11"/>
      <c r="F56" s="20"/>
      <c r="G56" s="38"/>
      <c r="H56" s="102">
        <v>155</v>
      </c>
      <c r="I56" s="15"/>
      <c r="J56" s="54">
        <v>64261</v>
      </c>
      <c r="K56" s="54"/>
      <c r="L56" s="100">
        <v>0</v>
      </c>
      <c r="M56" s="54"/>
      <c r="N56" s="54">
        <v>63895</v>
      </c>
    </row>
    <row r="57" spans="1:16" ht="21.75" customHeight="1">
      <c r="A57" s="8" t="s">
        <v>30</v>
      </c>
      <c r="D57" s="11"/>
      <c r="E57" s="11"/>
      <c r="F57" s="16"/>
      <c r="H57" s="98">
        <v>53379</v>
      </c>
      <c r="I57" s="15"/>
      <c r="J57" s="54">
        <f>51918-1</f>
        <v>51917</v>
      </c>
      <c r="K57" s="54"/>
      <c r="L57" s="98">
        <v>10467</v>
      </c>
      <c r="M57" s="54"/>
      <c r="N57" s="54">
        <v>13587</v>
      </c>
      <c r="O57" s="2"/>
    </row>
    <row r="58" spans="1:16" ht="21.75" customHeight="1">
      <c r="A58" s="13" t="s">
        <v>31</v>
      </c>
      <c r="D58" s="11"/>
      <c r="E58" s="11"/>
      <c r="H58" s="31">
        <f>SUM(H46:H57)</f>
        <v>2790454</v>
      </c>
      <c r="I58" s="15"/>
      <c r="J58" s="57">
        <f>SUM(J46:J57)</f>
        <v>3679951</v>
      </c>
      <c r="K58" s="54"/>
      <c r="L58" s="57">
        <f>SUM(L46:L57)</f>
        <v>4171301</v>
      </c>
      <c r="M58" s="54"/>
      <c r="N58" s="57">
        <f>SUM(N46:N57)</f>
        <v>4772869</v>
      </c>
      <c r="O58" s="2"/>
    </row>
    <row r="59" spans="1:16" ht="21.75" customHeight="1">
      <c r="A59" s="13" t="s">
        <v>32</v>
      </c>
      <c r="D59" s="11"/>
      <c r="E59" s="11"/>
      <c r="F59" s="16"/>
      <c r="H59" s="18"/>
      <c r="I59" s="22"/>
      <c r="J59" s="24"/>
      <c r="K59" s="24"/>
      <c r="L59" s="63"/>
      <c r="M59" s="24"/>
      <c r="N59" s="24"/>
      <c r="O59" s="2"/>
    </row>
    <row r="60" spans="1:16" ht="21.75" customHeight="1">
      <c r="A60" s="30" t="s">
        <v>119</v>
      </c>
      <c r="D60" s="11"/>
      <c r="E60" s="11"/>
      <c r="F60" s="16">
        <v>8</v>
      </c>
      <c r="H60" s="102">
        <v>1938450</v>
      </c>
      <c r="I60" s="15"/>
      <c r="J60" s="54">
        <v>2155090</v>
      </c>
      <c r="K60" s="54"/>
      <c r="L60" s="97">
        <v>1432845</v>
      </c>
      <c r="M60" s="54"/>
      <c r="N60" s="54">
        <v>1601617</v>
      </c>
    </row>
    <row r="61" spans="1:16" s="4" customFormat="1" ht="21.75" customHeight="1">
      <c r="A61" s="30" t="s">
        <v>152</v>
      </c>
      <c r="B61" s="18"/>
      <c r="C61" s="18"/>
      <c r="D61" s="18"/>
      <c r="E61" s="18"/>
      <c r="F61" s="20"/>
      <c r="G61" s="21"/>
      <c r="H61" s="102">
        <v>162721</v>
      </c>
      <c r="I61" s="23"/>
      <c r="J61" s="23">
        <v>172336</v>
      </c>
      <c r="K61" s="23"/>
      <c r="L61" s="100">
        <v>158580</v>
      </c>
      <c r="M61" s="23"/>
      <c r="N61" s="23">
        <v>166261</v>
      </c>
      <c r="P61" s="7"/>
    </row>
    <row r="62" spans="1:16" s="4" customFormat="1" ht="21.75" customHeight="1">
      <c r="A62" s="30" t="s">
        <v>128</v>
      </c>
      <c r="B62" s="18"/>
      <c r="C62" s="18"/>
      <c r="D62" s="18"/>
      <c r="E62" s="18"/>
      <c r="F62" s="20"/>
      <c r="G62" s="21"/>
      <c r="H62" s="23"/>
      <c r="I62" s="23"/>
      <c r="J62" s="23"/>
      <c r="K62" s="23"/>
      <c r="L62" s="23"/>
      <c r="M62" s="23"/>
      <c r="N62" s="23"/>
      <c r="P62" s="7"/>
    </row>
    <row r="63" spans="1:16" s="4" customFormat="1" ht="21.75" customHeight="1">
      <c r="A63" s="30" t="s">
        <v>129</v>
      </c>
      <c r="B63" s="18"/>
      <c r="C63" s="18"/>
      <c r="D63" s="18"/>
      <c r="E63" s="18"/>
      <c r="F63" s="20">
        <v>9</v>
      </c>
      <c r="G63" s="21"/>
      <c r="H63" s="102">
        <v>2310739</v>
      </c>
      <c r="I63" s="23"/>
      <c r="J63" s="23">
        <v>2386088</v>
      </c>
      <c r="K63" s="23"/>
      <c r="L63" s="100">
        <v>0</v>
      </c>
      <c r="M63" s="23"/>
      <c r="N63" s="23">
        <v>0</v>
      </c>
      <c r="P63" s="7"/>
    </row>
    <row r="64" spans="1:16" s="4" customFormat="1" ht="21.75" customHeight="1">
      <c r="A64" s="30" t="s">
        <v>33</v>
      </c>
      <c r="B64" s="18"/>
      <c r="C64" s="18"/>
      <c r="D64" s="18"/>
      <c r="E64" s="18"/>
      <c r="F64" s="20"/>
      <c r="G64" s="21"/>
      <c r="H64" s="98">
        <v>56632</v>
      </c>
      <c r="I64" s="15"/>
      <c r="J64" s="23">
        <v>54641</v>
      </c>
      <c r="K64" s="23"/>
      <c r="L64" s="100">
        <v>50641</v>
      </c>
      <c r="M64" s="23"/>
      <c r="N64" s="23">
        <v>48836</v>
      </c>
      <c r="P64" s="7"/>
    </row>
    <row r="65" spans="1:16" s="4" customFormat="1" ht="21.75" customHeight="1">
      <c r="A65" s="8" t="s">
        <v>155</v>
      </c>
      <c r="B65" s="18"/>
      <c r="C65" s="18"/>
      <c r="D65" s="18"/>
      <c r="E65" s="18"/>
      <c r="F65" s="20"/>
      <c r="G65" s="21"/>
      <c r="H65" s="100">
        <v>51493</v>
      </c>
      <c r="I65" s="15"/>
      <c r="J65" s="23">
        <v>59883</v>
      </c>
      <c r="K65" s="23"/>
      <c r="L65" s="100">
        <v>51493</v>
      </c>
      <c r="M65" s="23"/>
      <c r="N65" s="23">
        <v>66815</v>
      </c>
      <c r="P65" s="7"/>
    </row>
    <row r="66" spans="1:16" s="4" customFormat="1" ht="21.75" customHeight="1">
      <c r="A66" s="13" t="s">
        <v>34</v>
      </c>
      <c r="B66" s="18"/>
      <c r="C66" s="18"/>
      <c r="D66" s="18"/>
      <c r="E66" s="18"/>
      <c r="F66" s="20"/>
      <c r="G66" s="18"/>
      <c r="H66" s="31">
        <f>SUM(H60:H65)</f>
        <v>4520035</v>
      </c>
      <c r="I66" s="15"/>
      <c r="J66" s="57">
        <f>SUM(J60:J65)</f>
        <v>4828038</v>
      </c>
      <c r="K66" s="54"/>
      <c r="L66" s="57">
        <f>SUM(L60:L65)</f>
        <v>1693559</v>
      </c>
      <c r="M66" s="54"/>
      <c r="N66" s="57">
        <f>SUM(N60:N65)</f>
        <v>1883529</v>
      </c>
      <c r="P66" s="7"/>
    </row>
    <row r="67" spans="1:16" s="4" customFormat="1" ht="21.75" customHeight="1">
      <c r="A67" s="13" t="s">
        <v>35</v>
      </c>
      <c r="B67" s="18"/>
      <c r="C67" s="18"/>
      <c r="D67" s="19"/>
      <c r="E67" s="19"/>
      <c r="F67" s="20"/>
      <c r="G67" s="21"/>
      <c r="H67" s="31">
        <f>SUM(H58,H66)</f>
        <v>7310489</v>
      </c>
      <c r="I67" s="15"/>
      <c r="J67" s="31">
        <f>SUM(J58,J66)</f>
        <v>8507989</v>
      </c>
      <c r="K67" s="54"/>
      <c r="L67" s="31">
        <f>SUM(L58,L66)</f>
        <v>5864860</v>
      </c>
      <c r="M67" s="54"/>
      <c r="N67" s="31">
        <f>SUM(N58,N66)</f>
        <v>6656398</v>
      </c>
      <c r="P67" s="7"/>
    </row>
    <row r="68" spans="1:16" s="4" customFormat="1" ht="21.75" customHeight="1">
      <c r="A68" s="13"/>
      <c r="B68" s="18"/>
      <c r="C68" s="18"/>
      <c r="D68" s="19"/>
      <c r="E68" s="19"/>
      <c r="F68" s="18"/>
      <c r="G68" s="18"/>
      <c r="H68" s="18"/>
      <c r="I68" s="18"/>
      <c r="J68" s="18"/>
      <c r="K68" s="18"/>
      <c r="L68" s="18"/>
      <c r="M68" s="18"/>
      <c r="N68" s="18"/>
      <c r="P68" s="7"/>
    </row>
    <row r="69" spans="1:16" ht="21.75" customHeight="1">
      <c r="A69" s="8" t="s">
        <v>227</v>
      </c>
      <c r="D69" s="11"/>
      <c r="E69" s="11"/>
    </row>
    <row r="70" spans="1:16" ht="21.75" customHeight="1">
      <c r="A70" s="35" t="s">
        <v>0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6" ht="21.75" customHeight="1">
      <c r="A71" s="126" t="s">
        <v>23</v>
      </c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</row>
    <row r="72" spans="1:16" ht="21.75" customHeight="1">
      <c r="A72" s="35" t="s">
        <v>204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</row>
    <row r="73" spans="1:16" ht="21.75" customHeight="1">
      <c r="G73" s="9"/>
      <c r="H73" s="9"/>
      <c r="I73" s="9"/>
      <c r="J73" s="9"/>
      <c r="K73" s="9"/>
      <c r="L73" s="10"/>
      <c r="N73" s="5" t="s">
        <v>2</v>
      </c>
      <c r="O73" s="3"/>
    </row>
    <row r="74" spans="1:16" ht="21.75" customHeight="1">
      <c r="G74" s="9"/>
      <c r="H74" s="127" t="s">
        <v>67</v>
      </c>
      <c r="I74" s="127"/>
      <c r="J74" s="127"/>
      <c r="K74" s="11"/>
      <c r="L74" s="127" t="s">
        <v>85</v>
      </c>
      <c r="M74" s="127"/>
      <c r="N74" s="127"/>
      <c r="O74" s="3"/>
    </row>
    <row r="75" spans="1:16" ht="21.75" customHeight="1">
      <c r="F75" s="9"/>
      <c r="G75" s="9"/>
      <c r="H75" s="12" t="s">
        <v>205</v>
      </c>
      <c r="I75" s="11"/>
      <c r="J75" s="12" t="s">
        <v>189</v>
      </c>
      <c r="K75" s="9"/>
      <c r="L75" s="12" t="s">
        <v>205</v>
      </c>
      <c r="M75" s="11"/>
      <c r="N75" s="12" t="s">
        <v>189</v>
      </c>
      <c r="O75" s="3"/>
    </row>
    <row r="76" spans="1:16" ht="21.75" customHeight="1">
      <c r="F76" s="9"/>
      <c r="G76" s="9"/>
      <c r="H76" s="11" t="s">
        <v>4</v>
      </c>
      <c r="I76" s="11"/>
      <c r="J76" s="11" t="s">
        <v>5</v>
      </c>
      <c r="K76" s="9"/>
      <c r="L76" s="11" t="s">
        <v>4</v>
      </c>
      <c r="M76" s="11"/>
      <c r="N76" s="11" t="s">
        <v>5</v>
      </c>
      <c r="O76" s="3"/>
    </row>
    <row r="77" spans="1:16" ht="21.75" customHeight="1">
      <c r="F77" s="9"/>
      <c r="G77" s="9"/>
      <c r="H77" s="11" t="s">
        <v>6</v>
      </c>
      <c r="I77" s="11"/>
      <c r="J77" s="11"/>
      <c r="K77" s="9"/>
      <c r="L77" s="11" t="s">
        <v>6</v>
      </c>
      <c r="M77" s="11"/>
      <c r="N77" s="11"/>
      <c r="O77" s="3"/>
    </row>
    <row r="78" spans="1:16" ht="21.75" customHeight="1">
      <c r="A78" s="13" t="s">
        <v>36</v>
      </c>
      <c r="D78" s="11"/>
      <c r="E78" s="11"/>
      <c r="L78" s="32"/>
      <c r="M78" s="32"/>
      <c r="N78" s="32"/>
    </row>
    <row r="79" spans="1:16" ht="21.75" customHeight="1">
      <c r="A79" s="8" t="s">
        <v>37</v>
      </c>
      <c r="D79" s="11"/>
      <c r="E79" s="11"/>
      <c r="F79" s="16"/>
      <c r="J79" s="29"/>
      <c r="K79" s="29"/>
      <c r="L79" s="29"/>
      <c r="M79" s="29"/>
      <c r="N79" s="29"/>
    </row>
    <row r="80" spans="1:16" ht="21.75" customHeight="1">
      <c r="A80" s="8" t="s">
        <v>38</v>
      </c>
      <c r="D80" s="11"/>
      <c r="E80" s="11"/>
      <c r="J80" s="29"/>
      <c r="K80" s="29"/>
      <c r="L80" s="29"/>
      <c r="M80" s="29"/>
      <c r="N80" s="29"/>
    </row>
    <row r="81" spans="1:16" ht="21.75" customHeight="1" thickBot="1">
      <c r="A81" s="8" t="s">
        <v>39</v>
      </c>
      <c r="D81" s="11"/>
      <c r="E81" s="11"/>
      <c r="F81" s="16"/>
      <c r="H81" s="101">
        <v>600000</v>
      </c>
      <c r="I81" s="15"/>
      <c r="J81" s="58">
        <v>600000</v>
      </c>
      <c r="K81" s="54"/>
      <c r="L81" s="101">
        <v>600000</v>
      </c>
      <c r="M81" s="54"/>
      <c r="N81" s="58">
        <v>600000</v>
      </c>
    </row>
    <row r="82" spans="1:16" ht="21.75" customHeight="1" thickTop="1">
      <c r="A82" s="18" t="s">
        <v>40</v>
      </c>
      <c r="B82" s="18"/>
      <c r="D82" s="11"/>
      <c r="E82" s="11"/>
      <c r="F82" s="21"/>
      <c r="G82" s="21"/>
      <c r="H82" s="15"/>
      <c r="I82" s="15"/>
      <c r="J82" s="54"/>
      <c r="K82" s="54"/>
      <c r="L82" s="54"/>
      <c r="M82" s="54"/>
      <c r="N82" s="54"/>
      <c r="O82" s="2"/>
    </row>
    <row r="83" spans="1:16" s="4" customFormat="1" ht="21.75" customHeight="1">
      <c r="A83" s="8" t="s">
        <v>39</v>
      </c>
      <c r="B83" s="18"/>
      <c r="C83" s="18"/>
      <c r="D83" s="19"/>
      <c r="E83" s="19"/>
      <c r="F83" s="19"/>
      <c r="G83" s="21"/>
      <c r="H83" s="98">
        <v>600000</v>
      </c>
      <c r="I83" s="15"/>
      <c r="J83" s="54">
        <v>600000</v>
      </c>
      <c r="K83" s="54"/>
      <c r="L83" s="97">
        <v>600000</v>
      </c>
      <c r="M83" s="54"/>
      <c r="N83" s="54">
        <v>600000</v>
      </c>
      <c r="P83" s="7"/>
    </row>
    <row r="84" spans="1:16" s="4" customFormat="1" ht="21.75" customHeight="1">
      <c r="A84" s="8" t="s">
        <v>41</v>
      </c>
      <c r="B84" s="18"/>
      <c r="C84" s="18"/>
      <c r="D84" s="19"/>
      <c r="E84" s="19"/>
      <c r="F84" s="19"/>
      <c r="G84" s="18"/>
      <c r="H84" s="98">
        <v>2230175</v>
      </c>
      <c r="I84" s="15"/>
      <c r="J84" s="54">
        <v>2230175</v>
      </c>
      <c r="K84" s="54"/>
      <c r="L84" s="97">
        <v>2230175</v>
      </c>
      <c r="M84" s="54"/>
      <c r="N84" s="54">
        <v>2230175</v>
      </c>
      <c r="P84" s="7"/>
    </row>
    <row r="85" spans="1:16" s="4" customFormat="1" ht="21.75" customHeight="1">
      <c r="A85" s="18" t="s">
        <v>156</v>
      </c>
      <c r="B85" s="18"/>
      <c r="C85" s="18"/>
      <c r="D85" s="19"/>
      <c r="E85" s="19"/>
      <c r="F85" s="18"/>
      <c r="G85" s="21"/>
      <c r="H85" s="39"/>
      <c r="I85" s="15"/>
      <c r="J85" s="54"/>
      <c r="K85" s="54"/>
      <c r="L85" s="59"/>
      <c r="M85" s="54"/>
      <c r="N85" s="54"/>
      <c r="P85" s="7"/>
    </row>
    <row r="86" spans="1:16" s="4" customFormat="1" ht="21.75" customHeight="1">
      <c r="A86" s="18" t="s">
        <v>213</v>
      </c>
      <c r="B86" s="18"/>
      <c r="C86" s="18"/>
      <c r="D86" s="19"/>
      <c r="E86" s="19"/>
      <c r="F86" s="18"/>
      <c r="G86" s="21"/>
      <c r="H86" s="39"/>
      <c r="I86" s="15"/>
      <c r="J86" s="54"/>
      <c r="K86" s="54"/>
      <c r="L86" s="59"/>
      <c r="M86" s="54"/>
      <c r="N86" s="54"/>
      <c r="P86" s="7"/>
    </row>
    <row r="87" spans="1:16" s="4" customFormat="1" ht="21.75" customHeight="1">
      <c r="A87" s="18" t="s">
        <v>214</v>
      </c>
      <c r="B87" s="18"/>
      <c r="C87" s="18"/>
      <c r="D87" s="19"/>
      <c r="E87" s="19"/>
      <c r="F87" s="19"/>
      <c r="G87" s="21"/>
      <c r="H87" s="98">
        <v>60000</v>
      </c>
      <c r="I87" s="15"/>
      <c r="J87" s="54">
        <v>60000</v>
      </c>
      <c r="K87" s="54"/>
      <c r="L87" s="97">
        <v>60000</v>
      </c>
      <c r="M87" s="54"/>
      <c r="N87" s="54">
        <v>60000</v>
      </c>
      <c r="P87" s="7"/>
    </row>
    <row r="88" spans="1:16" s="4" customFormat="1" ht="21.75" customHeight="1">
      <c r="A88" s="18" t="s">
        <v>215</v>
      </c>
      <c r="B88" s="18"/>
      <c r="C88" s="18"/>
      <c r="D88" s="19"/>
      <c r="E88" s="19"/>
      <c r="F88" s="20">
        <v>10</v>
      </c>
      <c r="G88" s="21"/>
      <c r="H88" s="98">
        <v>2252</v>
      </c>
      <c r="I88" s="15"/>
      <c r="J88" s="54">
        <v>0</v>
      </c>
      <c r="K88" s="54"/>
      <c r="L88" s="97">
        <v>2252</v>
      </c>
      <c r="M88" s="54"/>
      <c r="N88" s="54">
        <v>0</v>
      </c>
      <c r="P88" s="7"/>
    </row>
    <row r="89" spans="1:16" s="4" customFormat="1" ht="21.75" customHeight="1">
      <c r="A89" s="8" t="s">
        <v>42</v>
      </c>
      <c r="B89" s="18"/>
      <c r="C89" s="18"/>
      <c r="D89" s="19"/>
      <c r="E89" s="19"/>
      <c r="F89" s="8"/>
      <c r="G89" s="8"/>
      <c r="H89" s="98">
        <v>2097430</v>
      </c>
      <c r="I89" s="15"/>
      <c r="J89" s="54">
        <v>1228873</v>
      </c>
      <c r="K89" s="54"/>
      <c r="L89" s="97">
        <v>1449544</v>
      </c>
      <c r="M89" s="54"/>
      <c r="N89" s="54">
        <v>867146</v>
      </c>
      <c r="P89" s="7"/>
    </row>
    <row r="90" spans="1:16" s="4" customFormat="1" ht="21.75" customHeight="1">
      <c r="A90" s="8" t="s">
        <v>216</v>
      </c>
      <c r="B90" s="18"/>
      <c r="C90" s="18"/>
      <c r="D90" s="19"/>
      <c r="E90" s="19"/>
      <c r="F90" s="20">
        <v>10</v>
      </c>
      <c r="G90" s="8"/>
      <c r="H90" s="98">
        <v>-2252</v>
      </c>
      <c r="I90" s="15"/>
      <c r="J90" s="54">
        <v>0</v>
      </c>
      <c r="K90" s="54"/>
      <c r="L90" s="97">
        <v>-2252</v>
      </c>
      <c r="M90" s="54"/>
      <c r="N90" s="54">
        <v>0</v>
      </c>
      <c r="P90" s="7"/>
    </row>
    <row r="91" spans="1:16" s="4" customFormat="1" ht="21.75" customHeight="1">
      <c r="A91" s="8" t="s">
        <v>43</v>
      </c>
      <c r="B91" s="18"/>
      <c r="C91" s="18"/>
      <c r="D91" s="19"/>
      <c r="E91" s="19"/>
      <c r="F91" s="8"/>
      <c r="G91" s="8"/>
      <c r="H91" s="98">
        <v>-5855</v>
      </c>
      <c r="I91" s="15"/>
      <c r="J91" s="54">
        <v>173616</v>
      </c>
      <c r="K91" s="54"/>
      <c r="L91" s="97">
        <v>-2046</v>
      </c>
      <c r="M91" s="54"/>
      <c r="N91" s="54">
        <v>177597</v>
      </c>
      <c r="P91" s="7"/>
    </row>
    <row r="92" spans="1:16" ht="21.75" customHeight="1">
      <c r="A92" s="13" t="s">
        <v>44</v>
      </c>
      <c r="D92" s="11"/>
      <c r="E92" s="11"/>
      <c r="H92" s="31">
        <f>SUM(H83:H91)</f>
        <v>4981750</v>
      </c>
      <c r="I92" s="15"/>
      <c r="J92" s="57">
        <f>SUM(J83:J91)</f>
        <v>4292664</v>
      </c>
      <c r="K92" s="54"/>
      <c r="L92" s="57">
        <f>SUM(L83:L91)</f>
        <v>4337673</v>
      </c>
      <c r="M92" s="54"/>
      <c r="N92" s="57">
        <f>SUM(N83:N91)</f>
        <v>3934918</v>
      </c>
      <c r="O92" s="2"/>
    </row>
    <row r="93" spans="1:16" ht="21.75" customHeight="1" thickBot="1">
      <c r="A93" s="13" t="s">
        <v>45</v>
      </c>
      <c r="D93" s="11"/>
      <c r="E93" s="11"/>
      <c r="H93" s="27">
        <f>SUM(H67,H92)</f>
        <v>12292239</v>
      </c>
      <c r="I93" s="15"/>
      <c r="J93" s="27">
        <f>SUM(J67,J92)</f>
        <v>12800653</v>
      </c>
      <c r="K93" s="54"/>
      <c r="L93" s="27">
        <f>SUM(L67,L92)</f>
        <v>10202533</v>
      </c>
      <c r="M93" s="54"/>
      <c r="N93" s="27">
        <f>SUM(N67,N92)</f>
        <v>10591316</v>
      </c>
      <c r="O93" s="2"/>
    </row>
    <row r="94" spans="1:16" ht="21.75" customHeight="1" thickTop="1">
      <c r="D94" s="11"/>
      <c r="E94" s="11"/>
      <c r="H94" s="17">
        <f>H93-H33</f>
        <v>0</v>
      </c>
      <c r="I94" s="17"/>
      <c r="J94" s="17">
        <f>J93-J33</f>
        <v>0</v>
      </c>
      <c r="K94" s="17"/>
      <c r="L94" s="17">
        <f>L93-L33</f>
        <v>0</v>
      </c>
      <c r="M94" s="17"/>
      <c r="N94" s="17">
        <f>N93-N33</f>
        <v>0</v>
      </c>
      <c r="O94" s="2"/>
    </row>
    <row r="95" spans="1:16" ht="21.75" customHeight="1">
      <c r="A95" s="8" t="s">
        <v>227</v>
      </c>
      <c r="D95" s="11"/>
      <c r="E95" s="11"/>
      <c r="O95" s="2"/>
    </row>
    <row r="96" spans="1:16" ht="21.75" customHeight="1">
      <c r="D96" s="11"/>
      <c r="E96" s="11"/>
      <c r="O96" s="2"/>
    </row>
    <row r="97" spans="1:8" ht="21.75" customHeight="1">
      <c r="A97" s="33"/>
      <c r="B97" s="33"/>
      <c r="C97" s="33"/>
      <c r="D97" s="33"/>
      <c r="E97" s="33"/>
      <c r="F97" s="33"/>
    </row>
    <row r="98" spans="1:8" ht="21.75" customHeight="1">
      <c r="D98" s="11"/>
      <c r="E98" s="11"/>
    </row>
    <row r="99" spans="1:8" ht="21.75" customHeight="1">
      <c r="E99" s="11"/>
      <c r="H99" s="2"/>
    </row>
    <row r="100" spans="1:8" ht="21.75" customHeight="1">
      <c r="A100" s="2"/>
      <c r="B100" s="2"/>
      <c r="C100" s="2"/>
      <c r="D100" s="2"/>
      <c r="E100" s="2"/>
      <c r="F100" s="2"/>
      <c r="H100" s="34" t="s">
        <v>46</v>
      </c>
    </row>
    <row r="101" spans="1:8" ht="21.75" customHeight="1">
      <c r="A101" s="33"/>
      <c r="B101" s="33"/>
      <c r="C101" s="33"/>
      <c r="D101" s="33"/>
      <c r="E101" s="33"/>
      <c r="F101" s="33"/>
    </row>
  </sheetData>
  <mergeCells count="9">
    <mergeCell ref="A37:N37"/>
    <mergeCell ref="A2:N2"/>
    <mergeCell ref="H5:J5"/>
    <mergeCell ref="L5:N5"/>
    <mergeCell ref="H74:J74"/>
    <mergeCell ref="L74:N74"/>
    <mergeCell ref="H40:J40"/>
    <mergeCell ref="L40:N40"/>
    <mergeCell ref="A71:N71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5"/>
  <sheetViews>
    <sheetView showGridLines="0" view="pageBreakPreview" topLeftCell="A22" zoomScaleNormal="85" zoomScaleSheetLayoutView="100" workbookViewId="0">
      <selection activeCell="A34" sqref="A34"/>
    </sheetView>
  </sheetViews>
  <sheetFormatPr defaultColWidth="10.5703125" defaultRowHeight="21.75" customHeight="1"/>
  <cols>
    <col min="1" max="1" width="10.5703125" style="8" customWidth="1"/>
    <col min="2" max="2" width="13.42578125" style="8" customWidth="1"/>
    <col min="3" max="3" width="10.5703125" style="8" customWidth="1"/>
    <col min="4" max="4" width="9.42578125" style="8" customWidth="1"/>
    <col min="5" max="5" width="7.42578125" style="8" customWidth="1"/>
    <col min="6" max="6" width="5.5703125" style="8" customWidth="1"/>
    <col min="7" max="7" width="2" style="8" customWidth="1"/>
    <col min="8" max="8" width="14.5703125" style="8" customWidth="1"/>
    <col min="9" max="9" width="2" style="40" customWidth="1"/>
    <col min="10" max="10" width="14.5703125" style="8" customWidth="1"/>
    <col min="11" max="11" width="2" style="8" customWidth="1"/>
    <col min="12" max="12" width="14.5703125" style="14" customWidth="1"/>
    <col min="13" max="13" width="2" style="47" customWidth="1"/>
    <col min="14" max="14" width="14.5703125" style="14" customWidth="1"/>
    <col min="15" max="15" width="1.42578125" style="1" customWidth="1"/>
    <col min="16" max="16" width="10.5703125" style="64"/>
    <col min="17" max="16384" width="10.5703125" style="2"/>
  </cols>
  <sheetData>
    <row r="1" spans="1:16" ht="21.75" customHeight="1">
      <c r="N1" s="5" t="s">
        <v>47</v>
      </c>
    </row>
    <row r="2" spans="1:16" s="65" customFormat="1" ht="21.75" customHeight="1">
      <c r="A2" s="35" t="s">
        <v>0</v>
      </c>
      <c r="B2" s="13"/>
      <c r="C2" s="13"/>
      <c r="D2" s="13"/>
      <c r="E2" s="13"/>
      <c r="F2" s="13"/>
      <c r="G2" s="13"/>
      <c r="H2" s="13"/>
      <c r="I2" s="41"/>
      <c r="J2" s="13"/>
      <c r="K2" s="13"/>
      <c r="L2" s="13"/>
      <c r="M2" s="48"/>
      <c r="N2" s="13"/>
      <c r="O2" s="1"/>
      <c r="P2" s="64"/>
    </row>
    <row r="3" spans="1:16" s="65" customFormat="1" ht="21.75" customHeight="1">
      <c r="A3" s="126" t="s">
        <v>48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"/>
      <c r="P3" s="64"/>
    </row>
    <row r="4" spans="1:16" s="65" customFormat="1" ht="21.75" customHeight="1">
      <c r="A4" s="35" t="s">
        <v>201</v>
      </c>
      <c r="B4" s="35"/>
      <c r="C4" s="35"/>
      <c r="D4" s="35"/>
      <c r="E4" s="35"/>
      <c r="F4" s="35"/>
      <c r="G4" s="35"/>
      <c r="H4" s="35"/>
      <c r="I4" s="42"/>
      <c r="J4" s="35"/>
      <c r="K4" s="35"/>
      <c r="L4" s="35"/>
      <c r="M4" s="49"/>
      <c r="N4" s="35"/>
      <c r="O4" s="1"/>
      <c r="P4" s="64"/>
    </row>
    <row r="5" spans="1:16" ht="21.75" customHeight="1">
      <c r="G5" s="9"/>
      <c r="H5" s="9"/>
      <c r="I5" s="43"/>
      <c r="J5" s="9"/>
      <c r="K5" s="9"/>
      <c r="L5" s="10"/>
      <c r="N5" s="5" t="s">
        <v>2</v>
      </c>
      <c r="O5" s="3"/>
    </row>
    <row r="6" spans="1:16" ht="21.75" customHeight="1">
      <c r="G6" s="9"/>
      <c r="H6" s="127" t="s">
        <v>67</v>
      </c>
      <c r="I6" s="127"/>
      <c r="J6" s="127"/>
      <c r="K6" s="11"/>
      <c r="L6" s="127" t="s">
        <v>85</v>
      </c>
      <c r="M6" s="127"/>
      <c r="N6" s="127"/>
      <c r="O6" s="3"/>
    </row>
    <row r="7" spans="1:16" ht="21.75" customHeight="1">
      <c r="F7" s="53" t="s">
        <v>3</v>
      </c>
      <c r="G7" s="9"/>
      <c r="H7" s="66">
        <v>2024</v>
      </c>
      <c r="I7" s="44"/>
      <c r="J7" s="66">
        <v>2023</v>
      </c>
      <c r="K7" s="9"/>
      <c r="L7" s="66">
        <v>2024</v>
      </c>
      <c r="M7" s="44"/>
      <c r="N7" s="66">
        <v>2023</v>
      </c>
      <c r="O7" s="3"/>
    </row>
    <row r="8" spans="1:16" ht="21.75" customHeight="1">
      <c r="A8" s="13" t="s">
        <v>49</v>
      </c>
      <c r="D8" s="11"/>
      <c r="E8" s="11"/>
    </row>
    <row r="9" spans="1:16" ht="21.75" customHeight="1">
      <c r="A9" s="13" t="s">
        <v>50</v>
      </c>
      <c r="D9" s="11"/>
      <c r="E9" s="11"/>
    </row>
    <row r="10" spans="1:16" ht="21.75" customHeight="1">
      <c r="A10" s="8" t="s">
        <v>51</v>
      </c>
      <c r="D10" s="11"/>
      <c r="E10" s="11"/>
      <c r="F10" s="16"/>
      <c r="H10" s="71">
        <v>2746145</v>
      </c>
      <c r="I10" s="103"/>
      <c r="J10" s="67">
        <v>2628957</v>
      </c>
      <c r="K10" s="17"/>
      <c r="L10" s="71">
        <v>2446194</v>
      </c>
      <c r="M10" s="46"/>
      <c r="N10" s="67">
        <v>2345364</v>
      </c>
    </row>
    <row r="11" spans="1:16" ht="21.75" customHeight="1">
      <c r="A11" s="8" t="s">
        <v>52</v>
      </c>
      <c r="D11" s="11"/>
      <c r="E11" s="11"/>
      <c r="F11" s="16"/>
      <c r="H11" s="71">
        <v>14</v>
      </c>
      <c r="I11" s="103"/>
      <c r="J11" s="67">
        <v>512</v>
      </c>
      <c r="K11" s="17"/>
      <c r="L11" s="71">
        <v>555</v>
      </c>
      <c r="M11" s="46"/>
      <c r="N11" s="67">
        <v>571</v>
      </c>
    </row>
    <row r="12" spans="1:16" ht="21.75" customHeight="1">
      <c r="A12" s="8" t="s">
        <v>53</v>
      </c>
      <c r="D12" s="11"/>
      <c r="E12" s="11"/>
      <c r="F12" s="16"/>
      <c r="H12" s="71">
        <v>23225</v>
      </c>
      <c r="I12" s="103"/>
      <c r="J12" s="67">
        <v>11713</v>
      </c>
      <c r="K12" s="17"/>
      <c r="L12" s="71">
        <v>23856</v>
      </c>
      <c r="M12" s="46"/>
      <c r="N12" s="67">
        <v>13251</v>
      </c>
      <c r="O12" s="2"/>
    </row>
    <row r="13" spans="1:16" ht="21.75" customHeight="1">
      <c r="A13" s="8" t="s">
        <v>154</v>
      </c>
      <c r="D13" s="11"/>
      <c r="E13" s="11"/>
      <c r="F13" s="16"/>
      <c r="H13" s="71">
        <v>16236</v>
      </c>
      <c r="I13" s="103"/>
      <c r="J13" s="68">
        <v>0</v>
      </c>
      <c r="K13" s="68"/>
      <c r="L13" s="29">
        <v>16233</v>
      </c>
      <c r="M13" s="50"/>
      <c r="N13" s="68">
        <v>0</v>
      </c>
      <c r="O13" s="2"/>
    </row>
    <row r="14" spans="1:16" ht="21.75" customHeight="1">
      <c r="A14" s="8" t="s">
        <v>120</v>
      </c>
      <c r="D14" s="11"/>
      <c r="E14" s="11"/>
      <c r="F14" s="16">
        <v>2</v>
      </c>
      <c r="H14" s="71">
        <v>10610</v>
      </c>
      <c r="I14" s="103"/>
      <c r="J14" s="67">
        <v>10216</v>
      </c>
      <c r="K14" s="17"/>
      <c r="L14" s="71">
        <v>10610</v>
      </c>
      <c r="M14" s="46"/>
      <c r="N14" s="67">
        <v>10216</v>
      </c>
      <c r="O14" s="2"/>
    </row>
    <row r="15" spans="1:16" ht="21.75" customHeight="1">
      <c r="A15" s="8" t="s">
        <v>172</v>
      </c>
      <c r="D15" s="11"/>
      <c r="E15" s="11"/>
      <c r="F15" s="16"/>
      <c r="H15" s="29">
        <v>0</v>
      </c>
      <c r="J15" s="67">
        <v>1844</v>
      </c>
      <c r="K15" s="17"/>
      <c r="L15" s="29">
        <v>0</v>
      </c>
      <c r="M15" s="46"/>
      <c r="N15" s="67">
        <v>1844</v>
      </c>
      <c r="O15" s="2"/>
    </row>
    <row r="16" spans="1:16" ht="21.75" customHeight="1">
      <c r="A16" s="8" t="s">
        <v>224</v>
      </c>
      <c r="D16" s="11"/>
      <c r="E16" s="11"/>
      <c r="F16" s="16"/>
      <c r="H16" s="73">
        <v>1</v>
      </c>
      <c r="I16" s="45"/>
      <c r="J16" s="70">
        <v>4302</v>
      </c>
      <c r="K16" s="71"/>
      <c r="L16" s="73">
        <v>1</v>
      </c>
      <c r="M16" s="50"/>
      <c r="N16" s="69">
        <v>4302</v>
      </c>
      <c r="O16" s="2"/>
    </row>
    <row r="17" spans="1:15" ht="21.75" customHeight="1">
      <c r="A17" s="13" t="s">
        <v>55</v>
      </c>
      <c r="D17" s="11"/>
      <c r="E17" s="11"/>
      <c r="F17" s="16"/>
      <c r="H17" s="72">
        <f>SUM(H9:H16)</f>
        <v>2796231</v>
      </c>
      <c r="J17" s="72">
        <f>SUM(J9:J16)</f>
        <v>2657544</v>
      </c>
      <c r="K17" s="17"/>
      <c r="L17" s="72">
        <f>SUM(L10:L16)</f>
        <v>2497449</v>
      </c>
      <c r="N17" s="72">
        <f>SUM(N10:N16)</f>
        <v>2375548</v>
      </c>
      <c r="O17" s="2"/>
    </row>
    <row r="18" spans="1:15" ht="21.75" customHeight="1">
      <c r="A18" s="13" t="s">
        <v>56</v>
      </c>
      <c r="D18" s="11"/>
      <c r="E18" s="11"/>
      <c r="F18" s="16"/>
      <c r="H18" s="71"/>
      <c r="J18" s="71"/>
      <c r="K18" s="17"/>
      <c r="L18" s="71"/>
      <c r="N18" s="71"/>
      <c r="O18" s="2"/>
    </row>
    <row r="19" spans="1:15" ht="21.75" customHeight="1">
      <c r="A19" s="8" t="s">
        <v>57</v>
      </c>
      <c r="D19" s="11"/>
      <c r="E19" s="11"/>
      <c r="F19" s="16"/>
      <c r="H19" s="71">
        <v>2558645</v>
      </c>
      <c r="J19" s="67">
        <v>2289516</v>
      </c>
      <c r="K19" s="17"/>
      <c r="L19" s="67">
        <v>2398992</v>
      </c>
      <c r="N19" s="67">
        <v>2139724</v>
      </c>
      <c r="O19" s="2"/>
    </row>
    <row r="20" spans="1:15" ht="21.75" customHeight="1">
      <c r="A20" s="8" t="s">
        <v>58</v>
      </c>
      <c r="D20" s="11"/>
      <c r="E20" s="11"/>
      <c r="F20" s="16"/>
      <c r="H20" s="71">
        <v>15438</v>
      </c>
      <c r="J20" s="67">
        <v>19488</v>
      </c>
      <c r="K20" s="17"/>
      <c r="L20" s="67">
        <v>12748</v>
      </c>
      <c r="N20" s="67">
        <v>18240</v>
      </c>
      <c r="O20" s="2"/>
    </row>
    <row r="21" spans="1:15" ht="21.75" customHeight="1">
      <c r="A21" s="8" t="s">
        <v>109</v>
      </c>
      <c r="D21" s="11"/>
      <c r="E21" s="11"/>
      <c r="F21" s="16"/>
      <c r="H21" s="71">
        <v>88107</v>
      </c>
      <c r="J21" s="67">
        <v>101780</v>
      </c>
      <c r="K21" s="17"/>
      <c r="L21" s="67">
        <v>81475</v>
      </c>
      <c r="M21" s="40"/>
      <c r="N21" s="67">
        <v>101703</v>
      </c>
      <c r="O21" s="2"/>
    </row>
    <row r="22" spans="1:15" ht="21.75" customHeight="1">
      <c r="A22" s="8" t="s">
        <v>59</v>
      </c>
      <c r="D22" s="11"/>
      <c r="E22" s="11"/>
      <c r="H22" s="71">
        <v>113953</v>
      </c>
      <c r="J22" s="67">
        <v>130795</v>
      </c>
      <c r="K22" s="17"/>
      <c r="L22" s="29">
        <v>81502</v>
      </c>
      <c r="M22" s="40"/>
      <c r="N22" s="29">
        <v>77191</v>
      </c>
      <c r="O22" s="2"/>
    </row>
    <row r="23" spans="1:15" ht="21.75" customHeight="1">
      <c r="A23" s="8" t="s">
        <v>207</v>
      </c>
      <c r="D23" s="11"/>
      <c r="E23" s="11"/>
      <c r="F23" s="16"/>
      <c r="H23" s="29">
        <v>0</v>
      </c>
      <c r="J23" s="67">
        <v>7107</v>
      </c>
      <c r="K23" s="29"/>
      <c r="L23" s="29">
        <v>0</v>
      </c>
      <c r="M23" s="29"/>
      <c r="N23" s="29">
        <v>7343</v>
      </c>
      <c r="O23" s="2"/>
    </row>
    <row r="24" spans="1:15" ht="21.75" customHeight="1">
      <c r="A24" s="8" t="s">
        <v>130</v>
      </c>
      <c r="D24" s="11"/>
      <c r="E24" s="11"/>
      <c r="H24" s="29">
        <v>10173</v>
      </c>
      <c r="J24" s="29">
        <v>0</v>
      </c>
      <c r="K24" s="17"/>
      <c r="L24" s="29">
        <v>10173</v>
      </c>
      <c r="M24" s="40"/>
      <c r="N24" s="29">
        <v>0</v>
      </c>
      <c r="O24" s="2"/>
    </row>
    <row r="25" spans="1:15" ht="21.75" customHeight="1">
      <c r="A25" s="13" t="s">
        <v>60</v>
      </c>
      <c r="D25" s="11"/>
      <c r="E25" s="11"/>
      <c r="H25" s="37">
        <f>SUM(H19:H24)</f>
        <v>2786316</v>
      </c>
      <c r="J25" s="37">
        <f>SUM(J19:J24)</f>
        <v>2548686</v>
      </c>
      <c r="K25" s="17"/>
      <c r="L25" s="37">
        <f>SUM(L19:L24)</f>
        <v>2584890</v>
      </c>
      <c r="N25" s="37">
        <f>SUM(N19:N24)</f>
        <v>2344201</v>
      </c>
      <c r="O25" s="2"/>
    </row>
    <row r="26" spans="1:15" ht="21.75" customHeight="1">
      <c r="A26" s="13" t="s">
        <v>222</v>
      </c>
      <c r="D26" s="11"/>
      <c r="E26" s="11"/>
      <c r="H26" s="74">
        <f>H17-H25</f>
        <v>9915</v>
      </c>
      <c r="J26" s="74">
        <f>J17-J25</f>
        <v>108858</v>
      </c>
      <c r="K26" s="17"/>
      <c r="L26" s="74">
        <f>L17-L25</f>
        <v>-87441</v>
      </c>
      <c r="N26" s="74">
        <f>N17-N25</f>
        <v>31347</v>
      </c>
      <c r="O26" s="2"/>
    </row>
    <row r="27" spans="1:15" ht="21.75" customHeight="1">
      <c r="A27" s="8" t="s">
        <v>121</v>
      </c>
      <c r="D27" s="11"/>
      <c r="E27" s="11"/>
      <c r="F27" s="16"/>
      <c r="H27" s="67">
        <v>54</v>
      </c>
      <c r="J27" s="67">
        <v>291</v>
      </c>
      <c r="K27" s="29"/>
      <c r="L27" s="68">
        <v>0</v>
      </c>
      <c r="M27" s="51"/>
      <c r="N27" s="68">
        <v>0</v>
      </c>
      <c r="O27" s="2"/>
    </row>
    <row r="28" spans="1:15" ht="21.75" customHeight="1">
      <c r="A28" s="8" t="s">
        <v>122</v>
      </c>
      <c r="D28" s="11"/>
      <c r="E28" s="11"/>
      <c r="H28" s="67">
        <v>13419</v>
      </c>
      <c r="J28" s="67">
        <v>10491</v>
      </c>
      <c r="K28" s="17"/>
      <c r="L28" s="67">
        <v>13430</v>
      </c>
      <c r="N28" s="67">
        <v>10587</v>
      </c>
      <c r="O28" s="2"/>
    </row>
    <row r="29" spans="1:15" ht="21.75" customHeight="1">
      <c r="A29" s="8" t="s">
        <v>61</v>
      </c>
      <c r="D29" s="11"/>
      <c r="E29" s="11"/>
      <c r="F29" s="16"/>
      <c r="H29" s="67">
        <v>-95050</v>
      </c>
      <c r="J29" s="67">
        <v>-97862</v>
      </c>
      <c r="K29" s="17"/>
      <c r="L29" s="67">
        <v>-46105</v>
      </c>
      <c r="M29" s="40"/>
      <c r="N29" s="67">
        <v>-43622</v>
      </c>
      <c r="O29" s="2"/>
    </row>
    <row r="30" spans="1:15" ht="21.75" customHeight="1">
      <c r="A30" s="13" t="s">
        <v>208</v>
      </c>
      <c r="D30" s="11"/>
      <c r="E30" s="11"/>
      <c r="H30" s="74">
        <f>SUM(H26:H29)</f>
        <v>-71662</v>
      </c>
      <c r="J30" s="74">
        <f>SUM(J26:J29)</f>
        <v>21778</v>
      </c>
      <c r="K30" s="17"/>
      <c r="L30" s="74">
        <f>SUM(L26:L29)</f>
        <v>-120116</v>
      </c>
      <c r="N30" s="74">
        <f>SUM(N26:N29)</f>
        <v>-1688</v>
      </c>
      <c r="O30" s="2"/>
    </row>
    <row r="31" spans="1:15" ht="21.75" customHeight="1">
      <c r="A31" s="8" t="s">
        <v>223</v>
      </c>
      <c r="D31" s="11"/>
      <c r="E31" s="11"/>
      <c r="F31" s="16">
        <v>12</v>
      </c>
      <c r="H31" s="67">
        <v>18958</v>
      </c>
      <c r="J31" s="67">
        <v>-379</v>
      </c>
      <c r="K31" s="17"/>
      <c r="L31" s="67">
        <v>26175</v>
      </c>
      <c r="N31" s="67">
        <v>-22</v>
      </c>
      <c r="O31" s="2"/>
    </row>
    <row r="32" spans="1:15" ht="21.75" customHeight="1" thickBot="1">
      <c r="A32" s="13" t="s">
        <v>209</v>
      </c>
      <c r="D32" s="11"/>
      <c r="E32" s="11"/>
      <c r="F32" s="16"/>
      <c r="H32" s="75">
        <f>SUM(H30:H31)</f>
        <v>-52704</v>
      </c>
      <c r="J32" s="75">
        <f>SUM(J30:J31)</f>
        <v>21399</v>
      </c>
      <c r="K32" s="17"/>
      <c r="L32" s="75">
        <f>SUM(L30:L31)</f>
        <v>-93941</v>
      </c>
      <c r="N32" s="75">
        <f>SUM(N30:N31)</f>
        <v>-1710</v>
      </c>
      <c r="O32" s="2"/>
    </row>
    <row r="33" spans="1:16" ht="21.75" customHeight="1" thickTop="1">
      <c r="A33" s="13"/>
      <c r="D33" s="11"/>
      <c r="E33" s="11"/>
      <c r="F33" s="16"/>
      <c r="L33" s="8"/>
      <c r="N33" s="8"/>
      <c r="O33" s="2"/>
    </row>
    <row r="34" spans="1:16" ht="21.75" customHeight="1">
      <c r="A34" s="8" t="s">
        <v>227</v>
      </c>
      <c r="D34" s="11"/>
      <c r="E34" s="11"/>
      <c r="F34" s="16"/>
      <c r="L34" s="8"/>
      <c r="N34" s="8"/>
      <c r="O34" s="2"/>
    </row>
    <row r="35" spans="1:16" ht="21.75" customHeight="1">
      <c r="N35" s="5" t="s">
        <v>47</v>
      </c>
    </row>
    <row r="36" spans="1:16" s="65" customFormat="1" ht="21.75" customHeight="1">
      <c r="A36" s="35" t="s">
        <v>0</v>
      </c>
      <c r="B36" s="13"/>
      <c r="C36" s="13"/>
      <c r="D36" s="13"/>
      <c r="E36" s="13"/>
      <c r="F36" s="13"/>
      <c r="G36" s="13"/>
      <c r="H36" s="13"/>
      <c r="I36" s="41"/>
      <c r="J36" s="13"/>
      <c r="K36" s="13"/>
      <c r="L36" s="13"/>
      <c r="M36" s="48"/>
      <c r="N36" s="13"/>
      <c r="O36" s="1"/>
      <c r="P36" s="64"/>
    </row>
    <row r="37" spans="1:16" s="65" customFormat="1" ht="21.75" customHeight="1">
      <c r="A37" s="126" t="s">
        <v>131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"/>
      <c r="P37" s="64"/>
    </row>
    <row r="38" spans="1:16" s="65" customFormat="1" ht="21.75" customHeight="1">
      <c r="A38" s="35" t="s">
        <v>201</v>
      </c>
      <c r="B38" s="35"/>
      <c r="C38" s="35"/>
      <c r="D38" s="35"/>
      <c r="E38" s="35"/>
      <c r="F38" s="35"/>
      <c r="G38" s="35"/>
      <c r="H38" s="35"/>
      <c r="I38" s="42"/>
      <c r="J38" s="35"/>
      <c r="K38" s="35"/>
      <c r="L38" s="35"/>
      <c r="M38" s="49"/>
      <c r="N38" s="35"/>
      <c r="O38" s="1"/>
      <c r="P38" s="64"/>
    </row>
    <row r="39" spans="1:16" ht="21.75" customHeight="1">
      <c r="G39" s="9"/>
      <c r="H39" s="9"/>
      <c r="I39" s="43"/>
      <c r="J39" s="9"/>
      <c r="K39" s="9"/>
      <c r="L39" s="10"/>
      <c r="N39" s="5" t="s">
        <v>2</v>
      </c>
      <c r="O39" s="3"/>
    </row>
    <row r="40" spans="1:16" ht="21.75" customHeight="1">
      <c r="G40" s="9"/>
      <c r="H40" s="127" t="s">
        <v>67</v>
      </c>
      <c r="I40" s="127"/>
      <c r="J40" s="127"/>
      <c r="K40" s="11"/>
      <c r="L40" s="127" t="s">
        <v>85</v>
      </c>
      <c r="M40" s="127"/>
      <c r="N40" s="127"/>
      <c r="O40" s="3"/>
    </row>
    <row r="41" spans="1:16" ht="21.75" customHeight="1">
      <c r="F41" s="53" t="s">
        <v>3</v>
      </c>
      <c r="G41" s="9"/>
      <c r="H41" s="66">
        <v>2024</v>
      </c>
      <c r="I41" s="44"/>
      <c r="J41" s="66">
        <v>2023</v>
      </c>
      <c r="K41" s="9"/>
      <c r="L41" s="66">
        <v>2024</v>
      </c>
      <c r="M41" s="44"/>
      <c r="N41" s="66">
        <v>2023</v>
      </c>
      <c r="O41" s="3"/>
    </row>
    <row r="42" spans="1:16" ht="21.75" customHeight="1">
      <c r="A42" s="13" t="s">
        <v>62</v>
      </c>
      <c r="D42" s="11"/>
      <c r="E42" s="11"/>
      <c r="F42" s="16"/>
      <c r="H42" s="32"/>
      <c r="J42" s="32"/>
      <c r="K42" s="32"/>
      <c r="L42" s="32"/>
      <c r="N42" s="32"/>
      <c r="O42" s="2"/>
    </row>
    <row r="43" spans="1:16" ht="21.75" customHeight="1">
      <c r="A43" s="76" t="s">
        <v>132</v>
      </c>
      <c r="D43" s="11"/>
      <c r="E43" s="11"/>
      <c r="F43" s="16"/>
      <c r="H43" s="32"/>
      <c r="J43" s="32"/>
      <c r="K43" s="32"/>
      <c r="L43" s="32"/>
      <c r="N43" s="32"/>
      <c r="O43" s="2"/>
    </row>
    <row r="44" spans="1:16" ht="21.75" customHeight="1">
      <c r="A44" s="76" t="s">
        <v>150</v>
      </c>
      <c r="D44" s="11"/>
      <c r="E44" s="11"/>
      <c r="F44" s="16"/>
      <c r="H44" s="32"/>
      <c r="J44" s="32"/>
      <c r="K44" s="32"/>
      <c r="L44" s="32"/>
      <c r="N44" s="32"/>
      <c r="O44" s="2"/>
    </row>
    <row r="45" spans="1:16" ht="21.75" customHeight="1">
      <c r="A45" s="77" t="s">
        <v>225</v>
      </c>
      <c r="D45" s="11"/>
      <c r="E45" s="11"/>
      <c r="F45" s="16"/>
      <c r="H45" s="78">
        <v>161378</v>
      </c>
      <c r="J45" s="78">
        <v>-36786</v>
      </c>
      <c r="K45" s="17"/>
      <c r="L45" s="78">
        <v>161789</v>
      </c>
      <c r="N45" s="78">
        <v>-36749</v>
      </c>
      <c r="O45" s="2"/>
    </row>
    <row r="46" spans="1:16" ht="21.75" customHeight="1">
      <c r="A46" s="77" t="s">
        <v>132</v>
      </c>
      <c r="D46" s="11"/>
      <c r="E46" s="11"/>
      <c r="F46" s="16"/>
      <c r="H46" s="17"/>
      <c r="J46" s="17"/>
      <c r="K46" s="17"/>
      <c r="L46" s="17"/>
      <c r="M46" s="40"/>
      <c r="N46" s="17"/>
      <c r="O46" s="2"/>
    </row>
    <row r="47" spans="1:16" ht="21.75" customHeight="1">
      <c r="A47" s="8" t="s">
        <v>133</v>
      </c>
      <c r="D47" s="11"/>
      <c r="E47" s="11"/>
      <c r="F47" s="16"/>
      <c r="H47" s="73">
        <f>SUM(H45:H46)</f>
        <v>161378</v>
      </c>
      <c r="J47" s="73">
        <f>SUM(J45:J46)</f>
        <v>-36786</v>
      </c>
      <c r="K47" s="17"/>
      <c r="L47" s="73">
        <f>SUM(L45:L46)</f>
        <v>161789</v>
      </c>
      <c r="N47" s="73">
        <f>SUM(N45:N46)</f>
        <v>-36749</v>
      </c>
      <c r="O47" s="2"/>
    </row>
    <row r="48" spans="1:16" ht="21.75" customHeight="1">
      <c r="A48" s="76" t="s">
        <v>134</v>
      </c>
      <c r="D48" s="11"/>
      <c r="E48" s="11"/>
      <c r="F48" s="16"/>
      <c r="O48" s="2"/>
    </row>
    <row r="49" spans="1:16" ht="21.75" customHeight="1">
      <c r="A49" s="76" t="s">
        <v>135</v>
      </c>
      <c r="D49" s="11"/>
      <c r="E49" s="11"/>
      <c r="F49" s="16"/>
      <c r="H49" s="79"/>
      <c r="I49" s="46"/>
      <c r="J49" s="79"/>
      <c r="K49" s="79"/>
      <c r="L49" s="79"/>
      <c r="N49" s="79"/>
      <c r="O49" s="2"/>
    </row>
    <row r="50" spans="1:16" ht="21.75" customHeight="1">
      <c r="A50" s="77" t="s">
        <v>226</v>
      </c>
      <c r="D50" s="11"/>
      <c r="E50" s="11"/>
      <c r="F50" s="16"/>
      <c r="O50" s="2"/>
    </row>
    <row r="51" spans="1:16" ht="21.75" customHeight="1">
      <c r="A51" s="77" t="s">
        <v>136</v>
      </c>
      <c r="D51" s="11"/>
      <c r="E51" s="11"/>
      <c r="F51" s="16"/>
      <c r="H51" s="78">
        <v>18067</v>
      </c>
      <c r="I51" s="46"/>
      <c r="J51" s="78">
        <v>-10561</v>
      </c>
      <c r="K51" s="79"/>
      <c r="L51" s="78">
        <v>18067</v>
      </c>
      <c r="M51" s="52"/>
      <c r="N51" s="78">
        <v>-10561</v>
      </c>
      <c r="O51" s="2"/>
    </row>
    <row r="52" spans="1:16" ht="21.75" customHeight="1">
      <c r="A52" s="77" t="s">
        <v>137</v>
      </c>
      <c r="D52" s="11"/>
      <c r="E52" s="11"/>
      <c r="F52" s="16"/>
      <c r="H52" s="17"/>
      <c r="I52" s="47"/>
      <c r="J52" s="17"/>
      <c r="K52" s="17"/>
      <c r="L52" s="17"/>
      <c r="N52" s="17"/>
      <c r="O52" s="2"/>
    </row>
    <row r="53" spans="1:16" ht="21.75" customHeight="1">
      <c r="A53" s="77" t="s">
        <v>133</v>
      </c>
      <c r="D53" s="11"/>
      <c r="E53" s="11"/>
      <c r="F53" s="16"/>
      <c r="H53" s="69">
        <f>SUM(H50:H51)</f>
        <v>18067</v>
      </c>
      <c r="I53" s="45"/>
      <c r="J53" s="69">
        <f>SUM(J50:J51)</f>
        <v>-10561</v>
      </c>
      <c r="K53" s="29"/>
      <c r="L53" s="69">
        <f>SUM(L50:L51)</f>
        <v>18067</v>
      </c>
      <c r="M53" s="45"/>
      <c r="N53" s="69">
        <f>SUM(N50:N51)</f>
        <v>-10561</v>
      </c>
      <c r="O53" s="2"/>
    </row>
    <row r="54" spans="1:16" ht="21.75" customHeight="1" thickBot="1">
      <c r="A54" s="13" t="s">
        <v>63</v>
      </c>
      <c r="D54" s="11"/>
      <c r="E54" s="11"/>
      <c r="F54" s="16"/>
      <c r="H54" s="75">
        <f>SUM(H47,H53)</f>
        <v>179445</v>
      </c>
      <c r="J54" s="75">
        <f>SUM(J47,J53)</f>
        <v>-47347</v>
      </c>
      <c r="K54" s="17"/>
      <c r="L54" s="75">
        <f>SUM(L47,L53)</f>
        <v>179856</v>
      </c>
      <c r="N54" s="75">
        <f>SUM(N47,N53)</f>
        <v>-47310</v>
      </c>
      <c r="O54" s="2"/>
    </row>
    <row r="55" spans="1:16" ht="21.75" customHeight="1" thickTop="1" thickBot="1">
      <c r="A55" s="13" t="s">
        <v>64</v>
      </c>
      <c r="D55" s="11"/>
      <c r="E55" s="11"/>
      <c r="H55" s="80">
        <f>SUM(H32,H54)</f>
        <v>126741</v>
      </c>
      <c r="J55" s="80">
        <f>SUM(J32,J54)</f>
        <v>-25948</v>
      </c>
      <c r="K55" s="17"/>
      <c r="L55" s="80">
        <f>SUM(L32,L54)</f>
        <v>85915</v>
      </c>
      <c r="N55" s="80">
        <f>SUM(N32,N54)</f>
        <v>-49020</v>
      </c>
      <c r="O55" s="2"/>
    </row>
    <row r="56" spans="1:16" ht="21.75" customHeight="1" thickTop="1">
      <c r="A56" s="13"/>
      <c r="D56" s="11"/>
      <c r="E56" s="11"/>
      <c r="H56" s="17"/>
      <c r="J56" s="17"/>
      <c r="K56" s="17"/>
      <c r="L56" s="17"/>
      <c r="N56" s="17"/>
      <c r="O56" s="2"/>
    </row>
    <row r="57" spans="1:16" ht="21.75" customHeight="1">
      <c r="A57" s="13"/>
      <c r="D57" s="11"/>
      <c r="E57" s="11"/>
      <c r="H57" s="32"/>
      <c r="J57" s="32"/>
      <c r="K57" s="32"/>
      <c r="L57" s="32"/>
      <c r="N57" s="5" t="s">
        <v>65</v>
      </c>
      <c r="O57" s="2"/>
    </row>
    <row r="58" spans="1:16" ht="21.75" customHeight="1">
      <c r="A58" s="13" t="s">
        <v>160</v>
      </c>
      <c r="D58" s="11"/>
      <c r="E58" s="11"/>
      <c r="F58" s="16">
        <v>13</v>
      </c>
      <c r="H58" s="32"/>
      <c r="J58" s="32"/>
      <c r="K58" s="32"/>
      <c r="L58" s="32"/>
      <c r="N58" s="32"/>
      <c r="O58" s="2"/>
    </row>
    <row r="59" spans="1:16" ht="21.75" customHeight="1">
      <c r="A59" s="8" t="s">
        <v>161</v>
      </c>
      <c r="D59" s="11"/>
      <c r="E59" s="11"/>
      <c r="H59" s="32"/>
      <c r="J59" s="32"/>
      <c r="K59" s="32"/>
      <c r="L59" s="32"/>
      <c r="N59" s="32"/>
      <c r="O59" s="2"/>
    </row>
    <row r="60" spans="1:16" ht="21.75" customHeight="1" thickBot="1">
      <c r="A60" s="8" t="s">
        <v>210</v>
      </c>
      <c r="D60" s="11"/>
      <c r="E60" s="11"/>
      <c r="H60" s="81">
        <f>H32/599829</f>
        <v>-8.7865041536837996E-2</v>
      </c>
      <c r="J60" s="81">
        <f>J32/600000</f>
        <v>3.5665000000000002E-2</v>
      </c>
      <c r="K60" s="82"/>
      <c r="L60" s="81">
        <f>L32/599829</f>
        <v>-0.15661296802922167</v>
      </c>
      <c r="N60" s="81">
        <v>-1E-3</v>
      </c>
      <c r="O60" s="2"/>
    </row>
    <row r="61" spans="1:16" ht="21.75" customHeight="1" thickTop="1">
      <c r="D61" s="11"/>
      <c r="E61" s="11"/>
      <c r="L61" s="8"/>
      <c r="N61" s="8"/>
      <c r="O61" s="2"/>
    </row>
    <row r="62" spans="1:16" ht="21.75" customHeight="1">
      <c r="A62" s="8" t="s">
        <v>227</v>
      </c>
      <c r="D62" s="11"/>
      <c r="E62" s="11"/>
      <c r="O62" s="2"/>
    </row>
    <row r="63" spans="1:16" ht="21.75" customHeight="1">
      <c r="N63" s="5" t="s">
        <v>47</v>
      </c>
    </row>
    <row r="64" spans="1:16" s="65" customFormat="1" ht="21.75" customHeight="1">
      <c r="A64" s="35" t="s">
        <v>0</v>
      </c>
      <c r="B64" s="13"/>
      <c r="C64" s="13"/>
      <c r="D64" s="13"/>
      <c r="E64" s="13"/>
      <c r="F64" s="13"/>
      <c r="G64" s="13"/>
      <c r="H64" s="13"/>
      <c r="I64" s="41"/>
      <c r="J64" s="13"/>
      <c r="K64" s="13"/>
      <c r="L64" s="13"/>
      <c r="M64" s="48"/>
      <c r="N64" s="13"/>
      <c r="O64" s="1"/>
      <c r="P64" s="64"/>
    </row>
    <row r="65" spans="1:16" s="65" customFormat="1" ht="21.75" customHeight="1">
      <c r="A65" s="126" t="s">
        <v>48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"/>
      <c r="P65" s="64"/>
    </row>
    <row r="66" spans="1:16" s="65" customFormat="1" ht="21.75" customHeight="1">
      <c r="A66" s="35" t="s">
        <v>206</v>
      </c>
      <c r="B66" s="35"/>
      <c r="C66" s="35"/>
      <c r="D66" s="35"/>
      <c r="E66" s="35"/>
      <c r="F66" s="35"/>
      <c r="G66" s="35"/>
      <c r="H66" s="35"/>
      <c r="I66" s="42"/>
      <c r="J66" s="35"/>
      <c r="K66" s="35"/>
      <c r="L66" s="35"/>
      <c r="M66" s="49"/>
      <c r="N66" s="35"/>
      <c r="O66" s="1"/>
      <c r="P66" s="64"/>
    </row>
    <row r="67" spans="1:16" ht="21.75" customHeight="1">
      <c r="G67" s="9"/>
      <c r="H67" s="9"/>
      <c r="I67" s="43"/>
      <c r="J67" s="9"/>
      <c r="K67" s="9"/>
      <c r="L67" s="10"/>
      <c r="N67" s="5" t="s">
        <v>2</v>
      </c>
      <c r="O67" s="3"/>
    </row>
    <row r="68" spans="1:16" ht="21.75" customHeight="1">
      <c r="G68" s="9"/>
      <c r="H68" s="127" t="s">
        <v>67</v>
      </c>
      <c r="I68" s="127"/>
      <c r="J68" s="127"/>
      <c r="K68" s="11"/>
      <c r="L68" s="127" t="s">
        <v>85</v>
      </c>
      <c r="M68" s="127"/>
      <c r="N68" s="127"/>
      <c r="O68" s="3"/>
    </row>
    <row r="69" spans="1:16" ht="21.75" customHeight="1">
      <c r="F69" s="53" t="s">
        <v>3</v>
      </c>
      <c r="G69" s="9"/>
      <c r="H69" s="66">
        <v>2024</v>
      </c>
      <c r="I69" s="44"/>
      <c r="J69" s="66">
        <v>2023</v>
      </c>
      <c r="K69" s="9"/>
      <c r="L69" s="66">
        <v>2024</v>
      </c>
      <c r="M69" s="44"/>
      <c r="N69" s="66">
        <v>2023</v>
      </c>
      <c r="O69" s="3"/>
    </row>
    <row r="70" spans="1:16" ht="21.75" customHeight="1">
      <c r="A70" s="13" t="s">
        <v>49</v>
      </c>
      <c r="D70" s="11"/>
      <c r="E70" s="11"/>
    </row>
    <row r="71" spans="1:16" ht="21.75" customHeight="1">
      <c r="A71" s="13" t="s">
        <v>50</v>
      </c>
      <c r="D71" s="11"/>
      <c r="E71" s="11"/>
    </row>
    <row r="72" spans="1:16" ht="21.75" customHeight="1">
      <c r="A72" s="8" t="s">
        <v>51</v>
      </c>
      <c r="D72" s="11"/>
      <c r="E72" s="11"/>
      <c r="F72" s="16"/>
      <c r="H72" s="67">
        <v>9769461</v>
      </c>
      <c r="J72" s="67">
        <v>10140377</v>
      </c>
      <c r="K72" s="17"/>
      <c r="L72" s="67">
        <v>9261540</v>
      </c>
      <c r="M72" s="46"/>
      <c r="N72" s="67">
        <v>9037411</v>
      </c>
    </row>
    <row r="73" spans="1:16" ht="21.75" customHeight="1">
      <c r="A73" s="8" t="s">
        <v>52</v>
      </c>
      <c r="D73" s="11"/>
      <c r="E73" s="11"/>
      <c r="F73" s="16"/>
      <c r="H73" s="67">
        <v>48653</v>
      </c>
      <c r="J73" s="67">
        <v>66683</v>
      </c>
      <c r="K73" s="17"/>
      <c r="L73" s="67">
        <v>49873</v>
      </c>
      <c r="M73" s="46"/>
      <c r="N73" s="67">
        <v>67160</v>
      </c>
    </row>
    <row r="74" spans="1:16" ht="21.75" customHeight="1">
      <c r="A74" s="8" t="s">
        <v>53</v>
      </c>
      <c r="D74" s="11"/>
      <c r="E74" s="11"/>
      <c r="F74" s="16"/>
      <c r="H74" s="67">
        <v>38040</v>
      </c>
      <c r="J74" s="67">
        <v>28985</v>
      </c>
      <c r="K74" s="17"/>
      <c r="L74" s="67">
        <v>44833</v>
      </c>
      <c r="M74" s="46"/>
      <c r="N74" s="67">
        <v>32707</v>
      </c>
      <c r="O74" s="2"/>
    </row>
    <row r="75" spans="1:16" ht="21.75" customHeight="1">
      <c r="A75" s="8" t="s">
        <v>170</v>
      </c>
      <c r="D75" s="11"/>
      <c r="E75" s="11"/>
      <c r="F75" s="16"/>
      <c r="H75" s="68">
        <v>20566</v>
      </c>
      <c r="J75" s="68">
        <v>58106</v>
      </c>
      <c r="K75" s="29"/>
      <c r="L75" s="29">
        <v>18962</v>
      </c>
      <c r="M75" s="45"/>
      <c r="N75" s="29">
        <v>57870</v>
      </c>
      <c r="O75" s="29"/>
      <c r="P75" s="29"/>
    </row>
    <row r="76" spans="1:16" ht="21.75" customHeight="1">
      <c r="A76" s="8" t="s">
        <v>120</v>
      </c>
      <c r="D76" s="11"/>
      <c r="E76" s="11"/>
      <c r="F76" s="16">
        <v>2</v>
      </c>
      <c r="H76" s="67">
        <v>29746</v>
      </c>
      <c r="J76" s="67">
        <v>27574</v>
      </c>
      <c r="K76" s="17"/>
      <c r="L76" s="67">
        <v>134746</v>
      </c>
      <c r="M76" s="46"/>
      <c r="N76" s="67">
        <v>187574</v>
      </c>
      <c r="O76" s="2"/>
    </row>
    <row r="77" spans="1:16" ht="21.75" customHeight="1">
      <c r="A77" s="8" t="s">
        <v>172</v>
      </c>
      <c r="D77" s="11"/>
      <c r="E77" s="11"/>
      <c r="F77" s="16"/>
      <c r="H77" s="67">
        <v>16494</v>
      </c>
      <c r="J77" s="68">
        <v>0</v>
      </c>
      <c r="K77" s="17"/>
      <c r="L77" s="67">
        <v>16494</v>
      </c>
      <c r="M77" s="46"/>
      <c r="N77" s="68">
        <v>0</v>
      </c>
      <c r="O77" s="2"/>
    </row>
    <row r="78" spans="1:16" ht="21.75" customHeight="1">
      <c r="A78" s="8" t="s">
        <v>224</v>
      </c>
      <c r="D78" s="11"/>
      <c r="E78" s="11"/>
      <c r="F78" s="16"/>
      <c r="H78" s="70">
        <v>13360</v>
      </c>
      <c r="I78" s="45"/>
      <c r="J78" s="70">
        <v>25207</v>
      </c>
      <c r="K78" s="71"/>
      <c r="L78" s="69">
        <v>13360</v>
      </c>
      <c r="M78" s="50"/>
      <c r="N78" s="69">
        <v>25207</v>
      </c>
      <c r="O78" s="2"/>
    </row>
    <row r="79" spans="1:16" ht="21.75" customHeight="1">
      <c r="A79" s="13" t="s">
        <v>55</v>
      </c>
      <c r="D79" s="11"/>
      <c r="E79" s="11"/>
      <c r="F79" s="16"/>
      <c r="H79" s="72">
        <f>SUM(H71:H78)</f>
        <v>9936320</v>
      </c>
      <c r="J79" s="72">
        <f>SUM(J71:J78)</f>
        <v>10346932</v>
      </c>
      <c r="K79" s="17"/>
      <c r="L79" s="72">
        <f>SUM(L72:L78)</f>
        <v>9539808</v>
      </c>
      <c r="N79" s="72">
        <f>SUM(N72:N78)</f>
        <v>9407929</v>
      </c>
      <c r="O79" s="2"/>
    </row>
    <row r="80" spans="1:16" ht="21.75" customHeight="1">
      <c r="A80" s="13" t="s">
        <v>56</v>
      </c>
      <c r="D80" s="11"/>
      <c r="E80" s="11"/>
      <c r="F80" s="16"/>
      <c r="H80" s="71"/>
      <c r="J80" s="71"/>
      <c r="K80" s="17"/>
      <c r="L80" s="71"/>
      <c r="N80" s="71"/>
      <c r="O80" s="2"/>
    </row>
    <row r="81" spans="1:15" ht="21.75" customHeight="1">
      <c r="A81" s="8" t="s">
        <v>57</v>
      </c>
      <c r="D81" s="11"/>
      <c r="E81" s="11"/>
      <c r="F81" s="16"/>
      <c r="H81" s="67">
        <v>7488634</v>
      </c>
      <c r="J81" s="67">
        <v>8036855</v>
      </c>
      <c r="K81" s="17"/>
      <c r="L81" s="67">
        <v>7665280</v>
      </c>
      <c r="N81" s="67">
        <v>7613866</v>
      </c>
      <c r="O81" s="2"/>
    </row>
    <row r="82" spans="1:15" ht="21.75" customHeight="1">
      <c r="A82" s="8" t="s">
        <v>58</v>
      </c>
      <c r="D82" s="11"/>
      <c r="E82" s="11"/>
      <c r="F82" s="16"/>
      <c r="H82" s="67">
        <v>83449</v>
      </c>
      <c r="J82" s="67">
        <v>108815</v>
      </c>
      <c r="K82" s="17"/>
      <c r="L82" s="67">
        <v>76695</v>
      </c>
      <c r="N82" s="67">
        <v>105228</v>
      </c>
      <c r="O82" s="2"/>
    </row>
    <row r="83" spans="1:15" ht="21.75" customHeight="1">
      <c r="A83" s="8" t="s">
        <v>109</v>
      </c>
      <c r="D83" s="11"/>
      <c r="E83" s="11"/>
      <c r="F83" s="16"/>
      <c r="H83" s="67">
        <v>347850</v>
      </c>
      <c r="J83" s="67">
        <v>420989</v>
      </c>
      <c r="K83" s="17"/>
      <c r="L83" s="67">
        <v>317343</v>
      </c>
      <c r="M83" s="40"/>
      <c r="N83" s="67">
        <v>414090</v>
      </c>
      <c r="O83" s="2"/>
    </row>
    <row r="84" spans="1:15" ht="21.75" customHeight="1">
      <c r="A84" s="8" t="s">
        <v>59</v>
      </c>
      <c r="D84" s="11"/>
      <c r="E84" s="11"/>
      <c r="H84" s="67">
        <v>317797</v>
      </c>
      <c r="J84" s="67">
        <v>321028</v>
      </c>
      <c r="K84" s="17"/>
      <c r="L84" s="67">
        <v>238305</v>
      </c>
      <c r="M84" s="40"/>
      <c r="N84" s="67">
        <v>224636</v>
      </c>
      <c r="O84" s="2"/>
    </row>
    <row r="85" spans="1:15" ht="21.75" customHeight="1">
      <c r="A85" s="8" t="s">
        <v>180</v>
      </c>
      <c r="D85" s="11"/>
      <c r="E85" s="11"/>
      <c r="H85" s="67"/>
      <c r="J85" s="67"/>
      <c r="K85" s="17"/>
      <c r="L85" s="67"/>
      <c r="M85" s="40"/>
      <c r="N85" s="67"/>
      <c r="O85" s="2"/>
    </row>
    <row r="86" spans="1:15" ht="21.75" customHeight="1">
      <c r="A86" s="8" t="s">
        <v>181</v>
      </c>
      <c r="D86" s="11"/>
      <c r="E86" s="11"/>
      <c r="F86" s="16"/>
      <c r="H86" s="68">
        <v>0</v>
      </c>
      <c r="J86" s="67">
        <v>43548</v>
      </c>
      <c r="K86" s="29"/>
      <c r="L86" s="68">
        <v>0</v>
      </c>
      <c r="M86" s="29"/>
      <c r="N86" s="29">
        <v>18915</v>
      </c>
      <c r="O86" s="2"/>
    </row>
    <row r="87" spans="1:15" ht="21.75" customHeight="1">
      <c r="A87" s="8" t="s">
        <v>130</v>
      </c>
      <c r="D87" s="11"/>
      <c r="E87" s="11"/>
      <c r="H87" s="73">
        <v>0</v>
      </c>
      <c r="J87" s="29">
        <v>52549</v>
      </c>
      <c r="K87" s="17"/>
      <c r="L87" s="73">
        <v>0</v>
      </c>
      <c r="M87" s="40"/>
      <c r="N87" s="29">
        <v>52549</v>
      </c>
      <c r="O87" s="2"/>
    </row>
    <row r="88" spans="1:15" ht="21.75" customHeight="1">
      <c r="A88" s="13" t="s">
        <v>60</v>
      </c>
      <c r="D88" s="11"/>
      <c r="E88" s="11"/>
      <c r="H88" s="83">
        <f>SUM(H81:H87)</f>
        <v>8237730</v>
      </c>
      <c r="J88" s="83">
        <f>SUM(J81:J87)</f>
        <v>8983784</v>
      </c>
      <c r="K88" s="17"/>
      <c r="L88" s="83">
        <f>SUM(L81:L87)</f>
        <v>8297623</v>
      </c>
      <c r="N88" s="83">
        <f>SUM(N81:N87)</f>
        <v>8429284</v>
      </c>
      <c r="O88" s="2"/>
    </row>
    <row r="89" spans="1:15" ht="21.75" customHeight="1">
      <c r="A89" s="13" t="s">
        <v>177</v>
      </c>
      <c r="D89" s="11"/>
      <c r="E89" s="11"/>
      <c r="H89" s="74">
        <f>H79-H88</f>
        <v>1698590</v>
      </c>
      <c r="J89" s="74">
        <f>J79-J88</f>
        <v>1363148</v>
      </c>
      <c r="K89" s="17"/>
      <c r="L89" s="74">
        <f>L79-L88</f>
        <v>1242185</v>
      </c>
      <c r="N89" s="74">
        <f>N79-N88</f>
        <v>978645</v>
      </c>
      <c r="O89" s="2"/>
    </row>
    <row r="90" spans="1:15" ht="21.75" customHeight="1">
      <c r="A90" s="8" t="s">
        <v>121</v>
      </c>
      <c r="D90" s="11"/>
      <c r="E90" s="11"/>
      <c r="F90" s="16"/>
      <c r="H90" s="67">
        <v>621</v>
      </c>
      <c r="J90" s="67">
        <v>1155</v>
      </c>
      <c r="K90" s="29"/>
      <c r="L90" s="68">
        <v>0</v>
      </c>
      <c r="M90" s="51"/>
      <c r="N90" s="68">
        <v>0</v>
      </c>
      <c r="O90" s="2"/>
    </row>
    <row r="91" spans="1:15" ht="21.75" customHeight="1">
      <c r="A91" s="8" t="s">
        <v>122</v>
      </c>
      <c r="D91" s="11"/>
      <c r="E91" s="11"/>
      <c r="H91" s="67">
        <v>42965</v>
      </c>
      <c r="J91" s="67">
        <v>34186</v>
      </c>
      <c r="K91" s="17"/>
      <c r="L91" s="67">
        <v>42960</v>
      </c>
      <c r="N91" s="67">
        <v>34463</v>
      </c>
      <c r="O91" s="2"/>
    </row>
    <row r="92" spans="1:15" ht="21.75" customHeight="1">
      <c r="A92" s="8" t="s">
        <v>61</v>
      </c>
      <c r="D92" s="11"/>
      <c r="E92" s="11"/>
      <c r="F92" s="16"/>
      <c r="H92" s="67">
        <v>-317289</v>
      </c>
      <c r="J92" s="67">
        <v>-299093</v>
      </c>
      <c r="K92" s="17"/>
      <c r="L92" s="67">
        <v>-166604</v>
      </c>
      <c r="M92" s="40"/>
      <c r="N92" s="67">
        <v>-136483</v>
      </c>
      <c r="O92" s="2"/>
    </row>
    <row r="93" spans="1:15" ht="21.75" customHeight="1">
      <c r="A93" s="13" t="s">
        <v>157</v>
      </c>
      <c r="D93" s="11"/>
      <c r="E93" s="11"/>
      <c r="H93" s="74">
        <f>SUM(H89:H92)</f>
        <v>1424887</v>
      </c>
      <c r="J93" s="74">
        <f>SUM(J89:J92)</f>
        <v>1099396</v>
      </c>
      <c r="K93" s="17"/>
      <c r="L93" s="74">
        <f>SUM(L89:L92)</f>
        <v>1118541</v>
      </c>
      <c r="N93" s="74">
        <f>SUM(N89:N92)</f>
        <v>876625</v>
      </c>
      <c r="O93" s="2"/>
    </row>
    <row r="94" spans="1:15" ht="21.75" customHeight="1">
      <c r="A94" s="8" t="s">
        <v>179</v>
      </c>
      <c r="D94" s="11"/>
      <c r="E94" s="11"/>
      <c r="F94" s="16">
        <v>12</v>
      </c>
      <c r="H94" s="67">
        <v>-224083</v>
      </c>
      <c r="J94" s="67">
        <v>-156260</v>
      </c>
      <c r="K94" s="17"/>
      <c r="L94" s="67">
        <v>-203896</v>
      </c>
      <c r="N94" s="67">
        <v>-134855</v>
      </c>
      <c r="O94" s="2"/>
    </row>
    <row r="95" spans="1:15" ht="21.75" customHeight="1" thickBot="1">
      <c r="A95" s="13" t="s">
        <v>149</v>
      </c>
      <c r="D95" s="11"/>
      <c r="E95" s="11"/>
      <c r="F95" s="16"/>
      <c r="H95" s="75">
        <f>SUM(H93:H94)</f>
        <v>1200804</v>
      </c>
      <c r="J95" s="75">
        <f>SUM(J93:J94)</f>
        <v>943136</v>
      </c>
      <c r="K95" s="17"/>
      <c r="L95" s="75">
        <f>SUM(L93:L94)</f>
        <v>914645</v>
      </c>
      <c r="N95" s="75">
        <f>SUM(N93:N94)</f>
        <v>741770</v>
      </c>
      <c r="O95" s="2"/>
    </row>
    <row r="96" spans="1:15" ht="21.75" customHeight="1" thickTop="1">
      <c r="A96" s="13"/>
      <c r="D96" s="11"/>
      <c r="E96" s="11"/>
      <c r="F96" s="16"/>
      <c r="L96" s="8"/>
      <c r="N96" s="8"/>
      <c r="O96" s="2"/>
    </row>
    <row r="97" spans="1:16" ht="21.75" customHeight="1">
      <c r="A97" s="8" t="s">
        <v>227</v>
      </c>
      <c r="D97" s="11"/>
      <c r="E97" s="11"/>
      <c r="F97" s="16"/>
      <c r="L97" s="8"/>
      <c r="N97" s="8"/>
      <c r="O97" s="2"/>
    </row>
    <row r="98" spans="1:16" ht="21.75" customHeight="1">
      <c r="N98" s="5" t="s">
        <v>47</v>
      </c>
    </row>
    <row r="99" spans="1:16" s="65" customFormat="1" ht="21.75" customHeight="1">
      <c r="A99" s="35" t="s">
        <v>0</v>
      </c>
      <c r="B99" s="13"/>
      <c r="C99" s="13"/>
      <c r="D99" s="13"/>
      <c r="E99" s="13"/>
      <c r="F99" s="13"/>
      <c r="G99" s="13"/>
      <c r="H99" s="13"/>
      <c r="I99" s="41"/>
      <c r="J99" s="13"/>
      <c r="K99" s="13"/>
      <c r="L99" s="13"/>
      <c r="M99" s="48"/>
      <c r="N99" s="13"/>
      <c r="O99" s="1"/>
      <c r="P99" s="64"/>
    </row>
    <row r="100" spans="1:16" s="65" customFormat="1" ht="21.75" customHeight="1">
      <c r="A100" s="126" t="s">
        <v>131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"/>
      <c r="P100" s="64"/>
    </row>
    <row r="101" spans="1:16" s="65" customFormat="1" ht="21.75" customHeight="1">
      <c r="A101" s="35" t="s">
        <v>206</v>
      </c>
      <c r="B101" s="35"/>
      <c r="C101" s="35"/>
      <c r="D101" s="35"/>
      <c r="E101" s="35"/>
      <c r="F101" s="35"/>
      <c r="G101" s="35"/>
      <c r="H101" s="35"/>
      <c r="I101" s="42"/>
      <c r="J101" s="35"/>
      <c r="K101" s="35"/>
      <c r="L101" s="35"/>
      <c r="M101" s="49"/>
      <c r="N101" s="35"/>
      <c r="O101" s="1"/>
      <c r="P101" s="64"/>
    </row>
    <row r="102" spans="1:16" ht="21.75" customHeight="1">
      <c r="G102" s="9"/>
      <c r="H102" s="9"/>
      <c r="I102" s="43"/>
      <c r="J102" s="9"/>
      <c r="K102" s="9"/>
      <c r="L102" s="10"/>
      <c r="N102" s="5" t="s">
        <v>2</v>
      </c>
      <c r="O102" s="3"/>
    </row>
    <row r="103" spans="1:16" ht="21.75" customHeight="1">
      <c r="G103" s="9"/>
      <c r="H103" s="127" t="s">
        <v>67</v>
      </c>
      <c r="I103" s="127"/>
      <c r="J103" s="127"/>
      <c r="K103" s="11"/>
      <c r="L103" s="127" t="s">
        <v>85</v>
      </c>
      <c r="M103" s="127"/>
      <c r="N103" s="127"/>
      <c r="O103" s="3"/>
    </row>
    <row r="104" spans="1:16" ht="21.75" customHeight="1">
      <c r="F104" s="53" t="s">
        <v>3</v>
      </c>
      <c r="G104" s="9"/>
      <c r="H104" s="66">
        <v>2024</v>
      </c>
      <c r="I104" s="44"/>
      <c r="J104" s="66">
        <v>2023</v>
      </c>
      <c r="K104" s="9"/>
      <c r="L104" s="66">
        <v>2024</v>
      </c>
      <c r="M104" s="44"/>
      <c r="N104" s="66">
        <v>2023</v>
      </c>
      <c r="O104" s="3"/>
    </row>
    <row r="105" spans="1:16" ht="21.75" customHeight="1">
      <c r="A105" s="13" t="s">
        <v>62</v>
      </c>
      <c r="D105" s="11"/>
      <c r="E105" s="11"/>
      <c r="F105" s="16"/>
      <c r="H105" s="32"/>
      <c r="J105" s="32"/>
      <c r="K105" s="32"/>
      <c r="L105" s="32"/>
      <c r="N105" s="32"/>
      <c r="O105" s="2"/>
    </row>
    <row r="106" spans="1:16" ht="21.75" customHeight="1">
      <c r="A106" s="76" t="s">
        <v>132</v>
      </c>
      <c r="D106" s="11"/>
      <c r="E106" s="11"/>
      <c r="F106" s="16"/>
      <c r="H106" s="32"/>
      <c r="J106" s="32"/>
      <c r="K106" s="32"/>
      <c r="L106" s="32"/>
      <c r="N106" s="32"/>
      <c r="O106" s="2"/>
    </row>
    <row r="107" spans="1:16" ht="21.75" customHeight="1">
      <c r="A107" s="76" t="s">
        <v>150</v>
      </c>
      <c r="D107" s="11"/>
      <c r="E107" s="11"/>
      <c r="F107" s="16"/>
      <c r="H107" s="32"/>
      <c r="J107" s="32"/>
      <c r="K107" s="32"/>
      <c r="L107" s="32"/>
      <c r="N107" s="32"/>
      <c r="O107" s="2"/>
    </row>
    <row r="108" spans="1:16" ht="21.75" customHeight="1">
      <c r="A108" s="77" t="s">
        <v>174</v>
      </c>
      <c r="D108" s="11"/>
      <c r="E108" s="11"/>
      <c r="F108" s="16"/>
      <c r="H108" s="78">
        <v>-150780</v>
      </c>
      <c r="J108" s="78">
        <v>-70882</v>
      </c>
      <c r="K108" s="17"/>
      <c r="L108" s="78">
        <v>-150952</v>
      </c>
      <c r="N108" s="78">
        <v>-71133</v>
      </c>
      <c r="O108" s="2"/>
    </row>
    <row r="109" spans="1:16" ht="21.75" customHeight="1">
      <c r="A109" s="77" t="s">
        <v>132</v>
      </c>
      <c r="D109" s="11"/>
      <c r="E109" s="11"/>
      <c r="F109" s="16"/>
      <c r="H109" s="17"/>
      <c r="J109" s="17"/>
      <c r="K109" s="17"/>
      <c r="L109" s="17"/>
      <c r="M109" s="40"/>
      <c r="N109" s="17"/>
      <c r="O109" s="2"/>
    </row>
    <row r="110" spans="1:16" ht="21.75" customHeight="1">
      <c r="A110" s="8" t="s">
        <v>133</v>
      </c>
      <c r="D110" s="11"/>
      <c r="E110" s="11"/>
      <c r="F110" s="16"/>
      <c r="H110" s="73">
        <f>SUM(H108:H109)</f>
        <v>-150780</v>
      </c>
      <c r="J110" s="73">
        <f>SUM(J108:J109)</f>
        <v>-70882</v>
      </c>
      <c r="K110" s="17"/>
      <c r="L110" s="73">
        <f>SUM(L108:L109)</f>
        <v>-150952</v>
      </c>
      <c r="N110" s="73">
        <f>SUM(N108:N109)</f>
        <v>-71133</v>
      </c>
      <c r="O110" s="2"/>
    </row>
    <row r="111" spans="1:16" ht="21.75" customHeight="1">
      <c r="A111" s="76" t="s">
        <v>134</v>
      </c>
      <c r="D111" s="11"/>
      <c r="E111" s="11"/>
      <c r="F111" s="16"/>
      <c r="O111" s="2"/>
    </row>
    <row r="112" spans="1:16" ht="21.75" customHeight="1">
      <c r="A112" s="76" t="s">
        <v>135</v>
      </c>
      <c r="D112" s="11"/>
      <c r="E112" s="11"/>
      <c r="F112" s="16"/>
      <c r="H112" s="79"/>
      <c r="I112" s="46"/>
      <c r="J112" s="79"/>
      <c r="K112" s="79"/>
      <c r="L112" s="79"/>
      <c r="N112" s="79"/>
      <c r="O112" s="2"/>
    </row>
    <row r="113" spans="1:15" ht="21.75" customHeight="1">
      <c r="A113" s="77" t="s">
        <v>192</v>
      </c>
      <c r="D113" s="11"/>
      <c r="E113" s="11"/>
      <c r="F113" s="16"/>
      <c r="O113" s="2"/>
    </row>
    <row r="114" spans="1:15" ht="21.75" customHeight="1">
      <c r="A114" s="77" t="s">
        <v>136</v>
      </c>
      <c r="D114" s="11"/>
      <c r="E114" s="11"/>
      <c r="F114" s="16"/>
      <c r="H114" s="78">
        <v>-28691</v>
      </c>
      <c r="I114" s="46"/>
      <c r="J114" s="78">
        <v>-79961</v>
      </c>
      <c r="K114" s="79"/>
      <c r="L114" s="78">
        <v>-28691</v>
      </c>
      <c r="M114" s="52"/>
      <c r="N114" s="78">
        <v>-79961</v>
      </c>
      <c r="O114" s="2"/>
    </row>
    <row r="115" spans="1:15" ht="21.75" customHeight="1">
      <c r="A115" s="77" t="s">
        <v>137</v>
      </c>
      <c r="D115" s="11"/>
      <c r="E115" s="11"/>
      <c r="F115" s="16"/>
      <c r="H115" s="17"/>
      <c r="I115" s="47"/>
      <c r="J115" s="17"/>
      <c r="K115" s="17"/>
      <c r="L115" s="17"/>
      <c r="N115" s="17"/>
      <c r="O115" s="2"/>
    </row>
    <row r="116" spans="1:15" ht="21.75" customHeight="1">
      <c r="A116" s="77" t="s">
        <v>133</v>
      </c>
      <c r="D116" s="11"/>
      <c r="E116" s="11"/>
      <c r="F116" s="16"/>
      <c r="H116" s="69">
        <f>SUM(H113:H114)</f>
        <v>-28691</v>
      </c>
      <c r="I116" s="45"/>
      <c r="J116" s="69">
        <f>SUM(J113:J114)</f>
        <v>-79961</v>
      </c>
      <c r="K116" s="29"/>
      <c r="L116" s="69">
        <f>SUM(L113:L114)</f>
        <v>-28691</v>
      </c>
      <c r="M116" s="45"/>
      <c r="N116" s="69">
        <f>SUM(N113:N114)</f>
        <v>-79961</v>
      </c>
      <c r="O116" s="2"/>
    </row>
    <row r="117" spans="1:15" ht="21.75" customHeight="1" thickBot="1">
      <c r="A117" s="13" t="s">
        <v>63</v>
      </c>
      <c r="D117" s="11"/>
      <c r="E117" s="11"/>
      <c r="F117" s="16"/>
      <c r="H117" s="75">
        <f>SUM(H110,H116)</f>
        <v>-179471</v>
      </c>
      <c r="J117" s="75">
        <f>SUM(J110,J116)</f>
        <v>-150843</v>
      </c>
      <c r="K117" s="17"/>
      <c r="L117" s="75">
        <f>SUM(L110,L116)</f>
        <v>-179643</v>
      </c>
      <c r="N117" s="75">
        <f>SUM(N110,N116)</f>
        <v>-151094</v>
      </c>
      <c r="O117" s="2"/>
    </row>
    <row r="118" spans="1:15" ht="21.75" customHeight="1" thickTop="1" thickBot="1">
      <c r="A118" s="13" t="s">
        <v>64</v>
      </c>
      <c r="D118" s="11"/>
      <c r="E118" s="11"/>
      <c r="H118" s="80">
        <f>SUM(H95,H117)</f>
        <v>1021333</v>
      </c>
      <c r="J118" s="80">
        <f>SUM(J95,J117)</f>
        <v>792293</v>
      </c>
      <c r="K118" s="17"/>
      <c r="L118" s="80">
        <f>SUM(L95,L117)</f>
        <v>735002</v>
      </c>
      <c r="N118" s="80">
        <f>SUM(N95,N117)</f>
        <v>590676</v>
      </c>
      <c r="O118" s="2"/>
    </row>
    <row r="119" spans="1:15" ht="21.75" customHeight="1" thickTop="1">
      <c r="A119" s="13"/>
      <c r="D119" s="11"/>
      <c r="E119" s="11"/>
      <c r="H119" s="17"/>
      <c r="J119" s="17"/>
      <c r="K119" s="17"/>
      <c r="L119" s="17"/>
      <c r="N119" s="17"/>
      <c r="O119" s="2"/>
    </row>
    <row r="120" spans="1:15" ht="21.75" customHeight="1">
      <c r="A120" s="13"/>
      <c r="D120" s="11"/>
      <c r="E120" s="11"/>
      <c r="H120" s="32"/>
      <c r="J120" s="32"/>
      <c r="K120" s="32"/>
      <c r="L120" s="32"/>
      <c r="N120" s="5" t="s">
        <v>65</v>
      </c>
      <c r="O120" s="2"/>
    </row>
    <row r="121" spans="1:15" ht="21.75" customHeight="1">
      <c r="A121" s="13" t="s">
        <v>160</v>
      </c>
      <c r="D121" s="11"/>
      <c r="E121" s="11"/>
      <c r="F121" s="16">
        <v>13</v>
      </c>
      <c r="H121" s="32"/>
      <c r="J121" s="32"/>
      <c r="K121" s="32"/>
      <c r="L121" s="32"/>
      <c r="N121" s="32"/>
      <c r="O121" s="2"/>
    </row>
    <row r="122" spans="1:15" ht="21.75" customHeight="1">
      <c r="A122" s="8" t="s">
        <v>161</v>
      </c>
      <c r="D122" s="11"/>
      <c r="E122" s="11"/>
      <c r="H122" s="32"/>
      <c r="J122" s="32"/>
      <c r="K122" s="32"/>
      <c r="L122" s="32"/>
      <c r="N122" s="32"/>
      <c r="O122" s="2"/>
    </row>
    <row r="123" spans="1:15" ht="21.75" customHeight="1" thickBot="1">
      <c r="A123" s="8" t="s">
        <v>162</v>
      </c>
      <c r="D123" s="11"/>
      <c r="E123" s="11"/>
      <c r="H123" s="81">
        <f>H95/599915</f>
        <v>2.0016235633381396</v>
      </c>
      <c r="J123" s="81">
        <f>J95/600000</f>
        <v>1.5718933333333334</v>
      </c>
      <c r="K123" s="82"/>
      <c r="L123" s="81">
        <f>L95/599915</f>
        <v>1.5246243217789186</v>
      </c>
      <c r="N123" s="81">
        <f>N95/600000</f>
        <v>1.2362833333333334</v>
      </c>
      <c r="O123" s="2"/>
    </row>
    <row r="124" spans="1:15" ht="21.75" customHeight="1" thickTop="1">
      <c r="D124" s="11"/>
      <c r="E124" s="11"/>
      <c r="L124" s="8"/>
      <c r="N124" s="8"/>
      <c r="O124" s="2"/>
    </row>
    <row r="125" spans="1:15" ht="21.75" customHeight="1">
      <c r="A125" s="8" t="s">
        <v>227</v>
      </c>
      <c r="D125" s="11"/>
      <c r="E125" s="11"/>
      <c r="O125" s="2"/>
    </row>
  </sheetData>
  <mergeCells count="12">
    <mergeCell ref="A65:N65"/>
    <mergeCell ref="A100:N100"/>
    <mergeCell ref="H103:J103"/>
    <mergeCell ref="L103:N103"/>
    <mergeCell ref="H68:J68"/>
    <mergeCell ref="L68:N68"/>
    <mergeCell ref="A3:N3"/>
    <mergeCell ref="H6:J6"/>
    <mergeCell ref="L6:N6"/>
    <mergeCell ref="A37:N37"/>
    <mergeCell ref="H40:J40"/>
    <mergeCell ref="L40:N4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3" manualBreakCount="3">
    <brk id="34" max="16383" man="1"/>
    <brk id="62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"/>
  <sheetViews>
    <sheetView showGridLines="0" view="pageBreakPreview" topLeftCell="F5" zoomScale="85" zoomScaleNormal="85" zoomScaleSheetLayoutView="85" workbookViewId="0">
      <selection activeCell="R11" sqref="R11"/>
    </sheetView>
  </sheetViews>
  <sheetFormatPr defaultColWidth="10.5703125" defaultRowHeight="21.75" customHeight="1"/>
  <cols>
    <col min="1" max="1" width="2.5703125" style="14" customWidth="1"/>
    <col min="2" max="2" width="16.5703125" style="14" customWidth="1"/>
    <col min="3" max="3" width="18" style="14" customWidth="1"/>
    <col min="4" max="4" width="8.7109375" style="28" bestFit="1" customWidth="1"/>
    <col min="5" max="5" width="1.5703125" style="14" customWidth="1"/>
    <col min="6" max="6" width="21" style="14" customWidth="1"/>
    <col min="7" max="7" width="1.5703125" style="14" customWidth="1"/>
    <col min="8" max="8" width="21" style="14" customWidth="1"/>
    <col min="9" max="9" width="1.5703125" style="14" customWidth="1"/>
    <col min="10" max="10" width="21" style="14" customWidth="1"/>
    <col min="11" max="11" width="1.5703125" style="14" customWidth="1"/>
    <col min="12" max="12" width="21" style="14" customWidth="1"/>
    <col min="13" max="13" width="1.5703125" style="14" customWidth="1"/>
    <col min="14" max="14" width="21" style="14" customWidth="1"/>
    <col min="15" max="15" width="1.5703125" style="14" customWidth="1"/>
    <col min="16" max="16" width="21" style="14" customWidth="1"/>
    <col min="17" max="17" width="1.5703125" style="14" customWidth="1"/>
    <col min="18" max="18" width="21" style="14" customWidth="1"/>
    <col min="19" max="19" width="1.5703125" style="14" customWidth="1"/>
    <col min="20" max="20" width="21" style="14" customWidth="1"/>
    <col min="21" max="21" width="1.5703125" style="14" customWidth="1"/>
    <col min="22" max="22" width="21" style="14" customWidth="1"/>
    <col min="23" max="23" width="1.5703125" style="14" customWidth="1"/>
    <col min="24" max="24" width="21" style="14" customWidth="1"/>
    <col min="25" max="25" width="1.5703125" style="14" customWidth="1"/>
    <col min="26" max="26" width="21" style="14" customWidth="1"/>
    <col min="27" max="27" width="1.5703125" style="14" customWidth="1"/>
    <col min="28" max="16384" width="10.5703125" style="14"/>
  </cols>
  <sheetData>
    <row r="1" spans="1:26" ht="21.75" customHeight="1">
      <c r="Z1" s="5" t="s">
        <v>47</v>
      </c>
    </row>
    <row r="2" spans="1:26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7"/>
      <c r="W2" s="87"/>
      <c r="X2" s="87"/>
      <c r="Y2" s="87"/>
    </row>
    <row r="3" spans="1:26" ht="21.75" customHeight="1">
      <c r="A3" s="130" t="s">
        <v>66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87"/>
      <c r="W3" s="87"/>
      <c r="X3" s="87"/>
      <c r="Y3" s="87"/>
    </row>
    <row r="4" spans="1:26" ht="21.75" customHeight="1">
      <c r="A4" s="130" t="s">
        <v>206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87"/>
      <c r="W4" s="87"/>
      <c r="X4" s="87"/>
      <c r="Y4" s="87"/>
    </row>
    <row r="5" spans="1:26" s="104" customFormat="1" ht="21.75" customHeight="1">
      <c r="B5" s="105"/>
      <c r="C5" s="105"/>
      <c r="D5" s="106"/>
      <c r="E5" s="105"/>
      <c r="F5" s="105"/>
      <c r="G5" s="105"/>
      <c r="H5" s="105"/>
      <c r="I5" s="105"/>
      <c r="J5" s="9"/>
      <c r="K5" s="105"/>
      <c r="L5" s="9"/>
      <c r="M5" s="105"/>
      <c r="N5" s="9"/>
      <c r="O5" s="105"/>
      <c r="P5" s="9"/>
      <c r="Q5" s="105"/>
      <c r="R5" s="105"/>
      <c r="S5" s="105"/>
      <c r="T5" s="9"/>
      <c r="U5" s="105"/>
      <c r="V5" s="9"/>
      <c r="W5" s="9"/>
      <c r="X5" s="9"/>
      <c r="Y5" s="9"/>
      <c r="Z5" s="5" t="s">
        <v>2</v>
      </c>
    </row>
    <row r="6" spans="1:26" s="104" customFormat="1" ht="21.75" customHeight="1">
      <c r="B6" s="105"/>
      <c r="C6" s="105"/>
      <c r="D6" s="106"/>
      <c r="E6" s="105"/>
      <c r="F6" s="131" t="s">
        <v>67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</row>
    <row r="7" spans="1:26" s="104" customFormat="1" ht="21.75" customHeight="1">
      <c r="B7" s="105"/>
      <c r="C7" s="105"/>
      <c r="D7" s="25"/>
      <c r="E7" s="105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108" t="s">
        <v>68</v>
      </c>
      <c r="S7" s="108"/>
      <c r="T7" s="108"/>
      <c r="U7" s="108"/>
      <c r="V7" s="108"/>
      <c r="W7" s="108"/>
      <c r="X7" s="108"/>
      <c r="Y7" s="28"/>
      <c r="Z7" s="28"/>
    </row>
    <row r="8" spans="1:26" s="104" customFormat="1" ht="21.75" customHeight="1">
      <c r="B8" s="105"/>
      <c r="C8" s="105"/>
      <c r="D8" s="25"/>
      <c r="E8" s="105"/>
      <c r="F8" s="28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32" t="s">
        <v>69</v>
      </c>
      <c r="S8" s="132"/>
      <c r="T8" s="132"/>
      <c r="U8" s="132"/>
      <c r="V8" s="132"/>
    </row>
    <row r="9" spans="1:26" s="104" customFormat="1" ht="21.75" customHeight="1">
      <c r="B9" s="105"/>
      <c r="C9" s="105"/>
      <c r="D9" s="25"/>
      <c r="E9" s="105"/>
      <c r="F9" s="28"/>
      <c r="G9" s="106"/>
      <c r="H9" s="106"/>
      <c r="I9" s="106"/>
      <c r="J9" s="129" t="s">
        <v>156</v>
      </c>
      <c r="K9" s="129"/>
      <c r="L9" s="129"/>
      <c r="M9" s="129"/>
      <c r="N9" s="129"/>
      <c r="O9" s="106"/>
      <c r="P9" s="106"/>
      <c r="Q9" s="106"/>
      <c r="R9" s="28"/>
      <c r="S9" s="28"/>
      <c r="T9" s="28" t="s">
        <v>138</v>
      </c>
      <c r="U9" s="28"/>
      <c r="V9" s="28"/>
    </row>
    <row r="10" spans="1:26" s="28" customFormat="1" ht="21.75" customHeight="1">
      <c r="F10" s="38" t="s">
        <v>70</v>
      </c>
      <c r="G10" s="38"/>
      <c r="H10" s="38"/>
      <c r="I10" s="38"/>
      <c r="J10" s="128" t="s">
        <v>74</v>
      </c>
      <c r="K10" s="128"/>
      <c r="L10" s="128"/>
      <c r="R10" s="38"/>
      <c r="S10" s="19"/>
      <c r="T10" s="38" t="s">
        <v>139</v>
      </c>
      <c r="U10" s="38"/>
      <c r="V10" s="38" t="s">
        <v>123</v>
      </c>
      <c r="W10" s="19"/>
      <c r="X10" s="38" t="s">
        <v>71</v>
      </c>
      <c r="Y10" s="19"/>
      <c r="Z10" s="38" t="s">
        <v>72</v>
      </c>
    </row>
    <row r="11" spans="1:26" s="28" customFormat="1" ht="21.75" customHeight="1">
      <c r="F11" s="38" t="s">
        <v>73</v>
      </c>
      <c r="G11" s="38"/>
      <c r="H11" s="38"/>
      <c r="I11" s="38"/>
      <c r="J11" s="28" t="s">
        <v>218</v>
      </c>
      <c r="L11" s="28" t="s">
        <v>220</v>
      </c>
      <c r="M11" s="38"/>
      <c r="R11" s="38" t="s">
        <v>193</v>
      </c>
      <c r="S11" s="19"/>
      <c r="T11" s="28" t="s">
        <v>140</v>
      </c>
      <c r="V11" s="28" t="s">
        <v>75</v>
      </c>
      <c r="W11" s="19"/>
      <c r="X11" s="38" t="s">
        <v>76</v>
      </c>
      <c r="Y11" s="19"/>
      <c r="Z11" s="38" t="s">
        <v>77</v>
      </c>
    </row>
    <row r="12" spans="1:26" s="28" customFormat="1" ht="21.75" customHeight="1">
      <c r="D12" s="109" t="s">
        <v>3</v>
      </c>
      <c r="F12" s="109" t="s">
        <v>78</v>
      </c>
      <c r="G12" s="38"/>
      <c r="H12" s="109" t="s">
        <v>41</v>
      </c>
      <c r="I12" s="38"/>
      <c r="J12" s="109" t="s">
        <v>217</v>
      </c>
      <c r="K12" s="38"/>
      <c r="L12" s="109" t="s">
        <v>219</v>
      </c>
      <c r="M12" s="38"/>
      <c r="N12" s="109" t="s">
        <v>79</v>
      </c>
      <c r="P12" s="109" t="s">
        <v>216</v>
      </c>
      <c r="R12" s="107" t="s">
        <v>141</v>
      </c>
      <c r="S12" s="19"/>
      <c r="T12" s="109" t="s">
        <v>142</v>
      </c>
      <c r="U12" s="38"/>
      <c r="V12" s="109" t="s">
        <v>80</v>
      </c>
      <c r="W12" s="19"/>
      <c r="X12" s="109" t="s">
        <v>81</v>
      </c>
      <c r="Y12" s="19"/>
      <c r="Z12" s="109" t="s">
        <v>82</v>
      </c>
    </row>
    <row r="13" spans="1:26" ht="21.75" customHeight="1">
      <c r="A13" s="89" t="s">
        <v>153</v>
      </c>
      <c r="F13" s="32">
        <v>600000</v>
      </c>
      <c r="G13" s="32"/>
      <c r="H13" s="32">
        <v>2230175</v>
      </c>
      <c r="I13" s="32"/>
      <c r="J13" s="32">
        <v>60000</v>
      </c>
      <c r="K13" s="32"/>
      <c r="L13" s="32">
        <v>0</v>
      </c>
      <c r="M13" s="32"/>
      <c r="N13" s="32">
        <v>574254</v>
      </c>
      <c r="P13" s="32">
        <v>0</v>
      </c>
      <c r="R13" s="32">
        <v>-13985</v>
      </c>
      <c r="S13" s="32"/>
      <c r="T13" s="32">
        <v>40320</v>
      </c>
      <c r="U13" s="32"/>
      <c r="V13" s="32">
        <v>-3685</v>
      </c>
      <c r="W13" s="32"/>
      <c r="X13" s="32">
        <f t="shared" ref="X13" si="0">SUM(R13:V13)</f>
        <v>22650</v>
      </c>
      <c r="Y13" s="32">
        <v>-3685</v>
      </c>
      <c r="Z13" s="32">
        <f>SUM(F13:P13,X13)</f>
        <v>3487079</v>
      </c>
    </row>
    <row r="14" spans="1:26" ht="21.75" customHeight="1">
      <c r="A14" s="14" t="s">
        <v>149</v>
      </c>
      <c r="F14" s="110">
        <v>0</v>
      </c>
      <c r="G14" s="29"/>
      <c r="H14" s="110">
        <v>0</v>
      </c>
      <c r="I14" s="29"/>
      <c r="J14" s="110" t="s">
        <v>83</v>
      </c>
      <c r="K14" s="32"/>
      <c r="L14" s="110">
        <v>0</v>
      </c>
      <c r="M14" s="32"/>
      <c r="N14" s="110">
        <f>PL_E!J95</f>
        <v>943136</v>
      </c>
      <c r="O14" s="29"/>
      <c r="P14" s="110">
        <v>0</v>
      </c>
      <c r="Q14" s="29"/>
      <c r="R14" s="110">
        <v>0</v>
      </c>
      <c r="S14" s="32"/>
      <c r="T14" s="111">
        <v>0</v>
      </c>
      <c r="U14" s="32"/>
      <c r="V14" s="111">
        <v>0</v>
      </c>
      <c r="W14" s="32"/>
      <c r="X14" s="111">
        <f>SUM(R14:V14)</f>
        <v>0</v>
      </c>
      <c r="Z14" s="111">
        <f t="shared" ref="Z14:Z15" si="1">SUM(F14:N14,X14)</f>
        <v>943136</v>
      </c>
    </row>
    <row r="15" spans="1:26" ht="21.75" customHeight="1">
      <c r="A15" s="14" t="s">
        <v>63</v>
      </c>
      <c r="F15" s="112">
        <v>0</v>
      </c>
      <c r="G15" s="29"/>
      <c r="H15" s="112">
        <v>0</v>
      </c>
      <c r="I15" s="29"/>
      <c r="J15" s="112">
        <v>0</v>
      </c>
      <c r="K15" s="29"/>
      <c r="L15" s="112">
        <v>0</v>
      </c>
      <c r="M15" s="29"/>
      <c r="N15" s="112">
        <v>0</v>
      </c>
      <c r="O15" s="32"/>
      <c r="P15" s="112">
        <v>0</v>
      </c>
      <c r="Q15" s="32"/>
      <c r="R15" s="112">
        <f>SUM(PL_E!J110)</f>
        <v>-70882</v>
      </c>
      <c r="S15" s="29"/>
      <c r="T15" s="112">
        <f>PL_E!J116</f>
        <v>-79961</v>
      </c>
      <c r="U15" s="29"/>
      <c r="V15" s="112">
        <v>0</v>
      </c>
      <c r="W15" s="32"/>
      <c r="X15" s="113">
        <f>SUM(R15:V15)</f>
        <v>-150843</v>
      </c>
      <c r="Y15" s="32"/>
      <c r="Z15" s="113">
        <f t="shared" si="1"/>
        <v>-150843</v>
      </c>
    </row>
    <row r="16" spans="1:26" ht="21.75" customHeight="1">
      <c r="A16" s="14" t="s">
        <v>64</v>
      </c>
      <c r="F16" s="74">
        <f>SUM(F14:F15)</f>
        <v>0</v>
      </c>
      <c r="G16" s="29"/>
      <c r="H16" s="74">
        <f>SUM(H14:H15)</f>
        <v>0</v>
      </c>
      <c r="I16" s="29"/>
      <c r="J16" s="74">
        <f>SUM(J14:J15)</f>
        <v>0</v>
      </c>
      <c r="K16" s="29"/>
      <c r="L16" s="74">
        <f>SUM(L14:L15)</f>
        <v>0</v>
      </c>
      <c r="M16" s="29"/>
      <c r="N16" s="74">
        <f>SUM(N14:N15)</f>
        <v>943136</v>
      </c>
      <c r="P16" s="74">
        <f>SUM(P14:P15)</f>
        <v>0</v>
      </c>
      <c r="R16" s="74">
        <f>SUM(R14:R15)</f>
        <v>-70882</v>
      </c>
      <c r="S16" s="32"/>
      <c r="T16" s="74">
        <f>SUM(T14:T15)</f>
        <v>-79961</v>
      </c>
      <c r="U16" s="32"/>
      <c r="V16" s="74">
        <f>SUM(V14:V15)</f>
        <v>0</v>
      </c>
      <c r="W16" s="32"/>
      <c r="X16" s="74">
        <f>SUM(X14:X15)</f>
        <v>-150843</v>
      </c>
      <c r="Y16" s="32"/>
      <c r="Z16" s="74">
        <f>SUM(Z14:Z15)</f>
        <v>792293</v>
      </c>
    </row>
    <row r="17" spans="1:26" ht="21.75" customHeight="1">
      <c r="A17" s="14" t="s">
        <v>173</v>
      </c>
      <c r="D17" s="85">
        <v>14</v>
      </c>
      <c r="F17" s="73">
        <v>0</v>
      </c>
      <c r="G17" s="29"/>
      <c r="H17" s="73">
        <v>0</v>
      </c>
      <c r="I17" s="29"/>
      <c r="J17" s="73">
        <v>0</v>
      </c>
      <c r="K17" s="32"/>
      <c r="L17" s="114">
        <v>0</v>
      </c>
      <c r="M17" s="32"/>
      <c r="N17" s="114">
        <v>-299996</v>
      </c>
      <c r="P17" s="114">
        <v>0</v>
      </c>
      <c r="R17" s="114">
        <v>0</v>
      </c>
      <c r="S17" s="32"/>
      <c r="T17" s="114">
        <v>0</v>
      </c>
      <c r="U17" s="32"/>
      <c r="V17" s="114">
        <v>0</v>
      </c>
      <c r="W17" s="32"/>
      <c r="X17" s="114">
        <v>0</v>
      </c>
      <c r="Y17" s="32"/>
      <c r="Z17" s="114">
        <f>SUM(F17:P17,X17)</f>
        <v>-299996</v>
      </c>
    </row>
    <row r="18" spans="1:26" ht="21.75" customHeight="1" thickBot="1">
      <c r="A18" s="89" t="s">
        <v>202</v>
      </c>
      <c r="F18" s="115">
        <f>SUM(F13,F16:F17)</f>
        <v>600000</v>
      </c>
      <c r="G18" s="32"/>
      <c r="H18" s="115">
        <f>SUM(H13,H16:H17)</f>
        <v>2230175</v>
      </c>
      <c r="I18" s="32"/>
      <c r="J18" s="115">
        <f>SUM(J13,J16:J17)</f>
        <v>60000</v>
      </c>
      <c r="K18" s="32"/>
      <c r="L18" s="115">
        <f>SUM(L13,L16:L17)</f>
        <v>0</v>
      </c>
      <c r="M18" s="32"/>
      <c r="N18" s="115">
        <f>SUM(N13,N16:N17)</f>
        <v>1217394</v>
      </c>
      <c r="P18" s="115">
        <f>SUM(P13,P16:P17)</f>
        <v>0</v>
      </c>
      <c r="R18" s="115">
        <f>SUM(R13,R16:R17)</f>
        <v>-84867</v>
      </c>
      <c r="S18" s="32"/>
      <c r="T18" s="115">
        <f>SUM(T13,T16:T17)</f>
        <v>-39641</v>
      </c>
      <c r="U18" s="32"/>
      <c r="V18" s="115">
        <f>SUM(V13,V16:V17)</f>
        <v>-3685</v>
      </c>
      <c r="W18" s="32"/>
      <c r="X18" s="115">
        <f>SUM(X13,X16:X17)</f>
        <v>-128193</v>
      </c>
      <c r="Y18" s="32"/>
      <c r="Z18" s="115">
        <f>SUM(Z13,Z16:Z17)</f>
        <v>3979376</v>
      </c>
    </row>
    <row r="19" spans="1:26" ht="21.75" customHeight="1" thickTop="1">
      <c r="A19" s="89"/>
      <c r="F19" s="32"/>
      <c r="G19" s="32"/>
      <c r="H19" s="32"/>
      <c r="I19" s="32"/>
      <c r="J19" s="32"/>
      <c r="K19" s="32"/>
      <c r="L19" s="32"/>
      <c r="M19" s="32"/>
      <c r="N19" s="32"/>
      <c r="P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21.75" customHeight="1">
      <c r="A20" s="89" t="s">
        <v>187</v>
      </c>
      <c r="F20" s="32">
        <v>600000</v>
      </c>
      <c r="G20" s="32"/>
      <c r="H20" s="32">
        <v>2230175</v>
      </c>
      <c r="I20" s="32"/>
      <c r="J20" s="32">
        <v>60000</v>
      </c>
      <c r="K20" s="32"/>
      <c r="L20" s="32">
        <v>0</v>
      </c>
      <c r="M20" s="32"/>
      <c r="N20" s="32">
        <v>1228873</v>
      </c>
      <c r="P20" s="32">
        <v>0</v>
      </c>
      <c r="R20" s="32">
        <f>215094+1</f>
        <v>215095</v>
      </c>
      <c r="S20" s="32"/>
      <c r="T20" s="32">
        <v>-37794</v>
      </c>
      <c r="U20" s="32"/>
      <c r="V20" s="32">
        <v>-3685</v>
      </c>
      <c r="W20" s="32"/>
      <c r="X20" s="32">
        <f>SUM(R20:V20)</f>
        <v>173616</v>
      </c>
      <c r="Y20" s="32">
        <v>4105281760</v>
      </c>
      <c r="Z20" s="32">
        <f>SUM(F20:P20,X20)</f>
        <v>4292664</v>
      </c>
    </row>
    <row r="21" spans="1:26" ht="21.75" customHeight="1">
      <c r="A21" s="14" t="s">
        <v>149</v>
      </c>
      <c r="F21" s="110">
        <v>0</v>
      </c>
      <c r="G21" s="29"/>
      <c r="H21" s="110">
        <v>0</v>
      </c>
      <c r="I21" s="29"/>
      <c r="J21" s="110" t="s">
        <v>83</v>
      </c>
      <c r="K21" s="32"/>
      <c r="L21" s="111">
        <f>SUM(PL_E!F95)</f>
        <v>0</v>
      </c>
      <c r="M21" s="32"/>
      <c r="N21" s="111">
        <f>SUM(PL_E!H95)</f>
        <v>1200804</v>
      </c>
      <c r="P21" s="111">
        <v>0</v>
      </c>
      <c r="R21" s="111">
        <v>0</v>
      </c>
      <c r="S21" s="32"/>
      <c r="T21" s="111">
        <v>0</v>
      </c>
      <c r="U21" s="32"/>
      <c r="V21" s="111">
        <v>0</v>
      </c>
      <c r="W21" s="32"/>
      <c r="X21" s="111">
        <f t="shared" ref="X21:X22" si="2">SUM(R21:V21)</f>
        <v>0</v>
      </c>
      <c r="Y21" s="32"/>
      <c r="Z21" s="111">
        <f t="shared" ref="Z21" si="3">SUM(F21:V21)</f>
        <v>1200804</v>
      </c>
    </row>
    <row r="22" spans="1:26" ht="21.75" customHeight="1">
      <c r="A22" s="14" t="s">
        <v>63</v>
      </c>
      <c r="F22" s="112">
        <v>0</v>
      </c>
      <c r="G22" s="29"/>
      <c r="H22" s="112">
        <v>0</v>
      </c>
      <c r="I22" s="29"/>
      <c r="J22" s="112">
        <v>0</v>
      </c>
      <c r="K22" s="32"/>
      <c r="L22" s="113">
        <v>0</v>
      </c>
      <c r="M22" s="32"/>
      <c r="N22" s="113">
        <v>0</v>
      </c>
      <c r="P22" s="113">
        <v>0</v>
      </c>
      <c r="R22" s="113">
        <f>SUM(PL_E!H110)</f>
        <v>-150780</v>
      </c>
      <c r="S22" s="32"/>
      <c r="T22" s="113">
        <f>PL_E!H114</f>
        <v>-28691</v>
      </c>
      <c r="U22" s="32"/>
      <c r="V22" s="113">
        <v>0</v>
      </c>
      <c r="W22" s="32"/>
      <c r="X22" s="113">
        <f t="shared" si="2"/>
        <v>-179471</v>
      </c>
      <c r="Y22" s="32"/>
      <c r="Z22" s="113">
        <f>SUM(F22:V22)</f>
        <v>-179471</v>
      </c>
    </row>
    <row r="23" spans="1:26" ht="21.75" customHeight="1">
      <c r="A23" s="14" t="s">
        <v>64</v>
      </c>
      <c r="F23" s="74">
        <f t="shared" ref="F23:J23" si="4">SUM(F21:F22)</f>
        <v>0</v>
      </c>
      <c r="G23" s="29">
        <f t="shared" si="4"/>
        <v>0</v>
      </c>
      <c r="H23" s="74">
        <f t="shared" si="4"/>
        <v>0</v>
      </c>
      <c r="I23" s="29">
        <f t="shared" si="4"/>
        <v>0</v>
      </c>
      <c r="J23" s="74">
        <f t="shared" si="4"/>
        <v>0</v>
      </c>
      <c r="K23" s="29"/>
      <c r="L23" s="74">
        <f>SUM(L21:L22)</f>
        <v>0</v>
      </c>
      <c r="M23" s="29"/>
      <c r="N23" s="74">
        <f>SUM(N21:N22)</f>
        <v>1200804</v>
      </c>
      <c r="P23" s="74">
        <f>SUM(P21:P22)</f>
        <v>0</v>
      </c>
      <c r="R23" s="74">
        <f t="shared" ref="R23:Y23" si="5">SUM(R21:R22)</f>
        <v>-150780</v>
      </c>
      <c r="S23" s="32">
        <f t="shared" si="5"/>
        <v>0</v>
      </c>
      <c r="T23" s="74">
        <f t="shared" si="5"/>
        <v>-28691</v>
      </c>
      <c r="U23" s="32">
        <f t="shared" si="5"/>
        <v>0</v>
      </c>
      <c r="V23" s="74">
        <f t="shared" si="5"/>
        <v>0</v>
      </c>
      <c r="W23" s="32">
        <f t="shared" si="5"/>
        <v>0</v>
      </c>
      <c r="X23" s="74">
        <f t="shared" si="5"/>
        <v>-179471</v>
      </c>
      <c r="Y23" s="32">
        <f t="shared" si="5"/>
        <v>0</v>
      </c>
      <c r="Z23" s="74">
        <f>SUM(Z21:Z22)</f>
        <v>1021333</v>
      </c>
    </row>
    <row r="24" spans="1:26" ht="21.75" customHeight="1">
      <c r="A24" s="14" t="s">
        <v>216</v>
      </c>
      <c r="D24" s="85">
        <v>10</v>
      </c>
      <c r="F24" s="29">
        <v>0</v>
      </c>
      <c r="G24" s="29"/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P24" s="29">
        <v>-2252</v>
      </c>
      <c r="Q24" s="17"/>
      <c r="R24" s="29">
        <v>0</v>
      </c>
      <c r="S24" s="17"/>
      <c r="T24" s="29">
        <v>0</v>
      </c>
      <c r="U24" s="17"/>
      <c r="V24" s="29">
        <v>0</v>
      </c>
      <c r="W24" s="17"/>
      <c r="X24" s="29">
        <f>SUM(R24:W24)</f>
        <v>0</v>
      </c>
      <c r="Y24" s="17"/>
      <c r="Z24" s="29">
        <f>SUM(F24:P24,X24)</f>
        <v>-2252</v>
      </c>
    </row>
    <row r="25" spans="1:26" ht="21.75" customHeight="1">
      <c r="A25" s="14" t="s">
        <v>228</v>
      </c>
      <c r="D25" s="85">
        <v>10</v>
      </c>
      <c r="F25" s="29">
        <v>0</v>
      </c>
      <c r="G25" s="29"/>
      <c r="H25" s="29">
        <v>0</v>
      </c>
      <c r="I25" s="29"/>
      <c r="J25" s="29">
        <v>0</v>
      </c>
      <c r="K25" s="29"/>
      <c r="L25" s="29">
        <v>2252</v>
      </c>
      <c r="M25" s="29"/>
      <c r="N25" s="29">
        <v>-2252</v>
      </c>
      <c r="P25" s="29">
        <v>0</v>
      </c>
      <c r="Q25" s="17"/>
      <c r="R25" s="29">
        <v>0</v>
      </c>
      <c r="S25" s="17"/>
      <c r="T25" s="29">
        <v>0</v>
      </c>
      <c r="U25" s="17"/>
      <c r="V25" s="29">
        <v>0</v>
      </c>
      <c r="W25" s="17"/>
      <c r="X25" s="29">
        <f>SUM(R25:W25)</f>
        <v>0</v>
      </c>
      <c r="Y25" s="17"/>
      <c r="Z25" s="29">
        <f>SUM(F25:P25,X25)</f>
        <v>0</v>
      </c>
    </row>
    <row r="26" spans="1:26" ht="21.75" customHeight="1">
      <c r="A26" s="14" t="s">
        <v>173</v>
      </c>
      <c r="D26" s="85">
        <v>14</v>
      </c>
      <c r="F26" s="73">
        <v>0</v>
      </c>
      <c r="G26" s="29"/>
      <c r="H26" s="73">
        <v>0</v>
      </c>
      <c r="I26" s="29"/>
      <c r="J26" s="73">
        <v>0</v>
      </c>
      <c r="K26" s="32"/>
      <c r="L26" s="114">
        <v>0</v>
      </c>
      <c r="M26" s="32"/>
      <c r="N26" s="114">
        <v>-329995</v>
      </c>
      <c r="P26" s="73">
        <v>0</v>
      </c>
      <c r="Q26" s="29"/>
      <c r="R26" s="73">
        <v>0</v>
      </c>
      <c r="S26" s="29"/>
      <c r="T26" s="73">
        <v>0</v>
      </c>
      <c r="U26" s="29"/>
      <c r="V26" s="73">
        <v>0</v>
      </c>
      <c r="W26" s="32"/>
      <c r="X26" s="73">
        <f>SUM(R26:W26)</f>
        <v>0</v>
      </c>
      <c r="Y26" s="17"/>
      <c r="Z26" s="73">
        <f>SUM(F26:P26,X26)</f>
        <v>-329995</v>
      </c>
    </row>
    <row r="27" spans="1:26" ht="21.75" customHeight="1" thickBot="1">
      <c r="A27" s="89" t="s">
        <v>203</v>
      </c>
      <c r="F27" s="115">
        <f>SUM(F20,F23:F26)</f>
        <v>600000</v>
      </c>
      <c r="G27" s="32"/>
      <c r="H27" s="115">
        <f>SUM(H20,H23:H26)</f>
        <v>2230175</v>
      </c>
      <c r="I27" s="32"/>
      <c r="J27" s="115">
        <f>SUM(J20,J23:J26)</f>
        <v>60000</v>
      </c>
      <c r="K27" s="32"/>
      <c r="L27" s="115">
        <f>SUM(L20,L23:L26)</f>
        <v>2252</v>
      </c>
      <c r="M27" s="32"/>
      <c r="N27" s="115">
        <f>SUM(N20,N23:N26)</f>
        <v>2097430</v>
      </c>
      <c r="P27" s="115">
        <f>SUM(P20,P23:P26)</f>
        <v>-2252</v>
      </c>
      <c r="R27" s="115">
        <f>SUM(R20,R23:R26)</f>
        <v>64315</v>
      </c>
      <c r="S27" s="32"/>
      <c r="T27" s="115">
        <f>SUM(T20,T23:T26)</f>
        <v>-66485</v>
      </c>
      <c r="U27" s="32"/>
      <c r="V27" s="115">
        <f>SUM(V20,V23:V26)</f>
        <v>-3685</v>
      </c>
      <c r="W27" s="32"/>
      <c r="X27" s="115">
        <f>SUM(X20,X23:X26)</f>
        <v>-5855</v>
      </c>
      <c r="Y27" s="32"/>
      <c r="Z27" s="115">
        <f>SUM(Z20,Z23:Z26)</f>
        <v>4981750</v>
      </c>
    </row>
    <row r="28" spans="1:26" s="116" customFormat="1" ht="21.75" customHeight="1" thickTop="1">
      <c r="D28" s="117"/>
      <c r="F28" s="118">
        <f>F20-BS_E!J83</f>
        <v>0</v>
      </c>
      <c r="G28" s="118"/>
      <c r="H28" s="118">
        <f>H20-BS_E!J84</f>
        <v>0</v>
      </c>
      <c r="I28" s="118"/>
      <c r="J28" s="118">
        <f>J20-BS_E!J87</f>
        <v>0</v>
      </c>
      <c r="K28" s="118"/>
      <c r="L28" s="118">
        <f>L20-BS_E!J88</f>
        <v>0</v>
      </c>
      <c r="M28" s="118"/>
      <c r="N28" s="118">
        <f>N20-BS_E!J89</f>
        <v>0</v>
      </c>
      <c r="O28" s="118"/>
      <c r="P28" s="118">
        <f>P20-BS_E!J90</f>
        <v>0</v>
      </c>
      <c r="Q28" s="118"/>
      <c r="R28" s="118"/>
      <c r="S28" s="118"/>
      <c r="T28" s="118"/>
      <c r="U28" s="118"/>
      <c r="V28" s="118"/>
      <c r="W28" s="118"/>
      <c r="X28" s="118">
        <f>X20-BS_E!J91</f>
        <v>0</v>
      </c>
      <c r="Y28" s="118"/>
      <c r="Z28" s="118">
        <f>Z20-BS_E!J92</f>
        <v>0</v>
      </c>
    </row>
    <row r="29" spans="1:26" ht="21.75" customHeight="1">
      <c r="D29" s="119"/>
      <c r="F29" s="32">
        <f>SUM(F27-BS_E!H83)</f>
        <v>0</v>
      </c>
      <c r="G29" s="32"/>
      <c r="H29" s="32">
        <f>SUM(H27-BS_E!H84)</f>
        <v>0</v>
      </c>
      <c r="I29" s="32"/>
      <c r="J29" s="32">
        <f>SUM(J27-BS_E!H87)</f>
        <v>0</v>
      </c>
      <c r="K29" s="32"/>
      <c r="L29" s="32">
        <f>SUM(L27-BS_E!H88)</f>
        <v>0</v>
      </c>
      <c r="M29" s="32"/>
      <c r="N29" s="32">
        <f>SUM(N27-BS_E!H89)</f>
        <v>0</v>
      </c>
      <c r="O29" s="32"/>
      <c r="P29" s="32">
        <f>SUM(P27-BS_E!H90)</f>
        <v>0</v>
      </c>
      <c r="Q29" s="32"/>
      <c r="R29" s="32"/>
      <c r="S29" s="32"/>
      <c r="T29" s="32"/>
      <c r="U29" s="32"/>
      <c r="V29" s="32"/>
      <c r="W29" s="32"/>
      <c r="X29" s="32">
        <f>SUM(X27-BS_E!H91)</f>
        <v>0</v>
      </c>
      <c r="Y29" s="32"/>
      <c r="Z29" s="32">
        <f>SUM(Z27-BS_E!H92)</f>
        <v>0</v>
      </c>
    </row>
    <row r="30" spans="1:26" ht="21.75" customHeight="1">
      <c r="A30" s="8" t="s">
        <v>227</v>
      </c>
    </row>
    <row r="32" spans="1:26" ht="21.75" customHeight="1"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</row>
    <row r="33" spans="6:26" ht="21.75" customHeight="1"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</row>
    <row r="34" spans="6:26" ht="21.75" customHeight="1"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</row>
  </sheetData>
  <mergeCells count="7">
    <mergeCell ref="J10:L10"/>
    <mergeCell ref="J9:N9"/>
    <mergeCell ref="A2:U2"/>
    <mergeCell ref="A3:U3"/>
    <mergeCell ref="A4:U4"/>
    <mergeCell ref="F6:Z6"/>
    <mergeCell ref="R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showGridLines="0" view="pageBreakPreview" topLeftCell="A8" zoomScale="70" zoomScaleNormal="85" zoomScaleSheetLayoutView="70" workbookViewId="0">
      <selection activeCell="A30" sqref="A30"/>
    </sheetView>
  </sheetViews>
  <sheetFormatPr defaultColWidth="10.5703125" defaultRowHeight="21.75" customHeight="1"/>
  <cols>
    <col min="1" max="1" width="2.5703125" style="14" customWidth="1"/>
    <col min="2" max="2" width="23.42578125" style="14" customWidth="1"/>
    <col min="3" max="3" width="15.85546875" style="14" customWidth="1"/>
    <col min="4" max="4" width="8.7109375" style="14" bestFit="1" customWidth="1"/>
    <col min="5" max="5" width="2.42578125" style="14" customWidth="1"/>
    <col min="6" max="6" width="14.5703125" style="14" customWidth="1"/>
    <col min="7" max="7" width="2.42578125" style="14" customWidth="1"/>
    <col min="8" max="8" width="14.5703125" style="14" customWidth="1"/>
    <col min="9" max="9" width="2.42578125" style="14" customWidth="1"/>
    <col min="10" max="10" width="14.5703125" style="14" customWidth="1"/>
    <col min="11" max="11" width="2.42578125" style="14" customWidth="1"/>
    <col min="12" max="12" width="14.5703125" style="14" customWidth="1"/>
    <col min="13" max="13" width="2.42578125" style="14" customWidth="1"/>
    <col min="14" max="14" width="14.5703125" style="14" customWidth="1"/>
    <col min="15" max="15" width="2.42578125" style="14" customWidth="1"/>
    <col min="16" max="16" width="14.5703125" style="14" customWidth="1"/>
    <col min="17" max="17" width="2.42578125" style="14" customWidth="1"/>
    <col min="18" max="18" width="17.5703125" style="14" customWidth="1"/>
    <col min="19" max="19" width="2.42578125" style="14" customWidth="1"/>
    <col min="20" max="20" width="17.5703125" style="14" customWidth="1"/>
    <col min="21" max="21" width="2.42578125" style="14" customWidth="1"/>
    <col min="22" max="22" width="17.5703125" style="14" customWidth="1"/>
    <col min="23" max="23" width="2.42578125" style="14" customWidth="1"/>
    <col min="24" max="24" width="14.5703125" style="14" customWidth="1"/>
    <col min="25" max="25" width="3.5703125" style="14" customWidth="1"/>
    <col min="26" max="16384" width="10.5703125" style="14"/>
  </cols>
  <sheetData>
    <row r="1" spans="1:25" ht="21.75" customHeight="1">
      <c r="X1" s="5" t="s">
        <v>47</v>
      </c>
    </row>
    <row r="2" spans="1:25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87"/>
      <c r="W2" s="87"/>
    </row>
    <row r="3" spans="1:25" ht="21.75" customHeight="1">
      <c r="A3" s="130" t="s">
        <v>84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87"/>
      <c r="W3" s="87"/>
    </row>
    <row r="4" spans="1:25" ht="21.75" customHeight="1">
      <c r="A4" s="130" t="s">
        <v>206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87"/>
      <c r="W4" s="87"/>
    </row>
    <row r="5" spans="1:25" s="104" customFormat="1" ht="21.75" customHeight="1">
      <c r="B5" s="105"/>
      <c r="C5" s="105"/>
      <c r="D5" s="105"/>
      <c r="E5" s="105"/>
      <c r="F5" s="105"/>
      <c r="G5" s="105"/>
      <c r="H5" s="105"/>
      <c r="I5" s="105"/>
      <c r="J5" s="9"/>
      <c r="K5" s="105"/>
      <c r="M5" s="105"/>
      <c r="O5" s="105"/>
      <c r="Q5" s="105"/>
      <c r="R5" s="105"/>
      <c r="S5" s="105"/>
      <c r="T5" s="9"/>
      <c r="U5" s="105"/>
      <c r="V5" s="9"/>
      <c r="W5" s="9"/>
      <c r="X5" s="5" t="s">
        <v>2</v>
      </c>
    </row>
    <row r="6" spans="1:25" s="104" customFormat="1" ht="21.75" customHeight="1">
      <c r="B6" s="105"/>
      <c r="C6" s="105"/>
      <c r="D6" s="105"/>
      <c r="E6" s="105"/>
      <c r="F6" s="131" t="s">
        <v>85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</row>
    <row r="7" spans="1:25" s="104" customFormat="1" ht="21.75" customHeight="1">
      <c r="B7" s="105"/>
      <c r="C7" s="105"/>
      <c r="D7" s="71"/>
      <c r="E7" s="105"/>
      <c r="F7" s="28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32" t="s">
        <v>68</v>
      </c>
      <c r="S7" s="132"/>
      <c r="T7" s="132"/>
      <c r="U7" s="132"/>
      <c r="V7" s="132"/>
      <c r="W7" s="106"/>
      <c r="X7" s="106"/>
    </row>
    <row r="8" spans="1:25" s="104" customFormat="1" ht="21.75" customHeight="1">
      <c r="B8" s="105"/>
      <c r="C8" s="105"/>
      <c r="D8" s="71"/>
      <c r="E8" s="105"/>
      <c r="F8" s="28"/>
      <c r="G8" s="106"/>
      <c r="H8" s="106"/>
      <c r="I8" s="106"/>
      <c r="J8" s="28"/>
      <c r="K8" s="28"/>
      <c r="L8" s="28"/>
      <c r="M8" s="28"/>
      <c r="N8" s="28"/>
      <c r="O8" s="106"/>
      <c r="P8" s="28"/>
      <c r="Q8" s="106"/>
      <c r="R8" s="134" t="s">
        <v>69</v>
      </c>
      <c r="S8" s="134"/>
      <c r="T8" s="134"/>
      <c r="U8" s="121"/>
      <c r="V8" s="122"/>
      <c r="W8" s="14"/>
    </row>
    <row r="9" spans="1:25" s="28" customFormat="1" ht="21.75" customHeight="1">
      <c r="G9" s="38"/>
      <c r="H9" s="38"/>
      <c r="I9" s="38"/>
      <c r="J9" s="129" t="s">
        <v>156</v>
      </c>
      <c r="K9" s="129"/>
      <c r="L9" s="129"/>
      <c r="M9" s="129"/>
      <c r="N9" s="129"/>
      <c r="O9" s="38"/>
      <c r="P9" s="38"/>
      <c r="Q9" s="38"/>
      <c r="R9" s="38"/>
      <c r="S9" s="19"/>
      <c r="T9" s="28" t="s">
        <v>138</v>
      </c>
      <c r="U9" s="19"/>
      <c r="V9" s="28" t="s">
        <v>71</v>
      </c>
    </row>
    <row r="10" spans="1:25" s="28" customFormat="1" ht="21.75" customHeight="1">
      <c r="F10" s="38" t="s">
        <v>70</v>
      </c>
      <c r="G10" s="38"/>
      <c r="H10" s="38"/>
      <c r="I10" s="38"/>
      <c r="J10" s="132" t="s">
        <v>74</v>
      </c>
      <c r="K10" s="132"/>
      <c r="L10" s="132"/>
      <c r="M10" s="38"/>
      <c r="O10" s="38"/>
      <c r="Q10" s="38"/>
      <c r="S10" s="19"/>
      <c r="T10" s="38" t="s">
        <v>139</v>
      </c>
      <c r="U10" s="19"/>
      <c r="V10" s="38" t="s">
        <v>86</v>
      </c>
      <c r="W10" s="19"/>
      <c r="X10" s="38" t="s">
        <v>72</v>
      </c>
    </row>
    <row r="11" spans="1:25" s="28" customFormat="1" ht="21.75" customHeight="1">
      <c r="F11" s="38" t="s">
        <v>73</v>
      </c>
      <c r="G11" s="38"/>
      <c r="H11" s="38"/>
      <c r="I11" s="38"/>
      <c r="J11" s="28" t="s">
        <v>218</v>
      </c>
      <c r="L11" s="28" t="s">
        <v>220</v>
      </c>
      <c r="M11" s="38"/>
      <c r="O11" s="38"/>
      <c r="Q11" s="38"/>
      <c r="R11" s="38" t="s">
        <v>193</v>
      </c>
      <c r="S11" s="19"/>
      <c r="T11" s="38" t="s">
        <v>140</v>
      </c>
      <c r="U11" s="19"/>
      <c r="V11" s="38" t="s">
        <v>87</v>
      </c>
      <c r="W11" s="19"/>
      <c r="X11" s="38" t="s">
        <v>77</v>
      </c>
    </row>
    <row r="12" spans="1:25" s="28" customFormat="1" ht="21.75" customHeight="1">
      <c r="D12" s="109" t="s">
        <v>3</v>
      </c>
      <c r="F12" s="109" t="s">
        <v>78</v>
      </c>
      <c r="G12" s="38"/>
      <c r="H12" s="109" t="s">
        <v>41</v>
      </c>
      <c r="I12" s="38"/>
      <c r="J12" s="107" t="s">
        <v>217</v>
      </c>
      <c r="K12" s="38"/>
      <c r="L12" s="107" t="s">
        <v>219</v>
      </c>
      <c r="M12" s="38"/>
      <c r="N12" s="107" t="s">
        <v>79</v>
      </c>
      <c r="O12" s="38"/>
      <c r="P12" s="107" t="s">
        <v>216</v>
      </c>
      <c r="Q12" s="38"/>
      <c r="R12" s="109" t="s">
        <v>141</v>
      </c>
      <c r="S12" s="19"/>
      <c r="T12" s="109" t="s">
        <v>142</v>
      </c>
      <c r="U12" s="19"/>
      <c r="V12" s="109" t="s">
        <v>82</v>
      </c>
      <c r="W12" s="19"/>
      <c r="X12" s="109" t="s">
        <v>82</v>
      </c>
    </row>
    <row r="13" spans="1:25" ht="21.75" customHeight="1">
      <c r="A13" s="89" t="s">
        <v>153</v>
      </c>
      <c r="D13" s="28"/>
      <c r="F13" s="29">
        <v>600000</v>
      </c>
      <c r="G13" s="29"/>
      <c r="H13" s="29">
        <v>2230175</v>
      </c>
      <c r="I13" s="29"/>
      <c r="J13" s="29">
        <v>60000</v>
      </c>
      <c r="K13" s="29"/>
      <c r="L13" s="29">
        <v>0</v>
      </c>
      <c r="M13" s="29"/>
      <c r="N13" s="29">
        <v>394195</v>
      </c>
      <c r="O13" s="29"/>
      <c r="P13" s="29">
        <v>0</v>
      </c>
      <c r="Q13" s="29"/>
      <c r="R13" s="29">
        <v>-14224</v>
      </c>
      <c r="S13" s="29"/>
      <c r="T13" s="29">
        <v>40320</v>
      </c>
      <c r="U13" s="29"/>
      <c r="V13" s="29">
        <f>SUM(R13:T13)</f>
        <v>26096</v>
      </c>
      <c r="W13" s="32"/>
      <c r="X13" s="29">
        <f>SUM(V13,F13:P13)</f>
        <v>3310466</v>
      </c>
    </row>
    <row r="14" spans="1:25" ht="21.75" customHeight="1">
      <c r="A14" s="14" t="s">
        <v>149</v>
      </c>
      <c r="F14" s="110">
        <v>0</v>
      </c>
      <c r="G14" s="29"/>
      <c r="H14" s="110">
        <v>0</v>
      </c>
      <c r="I14" s="29"/>
      <c r="J14" s="110" t="s">
        <v>83</v>
      </c>
      <c r="K14" s="29"/>
      <c r="L14" s="110">
        <v>0</v>
      </c>
      <c r="M14" s="29"/>
      <c r="N14" s="110">
        <f>PL_E!N95</f>
        <v>741770</v>
      </c>
      <c r="O14" s="29"/>
      <c r="P14" s="110">
        <f>PL_E!P95</f>
        <v>0</v>
      </c>
      <c r="Q14" s="29"/>
      <c r="R14" s="110">
        <v>0</v>
      </c>
      <c r="S14" s="29"/>
      <c r="T14" s="110">
        <v>0</v>
      </c>
      <c r="U14" s="29"/>
      <c r="V14" s="110">
        <f t="shared" ref="V14:V17" si="0">SUM(R14:T14)</f>
        <v>0</v>
      </c>
      <c r="W14" s="32"/>
      <c r="X14" s="110">
        <f t="shared" ref="X14:X17" si="1">SUM(V14,F14:P14)</f>
        <v>741770</v>
      </c>
    </row>
    <row r="15" spans="1:25" ht="21.75" customHeight="1">
      <c r="A15" s="14" t="s">
        <v>63</v>
      </c>
      <c r="F15" s="112">
        <v>0</v>
      </c>
      <c r="G15" s="29"/>
      <c r="H15" s="112">
        <v>0</v>
      </c>
      <c r="I15" s="29"/>
      <c r="J15" s="112">
        <v>0</v>
      </c>
      <c r="K15" s="29"/>
      <c r="L15" s="112">
        <v>0</v>
      </c>
      <c r="M15" s="29"/>
      <c r="N15" s="112">
        <v>0</v>
      </c>
      <c r="O15" s="29"/>
      <c r="P15" s="112">
        <v>0</v>
      </c>
      <c r="Q15" s="29"/>
      <c r="R15" s="112">
        <f>SUM(PL_E!N110)</f>
        <v>-71133</v>
      </c>
      <c r="S15" s="29"/>
      <c r="T15" s="112">
        <f>PL_E!N116</f>
        <v>-79961</v>
      </c>
      <c r="U15" s="29"/>
      <c r="V15" s="112">
        <f t="shared" si="0"/>
        <v>-151094</v>
      </c>
      <c r="W15" s="32"/>
      <c r="X15" s="112">
        <f t="shared" si="1"/>
        <v>-151094</v>
      </c>
    </row>
    <row r="16" spans="1:25" ht="21.75" customHeight="1">
      <c r="A16" s="14" t="s">
        <v>64</v>
      </c>
      <c r="F16" s="74">
        <f>SUM(F14:F15)</f>
        <v>0</v>
      </c>
      <c r="G16" s="29"/>
      <c r="H16" s="74">
        <f>SUM(H14:H15)</f>
        <v>0</v>
      </c>
      <c r="I16" s="29"/>
      <c r="J16" s="74">
        <f>SUM(J14:J15)</f>
        <v>0</v>
      </c>
      <c r="K16" s="29"/>
      <c r="L16" s="74">
        <f>SUM(L14:L15)</f>
        <v>0</v>
      </c>
      <c r="M16" s="29"/>
      <c r="N16" s="74">
        <f>SUM(N14:N15)</f>
        <v>741770</v>
      </c>
      <c r="P16" s="74">
        <f>SUM(P14:P15)</f>
        <v>0</v>
      </c>
      <c r="R16" s="74">
        <f>SUM(R14:R15)</f>
        <v>-71133</v>
      </c>
      <c r="S16" s="32"/>
      <c r="T16" s="74">
        <f>SUM(T14:T15)</f>
        <v>-79961</v>
      </c>
      <c r="U16" s="32"/>
      <c r="V16" s="74">
        <f t="shared" si="0"/>
        <v>-151094</v>
      </c>
      <c r="W16" s="32"/>
      <c r="X16" s="74">
        <f t="shared" si="1"/>
        <v>590676</v>
      </c>
      <c r="Y16" s="32"/>
    </row>
    <row r="17" spans="1:26" ht="21.75" customHeight="1">
      <c r="A17" s="14" t="s">
        <v>173</v>
      </c>
      <c r="D17" s="85">
        <v>14</v>
      </c>
      <c r="F17" s="73">
        <v>0</v>
      </c>
      <c r="G17" s="29"/>
      <c r="H17" s="73">
        <v>0</v>
      </c>
      <c r="I17" s="29"/>
      <c r="J17" s="73">
        <v>0</v>
      </c>
      <c r="K17" s="29"/>
      <c r="L17" s="73">
        <v>0</v>
      </c>
      <c r="M17" s="29"/>
      <c r="N17" s="73">
        <v>-299996</v>
      </c>
      <c r="O17" s="29"/>
      <c r="P17" s="73">
        <v>0</v>
      </c>
      <c r="Q17" s="29"/>
      <c r="R17" s="73">
        <v>0</v>
      </c>
      <c r="S17" s="29"/>
      <c r="T17" s="73">
        <v>0</v>
      </c>
      <c r="U17" s="29"/>
      <c r="V17" s="73">
        <f t="shared" si="0"/>
        <v>0</v>
      </c>
      <c r="W17" s="32"/>
      <c r="X17" s="73">
        <f t="shared" si="1"/>
        <v>-299996</v>
      </c>
    </row>
    <row r="18" spans="1:26" ht="21.75" customHeight="1" thickBot="1">
      <c r="A18" s="89" t="s">
        <v>202</v>
      </c>
      <c r="F18" s="115">
        <f>SUM(F13,F16:F17)</f>
        <v>600000</v>
      </c>
      <c r="G18" s="32"/>
      <c r="H18" s="115">
        <f>SUM(H13,H16:H17)</f>
        <v>2230175</v>
      </c>
      <c r="I18" s="32"/>
      <c r="J18" s="115">
        <f>SUM(J13,J16:J17)</f>
        <v>60000</v>
      </c>
      <c r="K18" s="32"/>
      <c r="L18" s="115">
        <f>SUM(L13,L16:L17)</f>
        <v>0</v>
      </c>
      <c r="M18" s="32"/>
      <c r="N18" s="115">
        <f>SUM(N13,N16:N17)</f>
        <v>835969</v>
      </c>
      <c r="P18" s="115">
        <f>SUM(P13,P16:P17)</f>
        <v>0</v>
      </c>
      <c r="R18" s="115">
        <f>SUM(R13,R16:R17)</f>
        <v>-85357</v>
      </c>
      <c r="S18" s="32"/>
      <c r="T18" s="115">
        <f>SUM(T13,T16:T17)</f>
        <v>-39641</v>
      </c>
      <c r="U18" s="32"/>
      <c r="V18" s="115">
        <f>SUM(V13,V16:V17)</f>
        <v>-124998</v>
      </c>
      <c r="W18" s="32"/>
      <c r="X18" s="115">
        <f>SUM(X13,X16:X17)</f>
        <v>3601146</v>
      </c>
      <c r="Y18" s="32"/>
    </row>
    <row r="19" spans="1:26" ht="21.75" customHeight="1" thickTop="1">
      <c r="A19" s="89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26" ht="21.75" customHeight="1">
      <c r="A20" s="89" t="s">
        <v>188</v>
      </c>
      <c r="D20" s="28"/>
      <c r="F20" s="29">
        <v>600000</v>
      </c>
      <c r="G20" s="29"/>
      <c r="H20" s="29">
        <v>2230175</v>
      </c>
      <c r="I20" s="29"/>
      <c r="J20" s="29">
        <v>60000</v>
      </c>
      <c r="K20" s="29"/>
      <c r="L20" s="29">
        <v>0</v>
      </c>
      <c r="M20" s="29"/>
      <c r="N20" s="29">
        <v>867146</v>
      </c>
      <c r="O20" s="29"/>
      <c r="P20" s="29">
        <v>0</v>
      </c>
      <c r="Q20" s="29"/>
      <c r="R20" s="29">
        <v>215391</v>
      </c>
      <c r="S20" s="29"/>
      <c r="T20" s="29">
        <v>-37794</v>
      </c>
      <c r="U20" s="29"/>
      <c r="V20" s="29">
        <f>SUM(R20:T20)</f>
        <v>177597</v>
      </c>
      <c r="W20" s="32"/>
      <c r="X20" s="29">
        <f t="shared" ref="X20:X23" si="2">SUM(V20,F20:P20)</f>
        <v>3934918</v>
      </c>
    </row>
    <row r="21" spans="1:26" ht="21.75" customHeight="1">
      <c r="A21" s="14" t="s">
        <v>149</v>
      </c>
      <c r="F21" s="110">
        <v>0</v>
      </c>
      <c r="G21" s="29"/>
      <c r="H21" s="110">
        <v>0</v>
      </c>
      <c r="I21" s="29"/>
      <c r="J21" s="110" t="s">
        <v>83</v>
      </c>
      <c r="K21" s="29"/>
      <c r="L21" s="110">
        <v>0</v>
      </c>
      <c r="M21" s="29"/>
      <c r="N21" s="110">
        <f>SUM(PL_E!L95)</f>
        <v>914645</v>
      </c>
      <c r="O21" s="29"/>
      <c r="P21" s="110">
        <v>0</v>
      </c>
      <c r="Q21" s="29"/>
      <c r="R21" s="110">
        <v>0</v>
      </c>
      <c r="S21" s="29"/>
      <c r="T21" s="110">
        <v>0</v>
      </c>
      <c r="U21" s="29"/>
      <c r="V21" s="110">
        <f t="shared" ref="V21:V22" si="3">SUM(R21:T21)</f>
        <v>0</v>
      </c>
      <c r="W21" s="32"/>
      <c r="X21" s="110">
        <f t="shared" si="2"/>
        <v>914645</v>
      </c>
    </row>
    <row r="22" spans="1:26" ht="21.75" customHeight="1">
      <c r="A22" s="14" t="s">
        <v>63</v>
      </c>
      <c r="F22" s="123">
        <v>0</v>
      </c>
      <c r="G22" s="29"/>
      <c r="H22" s="123">
        <v>0</v>
      </c>
      <c r="I22" s="29"/>
      <c r="J22" s="123">
        <v>0</v>
      </c>
      <c r="K22" s="29"/>
      <c r="L22" s="123">
        <v>0</v>
      </c>
      <c r="M22" s="29"/>
      <c r="N22" s="123">
        <v>0</v>
      </c>
      <c r="O22" s="29"/>
      <c r="P22" s="123">
        <v>0</v>
      </c>
      <c r="Q22" s="29"/>
      <c r="R22" s="123">
        <f>SUM(PL_E!L110)</f>
        <v>-150952</v>
      </c>
      <c r="S22" s="29"/>
      <c r="T22" s="123">
        <f>SUM(PL_E!L116)</f>
        <v>-28691</v>
      </c>
      <c r="U22" s="29"/>
      <c r="V22" s="123">
        <f t="shared" si="3"/>
        <v>-179643</v>
      </c>
      <c r="W22" s="32"/>
      <c r="X22" s="123">
        <f t="shared" si="2"/>
        <v>-179643</v>
      </c>
    </row>
    <row r="23" spans="1:26" s="124" customFormat="1" ht="21.75" customHeight="1">
      <c r="A23" s="14" t="s">
        <v>64</v>
      </c>
      <c r="B23" s="14"/>
      <c r="C23" s="14"/>
      <c r="D23" s="14"/>
      <c r="E23" s="14"/>
      <c r="F23" s="74">
        <f>SUM(F21:F22)</f>
        <v>0</v>
      </c>
      <c r="G23" s="29"/>
      <c r="H23" s="74">
        <f>SUM(H21:H22)</f>
        <v>0</v>
      </c>
      <c r="I23" s="29"/>
      <c r="J23" s="74">
        <f>SUM(J21:J22)</f>
        <v>0</v>
      </c>
      <c r="K23" s="29"/>
      <c r="L23" s="74">
        <f>SUM(L21:L22)</f>
        <v>0</v>
      </c>
      <c r="M23" s="29"/>
      <c r="N23" s="74">
        <f>SUM(N21:N22)</f>
        <v>914645</v>
      </c>
      <c r="O23" s="14"/>
      <c r="P23" s="74">
        <v>0</v>
      </c>
      <c r="Q23" s="14"/>
      <c r="R23" s="74">
        <f>SUM(R21:R22)</f>
        <v>-150952</v>
      </c>
      <c r="S23" s="32"/>
      <c r="T23" s="74">
        <f>SUM(T21:T22)</f>
        <v>-28691</v>
      </c>
      <c r="U23" s="32"/>
      <c r="V23" s="74">
        <f>SUM(R23:T23)</f>
        <v>-179643</v>
      </c>
      <c r="W23" s="32"/>
      <c r="X23" s="74">
        <f t="shared" si="2"/>
        <v>735002</v>
      </c>
    </row>
    <row r="24" spans="1:26" ht="21.75" customHeight="1">
      <c r="A24" s="14" t="s">
        <v>216</v>
      </c>
      <c r="D24" s="85">
        <v>10</v>
      </c>
      <c r="F24" s="29">
        <v>0</v>
      </c>
      <c r="G24" s="29"/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O24" s="29"/>
      <c r="P24" s="29">
        <v>-2252</v>
      </c>
      <c r="Q24" s="29"/>
      <c r="R24" s="29">
        <v>0</v>
      </c>
      <c r="S24" s="29"/>
      <c r="T24" s="29">
        <v>0</v>
      </c>
      <c r="U24" s="29"/>
      <c r="V24" s="29">
        <f>SUM(R24:U24)</f>
        <v>0</v>
      </c>
      <c r="W24" s="29"/>
      <c r="X24" s="29">
        <f>SUM(F24:T24)</f>
        <v>-2252</v>
      </c>
      <c r="Y24" s="32"/>
      <c r="Z24" s="29"/>
    </row>
    <row r="25" spans="1:26" ht="21.75" customHeight="1">
      <c r="A25" s="14" t="s">
        <v>228</v>
      </c>
      <c r="D25" s="85">
        <v>10</v>
      </c>
      <c r="F25" s="29">
        <v>0</v>
      </c>
      <c r="G25" s="29"/>
      <c r="H25" s="29">
        <v>0</v>
      </c>
      <c r="I25" s="29"/>
      <c r="J25" s="29">
        <v>0</v>
      </c>
      <c r="K25" s="29"/>
      <c r="L25" s="29">
        <v>2252</v>
      </c>
      <c r="M25" s="29"/>
      <c r="N25" s="29">
        <v>-2252</v>
      </c>
      <c r="O25" s="29"/>
      <c r="P25" s="29">
        <v>0</v>
      </c>
      <c r="Q25" s="29"/>
      <c r="R25" s="29">
        <v>0</v>
      </c>
      <c r="S25" s="29"/>
      <c r="T25" s="29">
        <v>0</v>
      </c>
      <c r="U25" s="29"/>
      <c r="V25" s="29">
        <f>SUM(R25:U25)</f>
        <v>0</v>
      </c>
      <c r="W25" s="29"/>
      <c r="X25" s="29">
        <f>SUM(F25:T25)</f>
        <v>0</v>
      </c>
      <c r="Y25" s="32"/>
      <c r="Z25" s="29"/>
    </row>
    <row r="26" spans="1:26" ht="21.75" customHeight="1">
      <c r="A26" s="14" t="s">
        <v>173</v>
      </c>
      <c r="D26" s="85">
        <v>14</v>
      </c>
      <c r="F26" s="73">
        <v>0</v>
      </c>
      <c r="G26" s="29"/>
      <c r="H26" s="73">
        <v>0</v>
      </c>
      <c r="I26" s="29"/>
      <c r="J26" s="73">
        <v>0</v>
      </c>
      <c r="K26" s="29"/>
      <c r="L26" s="73">
        <v>0</v>
      </c>
      <c r="M26" s="29"/>
      <c r="N26" s="73">
        <v>-329995</v>
      </c>
      <c r="O26" s="29"/>
      <c r="P26" s="73">
        <v>0</v>
      </c>
      <c r="Q26" s="29"/>
      <c r="R26" s="73">
        <v>0</v>
      </c>
      <c r="S26" s="29"/>
      <c r="T26" s="73">
        <v>0</v>
      </c>
      <c r="U26" s="29"/>
      <c r="V26" s="73">
        <v>0</v>
      </c>
      <c r="W26" s="32"/>
      <c r="X26" s="73">
        <f>SUM(F26:T26)</f>
        <v>-329995</v>
      </c>
    </row>
    <row r="27" spans="1:26" ht="21.75" customHeight="1" thickBot="1">
      <c r="A27" s="89" t="s">
        <v>203</v>
      </c>
      <c r="F27" s="115">
        <f>SUM(F20,F23:F26)</f>
        <v>600000</v>
      </c>
      <c r="G27" s="32"/>
      <c r="H27" s="115">
        <f>SUM(H20,H23:H26)</f>
        <v>2230175</v>
      </c>
      <c r="I27" s="32"/>
      <c r="J27" s="115">
        <f>SUM(J20,J23:J26)</f>
        <v>60000</v>
      </c>
      <c r="K27" s="32"/>
      <c r="L27" s="115">
        <f>SUM(L20,L23:L26)</f>
        <v>2252</v>
      </c>
      <c r="M27" s="32"/>
      <c r="N27" s="115">
        <f>SUM(N20,N23:N26)</f>
        <v>1449544</v>
      </c>
      <c r="P27" s="115">
        <f>SUM(P20,P23:P26)</f>
        <v>-2252</v>
      </c>
      <c r="R27" s="115">
        <f>SUM(R20,R23:R26)</f>
        <v>64439</v>
      </c>
      <c r="S27" s="32"/>
      <c r="T27" s="115">
        <f>SUM(T20,T23:T26)</f>
        <v>-66485</v>
      </c>
      <c r="U27" s="32"/>
      <c r="V27" s="115">
        <f>SUM(V20,V23:V26)</f>
        <v>-2046</v>
      </c>
      <c r="W27" s="32"/>
      <c r="X27" s="115">
        <f>SUM(X20,X23:X26)</f>
        <v>4337673</v>
      </c>
    </row>
    <row r="28" spans="1:26" ht="21.75" customHeight="1" thickTop="1">
      <c r="A28" s="89"/>
      <c r="D28" s="120"/>
      <c r="F28" s="32">
        <f>F20-BS_E!N83</f>
        <v>0</v>
      </c>
      <c r="G28" s="32"/>
      <c r="H28" s="32">
        <f>H20-BS_E!N84</f>
        <v>0</v>
      </c>
      <c r="I28" s="32"/>
      <c r="J28" s="32">
        <f>J20-BS_E!N87</f>
        <v>0</v>
      </c>
      <c r="K28" s="32"/>
      <c r="L28" s="32">
        <f>L20-BS_E!N88</f>
        <v>0</v>
      </c>
      <c r="M28" s="32"/>
      <c r="N28" s="32">
        <f>N20-BS_E!N89</f>
        <v>0</v>
      </c>
      <c r="P28" s="32">
        <f>P20-BS_E!N90</f>
        <v>0</v>
      </c>
      <c r="R28" s="32"/>
      <c r="S28" s="32"/>
      <c r="T28" s="32"/>
      <c r="U28" s="32"/>
      <c r="V28" s="32">
        <f>V20-BS_E!N91</f>
        <v>0</v>
      </c>
      <c r="W28" s="32"/>
      <c r="X28" s="32">
        <f>X20-BS_E!N92</f>
        <v>0</v>
      </c>
    </row>
    <row r="29" spans="1:26" ht="21.75" customHeight="1">
      <c r="B29" s="89"/>
      <c r="D29" s="120"/>
      <c r="F29" s="90">
        <f>SUM(F27-BS_E!L83)</f>
        <v>0</v>
      </c>
      <c r="G29" s="90"/>
      <c r="H29" s="90">
        <f>SUM(H27-BS_E!L84)</f>
        <v>0</v>
      </c>
      <c r="I29" s="90"/>
      <c r="J29" s="90">
        <f>SUM(J27-BS_E!L87)</f>
        <v>0</v>
      </c>
      <c r="K29" s="90"/>
      <c r="L29" s="90">
        <f>SUM(L27-BS_E!L88)</f>
        <v>0</v>
      </c>
      <c r="M29" s="90"/>
      <c r="N29" s="90">
        <f>SUM(N27-BS_E!L89)</f>
        <v>0</v>
      </c>
      <c r="O29" s="90"/>
      <c r="P29" s="90">
        <f>SUM(P27-BS_E!L90)</f>
        <v>0</v>
      </c>
      <c r="Q29" s="90"/>
      <c r="R29" s="90"/>
      <c r="S29" s="90"/>
      <c r="T29" s="90"/>
      <c r="U29" s="90"/>
      <c r="V29" s="125">
        <f>SUM(V27-BS_E!L91)</f>
        <v>0</v>
      </c>
      <c r="W29" s="90"/>
      <c r="X29" s="90">
        <f>SUM(X27-BS_E!L92)</f>
        <v>0</v>
      </c>
    </row>
    <row r="30" spans="1:26" ht="21.75" customHeight="1">
      <c r="A30" s="8" t="s">
        <v>227</v>
      </c>
    </row>
    <row r="31" spans="1:26" ht="21.75" customHeight="1"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</row>
    <row r="32" spans="1:26" ht="21.75" customHeight="1">
      <c r="C32" s="89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</row>
    <row r="33" spans="6:24" ht="21.75" customHeight="1"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</row>
  </sheetData>
  <mergeCells count="8">
    <mergeCell ref="J10:L10"/>
    <mergeCell ref="J9:N9"/>
    <mergeCell ref="A2:U2"/>
    <mergeCell ref="A3:U3"/>
    <mergeCell ref="A4:U4"/>
    <mergeCell ref="F6:X6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2"/>
  <sheetViews>
    <sheetView showGridLines="0" tabSelected="1" view="pageBreakPreview" topLeftCell="A52" zoomScaleNormal="100" zoomScaleSheetLayoutView="100" workbookViewId="0">
      <selection activeCell="A67" sqref="A67"/>
    </sheetView>
  </sheetViews>
  <sheetFormatPr defaultColWidth="10.5703125" defaultRowHeight="21.75" customHeight="1"/>
  <cols>
    <col min="1" max="1" width="10.5703125" style="8" customWidth="1"/>
    <col min="2" max="2" width="13.42578125" style="8" customWidth="1"/>
    <col min="3" max="3" width="10.5703125" style="8" customWidth="1"/>
    <col min="4" max="4" width="9.42578125" style="8" customWidth="1"/>
    <col min="5" max="5" width="11.42578125" style="8" customWidth="1"/>
    <col min="6" max="6" width="5.5703125" style="8" customWidth="1"/>
    <col min="7" max="7" width="1.5703125" style="8" customWidth="1"/>
    <col min="8" max="8" width="15.42578125" style="8" customWidth="1"/>
    <col min="9" max="9" width="2.5703125" style="8" customWidth="1"/>
    <col min="10" max="10" width="15.42578125" style="8" customWidth="1"/>
    <col min="11" max="11" width="1.5703125" style="8" customWidth="1"/>
    <col min="12" max="12" width="15.42578125" style="14" customWidth="1"/>
    <col min="13" max="13" width="1.5703125" style="8" customWidth="1"/>
    <col min="14" max="14" width="15.42578125" style="14" customWidth="1"/>
    <col min="15" max="15" width="1.42578125" style="1" customWidth="1"/>
    <col min="16" max="16" width="10.5703125" style="84"/>
    <col min="17" max="17" width="13.7109375" style="60" bestFit="1" customWidth="1"/>
    <col min="18" max="18" width="10.7109375" style="60" bestFit="1" customWidth="1"/>
    <col min="19" max="19" width="13.7109375" style="60" bestFit="1" customWidth="1"/>
    <col min="20" max="20" width="10.7109375" style="60" bestFit="1" customWidth="1"/>
    <col min="21" max="16384" width="10.5703125" style="2"/>
  </cols>
  <sheetData>
    <row r="1" spans="1:20" ht="21.75" customHeight="1">
      <c r="N1" s="5" t="s">
        <v>47</v>
      </c>
    </row>
    <row r="2" spans="1:20" ht="21.75" customHeight="1">
      <c r="A2" s="35" t="s">
        <v>0</v>
      </c>
      <c r="B2" s="85"/>
      <c r="C2" s="28"/>
      <c r="D2" s="28"/>
      <c r="E2" s="28"/>
      <c r="F2" s="28"/>
      <c r="G2" s="28"/>
      <c r="H2" s="28"/>
      <c r="I2" s="28"/>
      <c r="J2" s="28"/>
      <c r="K2" s="28"/>
      <c r="L2" s="86"/>
      <c r="O2" s="2"/>
    </row>
    <row r="3" spans="1:20" ht="21.75" customHeight="1">
      <c r="A3" s="87" t="s">
        <v>124</v>
      </c>
      <c r="B3" s="85"/>
      <c r="C3" s="28"/>
      <c r="D3" s="28"/>
      <c r="E3" s="28"/>
      <c r="F3" s="28"/>
      <c r="G3" s="28"/>
      <c r="H3" s="28"/>
      <c r="I3" s="28"/>
      <c r="J3" s="28"/>
      <c r="K3" s="28"/>
      <c r="L3" s="86"/>
      <c r="N3" s="8"/>
      <c r="O3" s="2"/>
    </row>
    <row r="4" spans="1:20" s="65" customFormat="1" ht="21.75" customHeight="1">
      <c r="A4" s="35" t="s">
        <v>206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"/>
      <c r="P4" s="88"/>
      <c r="Q4" s="61"/>
      <c r="R4" s="61"/>
      <c r="S4" s="61"/>
      <c r="T4" s="61"/>
    </row>
    <row r="5" spans="1:20" ht="21.75" customHeight="1">
      <c r="G5" s="9"/>
      <c r="H5" s="9"/>
      <c r="I5" s="9"/>
      <c r="J5" s="9"/>
      <c r="K5" s="9"/>
      <c r="L5" s="28"/>
      <c r="N5" s="5" t="s">
        <v>2</v>
      </c>
      <c r="O5" s="3"/>
    </row>
    <row r="6" spans="1:20" ht="21.75" customHeight="1">
      <c r="G6" s="9"/>
      <c r="H6" s="127" t="s">
        <v>67</v>
      </c>
      <c r="I6" s="127"/>
      <c r="J6" s="127"/>
      <c r="K6" s="11"/>
      <c r="L6" s="127" t="s">
        <v>85</v>
      </c>
      <c r="M6" s="127"/>
      <c r="N6" s="127"/>
      <c r="O6" s="3"/>
    </row>
    <row r="7" spans="1:20" ht="21.75" customHeight="1">
      <c r="F7" s="9"/>
      <c r="G7" s="9"/>
      <c r="H7" s="66">
        <v>2024</v>
      </c>
      <c r="I7" s="11"/>
      <c r="J7" s="66">
        <v>2023</v>
      </c>
      <c r="K7" s="9"/>
      <c r="L7" s="66">
        <v>2024</v>
      </c>
      <c r="M7" s="11"/>
      <c r="N7" s="66">
        <v>2023</v>
      </c>
      <c r="O7" s="3"/>
    </row>
    <row r="8" spans="1:20" ht="21.75" customHeight="1">
      <c r="A8" s="89" t="s">
        <v>88</v>
      </c>
      <c r="B8" s="85"/>
      <c r="C8" s="14"/>
      <c r="D8" s="14"/>
      <c r="E8" s="14"/>
      <c r="L8" s="90"/>
      <c r="M8" s="14"/>
      <c r="N8" s="91"/>
    </row>
    <row r="9" spans="1:20" ht="21.75" customHeight="1">
      <c r="A9" s="14" t="s">
        <v>163</v>
      </c>
      <c r="B9" s="85"/>
      <c r="C9" s="14"/>
      <c r="D9" s="29"/>
      <c r="E9" s="32"/>
      <c r="H9" s="29">
        <f>PL_E!H93</f>
        <v>1424887</v>
      </c>
      <c r="I9" s="29"/>
      <c r="J9" s="29">
        <f>PL_E!J93</f>
        <v>1099396</v>
      </c>
      <c r="K9" s="29"/>
      <c r="L9" s="29">
        <f>PL_E!L93</f>
        <v>1118541</v>
      </c>
      <c r="M9" s="29"/>
      <c r="N9" s="29">
        <f>PL_E!N93</f>
        <v>876625</v>
      </c>
    </row>
    <row r="10" spans="1:20" ht="21.75" customHeight="1">
      <c r="A10" s="14" t="s">
        <v>169</v>
      </c>
      <c r="B10" s="85"/>
      <c r="C10" s="14"/>
      <c r="D10" s="29"/>
      <c r="E10" s="32"/>
      <c r="H10" s="29"/>
      <c r="I10" s="29"/>
      <c r="J10" s="29"/>
      <c r="K10" s="29"/>
      <c r="L10" s="29"/>
      <c r="M10" s="29"/>
      <c r="N10" s="29"/>
    </row>
    <row r="11" spans="1:20" ht="21.75" customHeight="1">
      <c r="A11" s="14" t="s">
        <v>89</v>
      </c>
      <c r="B11" s="85"/>
      <c r="C11" s="14"/>
      <c r="D11" s="29"/>
      <c r="E11" s="32"/>
      <c r="H11" s="29"/>
      <c r="I11" s="29"/>
      <c r="J11" s="29"/>
      <c r="K11" s="29"/>
      <c r="L11" s="29"/>
      <c r="M11" s="29"/>
      <c r="N11" s="29"/>
    </row>
    <row r="12" spans="1:20" ht="21.75" customHeight="1">
      <c r="A12" s="14" t="s">
        <v>90</v>
      </c>
      <c r="B12" s="85"/>
      <c r="C12" s="14"/>
      <c r="D12" s="29"/>
      <c r="E12" s="29"/>
      <c r="H12" s="29">
        <v>579173</v>
      </c>
      <c r="I12" s="17"/>
      <c r="J12" s="71">
        <v>558205</v>
      </c>
      <c r="K12" s="17"/>
      <c r="L12" s="29">
        <v>390737</v>
      </c>
      <c r="M12" s="17"/>
      <c r="N12" s="71">
        <v>388039</v>
      </c>
    </row>
    <row r="13" spans="1:20" ht="21.75" customHeight="1">
      <c r="A13" s="14" t="s">
        <v>229</v>
      </c>
      <c r="B13" s="14"/>
      <c r="C13" s="14"/>
      <c r="D13" s="29"/>
      <c r="E13" s="29"/>
      <c r="H13" s="29">
        <v>-16817</v>
      </c>
      <c r="I13" s="17"/>
      <c r="J13" s="71">
        <v>-1091</v>
      </c>
      <c r="K13" s="17"/>
      <c r="L13" s="29">
        <v>-16014</v>
      </c>
      <c r="M13" s="17"/>
      <c r="N13" s="71">
        <v>-1091</v>
      </c>
    </row>
    <row r="14" spans="1:20" ht="21.75" customHeight="1">
      <c r="A14" s="14" t="s">
        <v>182</v>
      </c>
      <c r="B14" s="14"/>
      <c r="C14" s="14"/>
      <c r="D14" s="29"/>
      <c r="E14" s="29"/>
      <c r="H14" s="71"/>
      <c r="I14" s="17"/>
      <c r="J14" s="71"/>
      <c r="K14" s="17"/>
      <c r="L14" s="71"/>
      <c r="M14" s="17"/>
      <c r="N14" s="71"/>
    </row>
    <row r="15" spans="1:20" ht="21.75" customHeight="1">
      <c r="A15" s="14" t="s">
        <v>183</v>
      </c>
      <c r="B15" s="14"/>
      <c r="C15" s="14"/>
      <c r="D15" s="29"/>
      <c r="E15" s="29"/>
      <c r="H15" s="29">
        <v>0</v>
      </c>
      <c r="I15" s="17"/>
      <c r="J15" s="71">
        <v>43548</v>
      </c>
      <c r="K15" s="17"/>
      <c r="L15" s="29">
        <v>0</v>
      </c>
      <c r="M15" s="17"/>
      <c r="N15" s="71">
        <v>18915</v>
      </c>
    </row>
    <row r="16" spans="1:20" ht="21.75" customHeight="1">
      <c r="A16" s="14" t="s">
        <v>111</v>
      </c>
      <c r="B16" s="14"/>
      <c r="C16" s="14"/>
      <c r="D16" s="29"/>
      <c r="E16" s="29"/>
      <c r="H16" s="29">
        <v>6172</v>
      </c>
      <c r="I16" s="29"/>
      <c r="J16" s="29">
        <v>1407</v>
      </c>
      <c r="K16" s="29"/>
      <c r="L16" s="29">
        <v>6172</v>
      </c>
      <c r="M16" s="29"/>
      <c r="N16" s="29">
        <v>1407</v>
      </c>
    </row>
    <row r="17" spans="1:15" ht="21.75" customHeight="1">
      <c r="A17" s="14" t="s">
        <v>200</v>
      </c>
      <c r="B17" s="14"/>
      <c r="C17" s="14"/>
      <c r="D17" s="29"/>
      <c r="E17" s="29"/>
      <c r="H17" s="29">
        <v>-19670</v>
      </c>
      <c r="I17" s="29"/>
      <c r="J17" s="29">
        <v>-25097</v>
      </c>
      <c r="K17" s="29"/>
      <c r="L17" s="29">
        <v>-19670</v>
      </c>
      <c r="M17" s="29"/>
      <c r="N17" s="29">
        <v>-25097</v>
      </c>
    </row>
    <row r="18" spans="1:15" ht="21.75" customHeight="1">
      <c r="A18" s="14" t="s">
        <v>151</v>
      </c>
      <c r="B18" s="14"/>
      <c r="C18" s="14"/>
      <c r="D18" s="29"/>
      <c r="E18" s="29"/>
      <c r="H18" s="29">
        <v>-621</v>
      </c>
      <c r="I18" s="29"/>
      <c r="J18" s="29">
        <v>-1155</v>
      </c>
      <c r="K18" s="29"/>
      <c r="L18" s="29">
        <v>0</v>
      </c>
      <c r="M18" s="29"/>
      <c r="N18" s="29">
        <v>0</v>
      </c>
    </row>
    <row r="19" spans="1:15" ht="21.75" customHeight="1">
      <c r="A19" s="14" t="s">
        <v>194</v>
      </c>
      <c r="B19" s="14"/>
      <c r="C19" s="14"/>
      <c r="D19" s="29"/>
      <c r="E19" s="29"/>
      <c r="H19" s="29">
        <v>361</v>
      </c>
      <c r="I19" s="29"/>
      <c r="J19" s="29">
        <v>865</v>
      </c>
      <c r="K19" s="29"/>
      <c r="L19" s="29">
        <v>139</v>
      </c>
      <c r="M19" s="29"/>
      <c r="N19" s="29">
        <v>709</v>
      </c>
    </row>
    <row r="20" spans="1:15" ht="21.75" customHeight="1">
      <c r="A20" s="14" t="s">
        <v>91</v>
      </c>
      <c r="B20" s="14"/>
      <c r="C20" s="14"/>
      <c r="D20" s="29"/>
      <c r="E20" s="29"/>
      <c r="H20" s="29">
        <v>4823</v>
      </c>
      <c r="I20" s="29"/>
      <c r="J20" s="29">
        <v>4762</v>
      </c>
      <c r="K20" s="29"/>
      <c r="L20" s="29">
        <v>4280</v>
      </c>
      <c r="M20" s="29"/>
      <c r="N20" s="29">
        <v>4236</v>
      </c>
    </row>
    <row r="21" spans="1:15" ht="21.75" customHeight="1">
      <c r="A21" s="14" t="s">
        <v>230</v>
      </c>
      <c r="B21" s="85"/>
      <c r="C21" s="14"/>
      <c r="D21" s="29"/>
      <c r="E21" s="29"/>
      <c r="H21" s="29">
        <v>-50883</v>
      </c>
      <c r="I21" s="17"/>
      <c r="J21" s="71">
        <v>-25730</v>
      </c>
      <c r="K21" s="17"/>
      <c r="L21" s="24">
        <v>-50883</v>
      </c>
      <c r="M21" s="22"/>
      <c r="N21" s="22">
        <v>-25730</v>
      </c>
      <c r="O21" s="2"/>
    </row>
    <row r="22" spans="1:15" ht="21.75" customHeight="1">
      <c r="A22" s="14" t="s">
        <v>164</v>
      </c>
      <c r="B22" s="85"/>
      <c r="C22" s="14"/>
      <c r="D22" s="29"/>
      <c r="E22" s="29"/>
      <c r="H22" s="29">
        <v>-781</v>
      </c>
      <c r="I22" s="17"/>
      <c r="J22" s="71">
        <v>-1281</v>
      </c>
      <c r="K22" s="17"/>
      <c r="L22" s="24">
        <v>-781</v>
      </c>
      <c r="M22" s="22"/>
      <c r="N22" s="22">
        <v>-1281</v>
      </c>
      <c r="O22" s="2"/>
    </row>
    <row r="23" spans="1:15" ht="21.75" customHeight="1">
      <c r="A23" s="14" t="s">
        <v>212</v>
      </c>
      <c r="B23" s="85"/>
      <c r="C23" s="14"/>
      <c r="D23" s="29"/>
      <c r="E23" s="29"/>
      <c r="H23" s="29">
        <v>138</v>
      </c>
      <c r="I23" s="17"/>
      <c r="J23" s="29">
        <v>-110</v>
      </c>
      <c r="K23" s="17"/>
      <c r="L23" s="29">
        <v>138</v>
      </c>
      <c r="M23" s="22"/>
      <c r="N23" s="29">
        <v>-110</v>
      </c>
      <c r="O23" s="2"/>
    </row>
    <row r="24" spans="1:15" ht="21.75" customHeight="1">
      <c r="A24" s="14" t="s">
        <v>54</v>
      </c>
      <c r="B24" s="85"/>
      <c r="C24" s="14"/>
      <c r="D24" s="29"/>
      <c r="E24" s="32"/>
      <c r="H24" s="29">
        <v>-29746</v>
      </c>
      <c r="I24" s="17"/>
      <c r="J24" s="29">
        <v>-27574</v>
      </c>
      <c r="K24" s="17"/>
      <c r="L24" s="29">
        <v>-134746</v>
      </c>
      <c r="M24" s="22"/>
      <c r="N24" s="29">
        <v>-187574</v>
      </c>
      <c r="O24" s="2"/>
    </row>
    <row r="25" spans="1:15" ht="21.75" customHeight="1">
      <c r="A25" s="14" t="s">
        <v>143</v>
      </c>
      <c r="B25" s="85"/>
      <c r="C25" s="14"/>
      <c r="D25" s="29"/>
      <c r="E25" s="32"/>
      <c r="H25" s="29">
        <v>-42965</v>
      </c>
      <c r="I25" s="17"/>
      <c r="J25" s="71">
        <v>-34186</v>
      </c>
      <c r="K25" s="17"/>
      <c r="L25" s="29">
        <v>-42960</v>
      </c>
      <c r="M25" s="17"/>
      <c r="N25" s="71">
        <v>-34463</v>
      </c>
      <c r="O25" s="2"/>
    </row>
    <row r="26" spans="1:15" ht="21.75" customHeight="1">
      <c r="A26" s="14" t="s">
        <v>144</v>
      </c>
      <c r="B26" s="85"/>
      <c r="C26" s="14"/>
      <c r="D26" s="32"/>
      <c r="E26" s="32"/>
      <c r="H26" s="73">
        <v>317289</v>
      </c>
      <c r="I26" s="17"/>
      <c r="J26" s="72">
        <v>293711</v>
      </c>
      <c r="K26" s="17"/>
      <c r="L26" s="73">
        <v>166604</v>
      </c>
      <c r="M26" s="17"/>
      <c r="N26" s="72">
        <v>134710</v>
      </c>
      <c r="O26" s="2"/>
    </row>
    <row r="27" spans="1:15" ht="21.75" customHeight="1">
      <c r="A27" s="89" t="s">
        <v>92</v>
      </c>
      <c r="B27" s="85"/>
      <c r="C27" s="14"/>
      <c r="D27" s="29"/>
      <c r="E27" s="29"/>
      <c r="H27" s="17"/>
      <c r="I27" s="17"/>
      <c r="J27" s="17"/>
      <c r="K27" s="17"/>
      <c r="L27" s="17"/>
      <c r="M27" s="17"/>
      <c r="N27" s="17"/>
      <c r="O27" s="2"/>
    </row>
    <row r="28" spans="1:15" ht="21.75" customHeight="1">
      <c r="A28" s="89" t="s">
        <v>93</v>
      </c>
      <c r="B28" s="85"/>
      <c r="C28" s="14"/>
      <c r="D28" s="29"/>
      <c r="E28" s="29"/>
      <c r="H28" s="71">
        <f>SUM(H9:H26)</f>
        <v>2171360</v>
      </c>
      <c r="I28" s="17"/>
      <c r="J28" s="71">
        <f>SUM(J9:J26)</f>
        <v>1885670</v>
      </c>
      <c r="K28" s="71"/>
      <c r="L28" s="71">
        <f>SUM(L9:L26)</f>
        <v>1421557</v>
      </c>
      <c r="M28" s="17"/>
      <c r="N28" s="71">
        <f>SUM(N9:N26)</f>
        <v>1149295</v>
      </c>
      <c r="O28" s="2"/>
    </row>
    <row r="29" spans="1:15" ht="21.75" customHeight="1">
      <c r="A29" s="89" t="s">
        <v>94</v>
      </c>
      <c r="B29" s="85"/>
      <c r="C29" s="14"/>
      <c r="D29" s="29"/>
      <c r="E29" s="29"/>
      <c r="H29" s="17"/>
      <c r="I29" s="17"/>
      <c r="J29" s="17"/>
      <c r="K29" s="17"/>
      <c r="L29" s="17"/>
      <c r="M29" s="17"/>
      <c r="N29" s="17"/>
      <c r="O29" s="2"/>
    </row>
    <row r="30" spans="1:15" ht="21.75" customHeight="1">
      <c r="A30" s="14" t="s">
        <v>10</v>
      </c>
      <c r="B30" s="85"/>
      <c r="C30" s="14"/>
      <c r="D30" s="29"/>
      <c r="E30" s="29"/>
      <c r="H30" s="29">
        <v>204591</v>
      </c>
      <c r="I30" s="17"/>
      <c r="J30" s="71">
        <v>37931</v>
      </c>
      <c r="K30" s="17"/>
      <c r="L30" s="29">
        <v>173476</v>
      </c>
      <c r="M30" s="17"/>
      <c r="N30" s="71">
        <v>-92203</v>
      </c>
      <c r="O30" s="2"/>
    </row>
    <row r="31" spans="1:15" ht="21.75" customHeight="1">
      <c r="A31" s="14" t="s">
        <v>95</v>
      </c>
      <c r="B31" s="85"/>
      <c r="C31" s="14"/>
      <c r="D31" s="29"/>
      <c r="E31" s="29"/>
      <c r="H31" s="29">
        <v>-57828</v>
      </c>
      <c r="I31" s="17"/>
      <c r="J31" s="71">
        <v>-123684</v>
      </c>
      <c r="K31" s="17"/>
      <c r="L31" s="29">
        <v>-57828</v>
      </c>
      <c r="M31" s="17"/>
      <c r="N31" s="71">
        <v>-123684</v>
      </c>
      <c r="O31" s="2"/>
    </row>
    <row r="32" spans="1:15" ht="21.75" customHeight="1">
      <c r="A32" s="14" t="s">
        <v>12</v>
      </c>
      <c r="B32" s="85"/>
      <c r="C32" s="14"/>
      <c r="D32" s="29"/>
      <c r="E32" s="29"/>
      <c r="H32" s="29">
        <v>-401691</v>
      </c>
      <c r="I32" s="17"/>
      <c r="J32" s="71">
        <v>-591380</v>
      </c>
      <c r="K32" s="17"/>
      <c r="L32" s="29">
        <v>-351881</v>
      </c>
      <c r="M32" s="17"/>
      <c r="N32" s="71">
        <v>-568737</v>
      </c>
      <c r="O32" s="2"/>
    </row>
    <row r="33" spans="1:15" ht="21.75" customHeight="1">
      <c r="A33" s="14" t="s">
        <v>185</v>
      </c>
      <c r="B33" s="85"/>
      <c r="C33" s="14"/>
      <c r="D33" s="29"/>
      <c r="E33" s="29"/>
      <c r="H33" s="29">
        <v>48569</v>
      </c>
      <c r="I33" s="17"/>
      <c r="J33" s="29">
        <v>0</v>
      </c>
      <c r="K33" s="17"/>
      <c r="L33" s="29">
        <v>0</v>
      </c>
      <c r="M33" s="29"/>
      <c r="N33" s="29">
        <v>0</v>
      </c>
      <c r="O33" s="2"/>
    </row>
    <row r="34" spans="1:15" ht="21.75" customHeight="1">
      <c r="A34" s="14" t="s">
        <v>13</v>
      </c>
      <c r="B34" s="85"/>
      <c r="C34" s="14"/>
      <c r="D34" s="29"/>
      <c r="E34" s="29"/>
      <c r="H34" s="29">
        <v>94580</v>
      </c>
      <c r="I34" s="17"/>
      <c r="J34" s="71">
        <v>-59009</v>
      </c>
      <c r="K34" s="17"/>
      <c r="L34" s="29">
        <v>89843</v>
      </c>
      <c r="M34" s="17"/>
      <c r="N34" s="71">
        <v>-60486</v>
      </c>
      <c r="O34" s="2"/>
    </row>
    <row r="35" spans="1:15" ht="21.75" customHeight="1">
      <c r="A35" s="14" t="s">
        <v>20</v>
      </c>
      <c r="B35" s="85"/>
      <c r="C35" s="14"/>
      <c r="D35" s="29"/>
      <c r="E35" s="29"/>
      <c r="H35" s="29">
        <v>7733</v>
      </c>
      <c r="I35" s="17"/>
      <c r="J35" s="71">
        <v>66313</v>
      </c>
      <c r="K35" s="17"/>
      <c r="L35" s="29">
        <v>13126</v>
      </c>
      <c r="M35" s="17"/>
      <c r="N35" s="71">
        <v>66297</v>
      </c>
      <c r="O35" s="2"/>
    </row>
    <row r="36" spans="1:15" ht="21.75" customHeight="1">
      <c r="A36" s="89" t="s">
        <v>96</v>
      </c>
      <c r="B36" s="85"/>
      <c r="C36" s="14"/>
      <c r="D36" s="29"/>
      <c r="E36" s="29"/>
      <c r="H36" s="29"/>
      <c r="I36" s="17"/>
      <c r="J36" s="29"/>
      <c r="K36" s="17"/>
      <c r="L36" s="29"/>
      <c r="M36" s="17"/>
      <c r="N36" s="29"/>
      <c r="O36" s="2"/>
    </row>
    <row r="37" spans="1:15" ht="21.75" customHeight="1">
      <c r="A37" s="14" t="s">
        <v>28</v>
      </c>
      <c r="B37" s="85"/>
      <c r="C37" s="14"/>
      <c r="D37" s="29"/>
      <c r="E37" s="29"/>
      <c r="H37" s="29">
        <v>-815703</v>
      </c>
      <c r="I37" s="17"/>
      <c r="J37" s="71">
        <v>-291674</v>
      </c>
      <c r="K37" s="17"/>
      <c r="L37" s="29">
        <v>-777888</v>
      </c>
      <c r="M37" s="17"/>
      <c r="N37" s="71">
        <v>-63311</v>
      </c>
      <c r="O37" s="2"/>
    </row>
    <row r="38" spans="1:15" ht="21.75" customHeight="1">
      <c r="A38" s="14" t="s">
        <v>176</v>
      </c>
      <c r="B38" s="85"/>
      <c r="C38" s="14"/>
      <c r="D38" s="29"/>
      <c r="E38" s="29"/>
      <c r="H38" s="29">
        <v>-255953</v>
      </c>
      <c r="I38" s="17"/>
      <c r="J38" s="71">
        <v>-481995</v>
      </c>
      <c r="K38" s="17"/>
      <c r="L38" s="29">
        <v>-256350</v>
      </c>
      <c r="M38" s="17"/>
      <c r="N38" s="71">
        <v>-420885</v>
      </c>
      <c r="O38" s="2"/>
    </row>
    <row r="39" spans="1:15" ht="21.75" customHeight="1">
      <c r="A39" s="14" t="s">
        <v>30</v>
      </c>
      <c r="B39" s="85"/>
      <c r="C39" s="14"/>
      <c r="D39" s="29"/>
      <c r="E39" s="29"/>
      <c r="H39" s="29">
        <v>-6863</v>
      </c>
      <c r="I39" s="17"/>
      <c r="J39" s="71">
        <v>50950</v>
      </c>
      <c r="K39" s="17"/>
      <c r="L39" s="32">
        <v>-13158</v>
      </c>
      <c r="M39" s="17"/>
      <c r="N39" s="17">
        <v>36120</v>
      </c>
      <c r="O39" s="2"/>
    </row>
    <row r="40" spans="1:15" ht="21.75" customHeight="1">
      <c r="A40" s="14" t="s">
        <v>231</v>
      </c>
      <c r="B40" s="85"/>
      <c r="C40" s="14"/>
      <c r="D40" s="29"/>
      <c r="E40" s="29"/>
      <c r="H40" s="92">
        <f>SUM(H28:H39)</f>
        <v>988795</v>
      </c>
      <c r="I40" s="17"/>
      <c r="J40" s="92">
        <f>SUM(J28:J39)</f>
        <v>493122</v>
      </c>
      <c r="K40" s="17"/>
      <c r="L40" s="92">
        <f>SUM(L28:L39)</f>
        <v>240897</v>
      </c>
      <c r="M40" s="17"/>
      <c r="N40" s="92">
        <f>SUM(N28:N39)</f>
        <v>-77594</v>
      </c>
    </row>
    <row r="41" spans="1:15" ht="21.75" customHeight="1">
      <c r="A41" s="14" t="s">
        <v>97</v>
      </c>
      <c r="B41" s="85"/>
      <c r="C41" s="14"/>
      <c r="D41" s="29"/>
      <c r="E41" s="29"/>
      <c r="H41" s="32">
        <v>-224745</v>
      </c>
      <c r="I41" s="17"/>
      <c r="J41" s="17">
        <v>-10485</v>
      </c>
      <c r="K41" s="17"/>
      <c r="L41" s="32">
        <v>-200409</v>
      </c>
      <c r="M41" s="17"/>
      <c r="N41" s="17">
        <v>-577</v>
      </c>
    </row>
    <row r="42" spans="1:15" ht="21.75" customHeight="1">
      <c r="A42" s="14" t="s">
        <v>158</v>
      </c>
      <c r="B42" s="85"/>
      <c r="C42" s="14"/>
      <c r="D42" s="29"/>
      <c r="E42" s="29"/>
      <c r="H42" s="73">
        <v>-2832</v>
      </c>
      <c r="I42" s="17"/>
      <c r="J42" s="73">
        <v>-4122</v>
      </c>
      <c r="K42" s="17"/>
      <c r="L42" s="73">
        <v>-2476</v>
      </c>
      <c r="M42" s="17"/>
      <c r="N42" s="73">
        <v>-3718</v>
      </c>
    </row>
    <row r="43" spans="1:15" ht="21.75" customHeight="1">
      <c r="A43" s="89" t="s">
        <v>211</v>
      </c>
      <c r="B43" s="85"/>
      <c r="C43" s="14"/>
      <c r="D43" s="29"/>
      <c r="E43" s="29"/>
      <c r="H43" s="93">
        <f>SUM(H40:H42)</f>
        <v>761218</v>
      </c>
      <c r="I43" s="17"/>
      <c r="J43" s="93">
        <f>SUM(J40:J42)</f>
        <v>478515</v>
      </c>
      <c r="K43" s="17"/>
      <c r="L43" s="93">
        <f>SUM(L40:L42)</f>
        <v>38012</v>
      </c>
      <c r="M43" s="17"/>
      <c r="N43" s="93">
        <f>SUM(N40:N42)</f>
        <v>-81889</v>
      </c>
    </row>
    <row r="44" spans="1:15" ht="21.75" customHeight="1">
      <c r="A44" s="14"/>
      <c r="B44" s="85"/>
      <c r="C44" s="28"/>
      <c r="D44" s="14"/>
      <c r="E44" s="14"/>
      <c r="L44" s="8"/>
      <c r="N44" s="8"/>
    </row>
    <row r="45" spans="1:15" ht="21.75" customHeight="1">
      <c r="A45" s="8" t="s">
        <v>227</v>
      </c>
      <c r="B45" s="85"/>
      <c r="C45" s="28"/>
      <c r="D45" s="14"/>
      <c r="E45" s="14"/>
      <c r="L45" s="8"/>
      <c r="N45" s="8"/>
    </row>
    <row r="46" spans="1:15" ht="21.75" customHeight="1">
      <c r="N46" s="5" t="s">
        <v>47</v>
      </c>
    </row>
    <row r="47" spans="1:15" ht="21.75" customHeight="1">
      <c r="A47" s="35" t="s">
        <v>0</v>
      </c>
      <c r="B47" s="85"/>
      <c r="C47" s="28"/>
      <c r="D47" s="28"/>
      <c r="E47" s="28"/>
      <c r="L47" s="94"/>
      <c r="M47" s="94"/>
      <c r="N47" s="94"/>
    </row>
    <row r="48" spans="1:15" ht="21.75" customHeight="1">
      <c r="A48" s="87" t="s">
        <v>125</v>
      </c>
      <c r="B48" s="85"/>
      <c r="C48" s="28"/>
      <c r="D48" s="28"/>
      <c r="E48" s="28"/>
      <c r="L48" s="94"/>
      <c r="M48" s="94"/>
      <c r="N48" s="94"/>
    </row>
    <row r="49" spans="1:20" s="65" customFormat="1" ht="21.75" customHeight="1">
      <c r="A49" s="35" t="s">
        <v>206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1"/>
      <c r="P49" s="88"/>
      <c r="Q49" s="60"/>
      <c r="R49" s="60"/>
      <c r="S49" s="60"/>
      <c r="T49" s="60"/>
    </row>
    <row r="50" spans="1:20" ht="21.75" customHeight="1">
      <c r="G50" s="9"/>
      <c r="H50" s="9"/>
      <c r="I50" s="9"/>
      <c r="J50" s="9"/>
      <c r="K50" s="9"/>
      <c r="L50" s="28"/>
      <c r="N50" s="5" t="s">
        <v>2</v>
      </c>
      <c r="O50" s="3"/>
    </row>
    <row r="51" spans="1:20" ht="21.75" customHeight="1">
      <c r="G51" s="9"/>
      <c r="H51" s="127" t="s">
        <v>67</v>
      </c>
      <c r="I51" s="127"/>
      <c r="J51" s="127"/>
      <c r="K51" s="11"/>
      <c r="L51" s="127" t="s">
        <v>85</v>
      </c>
      <c r="M51" s="127"/>
      <c r="N51" s="127"/>
      <c r="O51" s="3"/>
    </row>
    <row r="52" spans="1:20" ht="21.75" customHeight="1">
      <c r="F52" s="9"/>
      <c r="G52" s="9"/>
      <c r="H52" s="66">
        <v>2024</v>
      </c>
      <c r="I52" s="11"/>
      <c r="J52" s="66">
        <v>2023</v>
      </c>
      <c r="K52" s="9"/>
      <c r="L52" s="66">
        <v>2024</v>
      </c>
      <c r="M52" s="11"/>
      <c r="N52" s="66">
        <v>2023</v>
      </c>
      <c r="O52" s="3"/>
    </row>
    <row r="53" spans="1:20" ht="21.75" customHeight="1">
      <c r="A53" s="89" t="s">
        <v>98</v>
      </c>
      <c r="B53" s="85"/>
      <c r="C53" s="14"/>
      <c r="D53" s="14"/>
      <c r="E53" s="14"/>
      <c r="L53" s="8"/>
      <c r="N53" s="8"/>
    </row>
    <row r="54" spans="1:20" ht="21.75" customHeight="1">
      <c r="A54" s="14" t="s">
        <v>199</v>
      </c>
      <c r="B54" s="85"/>
      <c r="C54" s="14"/>
      <c r="D54" s="14"/>
      <c r="E54" s="14"/>
      <c r="H54" s="29">
        <v>0</v>
      </c>
      <c r="I54" s="29"/>
      <c r="J54" s="29">
        <v>0</v>
      </c>
      <c r="K54" s="29"/>
      <c r="L54" s="29">
        <v>3000</v>
      </c>
      <c r="M54" s="29"/>
      <c r="N54" s="29">
        <v>3000</v>
      </c>
      <c r="O54" s="2"/>
    </row>
    <row r="55" spans="1:20" ht="21.75" customHeight="1">
      <c r="A55" s="14" t="s">
        <v>178</v>
      </c>
      <c r="B55" s="85"/>
      <c r="C55" s="14"/>
      <c r="D55" s="14"/>
      <c r="E55" s="14"/>
      <c r="H55" s="29">
        <v>-2279</v>
      </c>
      <c r="I55" s="29"/>
      <c r="J55" s="29">
        <v>-21743</v>
      </c>
      <c r="K55" s="29"/>
      <c r="L55" s="29">
        <v>-2279</v>
      </c>
      <c r="M55" s="29"/>
      <c r="N55" s="29">
        <v>-21743</v>
      </c>
      <c r="O55" s="2"/>
    </row>
    <row r="56" spans="1:20" ht="21.75" customHeight="1">
      <c r="A56" s="14" t="s">
        <v>110</v>
      </c>
      <c r="B56" s="85"/>
      <c r="C56" s="14"/>
      <c r="D56" s="29"/>
      <c r="E56" s="32"/>
      <c r="H56" s="29">
        <v>-280724</v>
      </c>
      <c r="I56" s="29"/>
      <c r="J56" s="29">
        <v>-290332</v>
      </c>
      <c r="K56" s="29"/>
      <c r="L56" s="29">
        <v>-175515</v>
      </c>
      <c r="M56" s="29"/>
      <c r="N56" s="29">
        <v>-148071</v>
      </c>
      <c r="O56" s="2"/>
    </row>
    <row r="57" spans="1:20" ht="21.75" customHeight="1">
      <c r="A57" s="14" t="s">
        <v>99</v>
      </c>
      <c r="B57" s="85"/>
      <c r="C57" s="14"/>
      <c r="D57" s="29"/>
      <c r="E57" s="32"/>
      <c r="H57" s="29">
        <v>34364</v>
      </c>
      <c r="I57" s="29"/>
      <c r="J57" s="29">
        <v>34736</v>
      </c>
      <c r="K57" s="29"/>
      <c r="L57" s="29">
        <v>34511</v>
      </c>
      <c r="M57" s="29"/>
      <c r="N57" s="29">
        <v>34736</v>
      </c>
      <c r="O57" s="2"/>
    </row>
    <row r="58" spans="1:20" ht="21.75" customHeight="1">
      <c r="A58" s="14" t="s">
        <v>146</v>
      </c>
      <c r="B58" s="85"/>
      <c r="C58" s="14"/>
      <c r="D58" s="36"/>
      <c r="E58" s="32"/>
      <c r="H58" s="29">
        <v>-2849</v>
      </c>
      <c r="I58" s="29"/>
      <c r="J58" s="29">
        <v>-314</v>
      </c>
      <c r="K58" s="29"/>
      <c r="L58" s="29">
        <v>0</v>
      </c>
      <c r="M58" s="29"/>
      <c r="N58" s="29">
        <v>-300</v>
      </c>
      <c r="O58" s="2"/>
    </row>
    <row r="59" spans="1:20" ht="21.75" customHeight="1">
      <c r="A59" s="14" t="s">
        <v>184</v>
      </c>
      <c r="B59" s="85"/>
      <c r="C59" s="14"/>
      <c r="D59" s="36"/>
      <c r="E59" s="32"/>
      <c r="H59" s="29">
        <v>-484</v>
      </c>
      <c r="I59" s="29"/>
      <c r="J59" s="29">
        <v>-4792</v>
      </c>
      <c r="K59" s="29"/>
      <c r="L59" s="29">
        <v>2590</v>
      </c>
      <c r="M59" s="29"/>
      <c r="N59" s="29">
        <v>-3039</v>
      </c>
      <c r="O59" s="2"/>
    </row>
    <row r="60" spans="1:20" ht="21.75" customHeight="1">
      <c r="A60" s="14" t="s">
        <v>100</v>
      </c>
      <c r="B60" s="85"/>
      <c r="C60" s="14"/>
      <c r="D60" s="36"/>
      <c r="E60" s="32"/>
      <c r="H60" s="29">
        <v>40443</v>
      </c>
      <c r="I60" s="29"/>
      <c r="J60" s="29">
        <v>35195</v>
      </c>
      <c r="K60" s="29"/>
      <c r="L60" s="29">
        <v>40901</v>
      </c>
      <c r="M60" s="29"/>
      <c r="N60" s="29">
        <v>35472</v>
      </c>
      <c r="O60" s="2"/>
    </row>
    <row r="61" spans="1:20" ht="21.75" customHeight="1">
      <c r="A61" s="14" t="s">
        <v>101</v>
      </c>
      <c r="B61" s="85"/>
      <c r="C61" s="14"/>
      <c r="D61" s="36"/>
      <c r="E61" s="32"/>
      <c r="H61" s="29">
        <v>29746</v>
      </c>
      <c r="I61" s="17"/>
      <c r="J61" s="71">
        <v>27574</v>
      </c>
      <c r="K61" s="22"/>
      <c r="L61" s="29">
        <v>134746</v>
      </c>
      <c r="M61" s="22"/>
      <c r="N61" s="29">
        <v>187574</v>
      </c>
      <c r="O61" s="2"/>
    </row>
    <row r="62" spans="1:20" ht="21.75" customHeight="1">
      <c r="A62" s="89" t="s">
        <v>165</v>
      </c>
      <c r="B62" s="85"/>
      <c r="C62" s="14"/>
      <c r="D62" s="36"/>
      <c r="E62" s="32"/>
      <c r="H62" s="37">
        <f>SUM(H54:H61)</f>
        <v>-181783</v>
      </c>
      <c r="I62" s="17"/>
      <c r="J62" s="37">
        <f>SUM(J54:J61)</f>
        <v>-219676</v>
      </c>
      <c r="K62" s="71"/>
      <c r="L62" s="37">
        <f>SUM(L54:L61)</f>
        <v>37954</v>
      </c>
      <c r="M62" s="71"/>
      <c r="N62" s="37">
        <f>SUM(N54:N61)</f>
        <v>87629</v>
      </c>
      <c r="O62" s="2"/>
    </row>
    <row r="63" spans="1:20" ht="21.75" customHeight="1">
      <c r="A63" s="89" t="s">
        <v>102</v>
      </c>
      <c r="B63" s="85"/>
      <c r="C63" s="14"/>
      <c r="D63" s="36"/>
      <c r="E63" s="32"/>
      <c r="H63" s="17"/>
      <c r="I63" s="17"/>
      <c r="J63" s="17"/>
      <c r="K63" s="17"/>
      <c r="L63" s="17"/>
      <c r="M63" s="17"/>
      <c r="N63" s="17"/>
      <c r="O63" s="2"/>
    </row>
    <row r="64" spans="1:20" ht="21.75" customHeight="1">
      <c r="A64" s="14" t="s">
        <v>232</v>
      </c>
      <c r="B64" s="85"/>
      <c r="C64" s="14"/>
      <c r="D64" s="36"/>
      <c r="E64" s="32"/>
      <c r="H64" s="32">
        <v>-230045</v>
      </c>
      <c r="I64" s="17"/>
      <c r="J64" s="17">
        <v>562112</v>
      </c>
      <c r="K64" s="17"/>
      <c r="L64" s="32">
        <v>-230045</v>
      </c>
      <c r="M64" s="17"/>
      <c r="N64" s="17">
        <v>562112</v>
      </c>
      <c r="O64" s="2"/>
    </row>
    <row r="65" spans="1:15" ht="21.75" customHeight="1">
      <c r="A65" s="30" t="s">
        <v>166</v>
      </c>
      <c r="B65" s="85"/>
      <c r="C65" s="14"/>
      <c r="D65" s="36"/>
      <c r="E65" s="32"/>
      <c r="H65" s="32">
        <v>683506</v>
      </c>
      <c r="I65" s="17"/>
      <c r="J65" s="17">
        <v>184072</v>
      </c>
      <c r="K65" s="17"/>
      <c r="L65" s="32">
        <v>919006</v>
      </c>
      <c r="M65" s="17"/>
      <c r="N65" s="17">
        <v>173072</v>
      </c>
      <c r="O65" s="2"/>
    </row>
    <row r="66" spans="1:15" ht="21.75" customHeight="1">
      <c r="A66" s="30" t="s">
        <v>238</v>
      </c>
      <c r="B66" s="85"/>
      <c r="C66" s="14"/>
      <c r="D66" s="36"/>
      <c r="E66" s="32"/>
      <c r="H66" s="29"/>
      <c r="I66" s="29"/>
      <c r="J66" s="29"/>
      <c r="K66" s="29"/>
      <c r="L66" s="71"/>
      <c r="M66" s="17"/>
      <c r="N66" s="29"/>
      <c r="O66" s="2"/>
    </row>
    <row r="67" spans="1:15" ht="21.75" customHeight="1">
      <c r="A67" s="30" t="s">
        <v>145</v>
      </c>
      <c r="B67" s="85"/>
      <c r="C67" s="14"/>
      <c r="D67" s="36"/>
      <c r="E67" s="32"/>
      <c r="H67" s="29">
        <v>-72899</v>
      </c>
      <c r="I67" s="29"/>
      <c r="J67" s="29">
        <v>-67375</v>
      </c>
      <c r="K67" s="29"/>
      <c r="L67" s="29">
        <v>0</v>
      </c>
      <c r="M67" s="17"/>
      <c r="N67" s="29">
        <v>0</v>
      </c>
      <c r="O67" s="2"/>
    </row>
    <row r="68" spans="1:15" ht="21.75" customHeight="1">
      <c r="A68" s="14" t="s">
        <v>233</v>
      </c>
      <c r="B68" s="85"/>
      <c r="C68" s="14"/>
      <c r="D68" s="36"/>
      <c r="E68" s="32"/>
      <c r="H68" s="29">
        <v>-82940</v>
      </c>
      <c r="I68" s="29"/>
      <c r="J68" s="29">
        <v>-96426</v>
      </c>
      <c r="K68" s="29"/>
      <c r="L68" s="29">
        <v>-80116</v>
      </c>
      <c r="M68" s="17"/>
      <c r="N68" s="29">
        <v>-94193</v>
      </c>
      <c r="O68" s="2"/>
    </row>
    <row r="69" spans="1:15" ht="21.75" customHeight="1">
      <c r="A69" s="14" t="s">
        <v>103</v>
      </c>
      <c r="B69" s="85"/>
      <c r="C69" s="14"/>
      <c r="D69" s="36"/>
      <c r="E69" s="32"/>
      <c r="H69" s="29">
        <v>0</v>
      </c>
      <c r="I69" s="29"/>
      <c r="J69" s="29">
        <v>49833</v>
      </c>
      <c r="K69" s="29"/>
      <c r="L69" s="29">
        <v>0</v>
      </c>
      <c r="M69" s="17"/>
      <c r="N69" s="29">
        <v>49833</v>
      </c>
      <c r="O69" s="2"/>
    </row>
    <row r="70" spans="1:15" ht="21.75" customHeight="1">
      <c r="A70" s="14" t="s">
        <v>171</v>
      </c>
      <c r="B70" s="85"/>
      <c r="C70" s="14"/>
      <c r="D70" s="36"/>
      <c r="E70" s="32"/>
      <c r="H70" s="29">
        <v>-351030</v>
      </c>
      <c r="I70" s="29"/>
      <c r="J70" s="29">
        <v>-330950</v>
      </c>
      <c r="K70" s="29"/>
      <c r="L70" s="29">
        <v>-316030</v>
      </c>
      <c r="M70" s="17"/>
      <c r="N70" s="29">
        <v>-295950</v>
      </c>
      <c r="O70" s="2"/>
    </row>
    <row r="71" spans="1:15" ht="21.75" customHeight="1">
      <c r="A71" s="14" t="s">
        <v>104</v>
      </c>
      <c r="B71" s="85"/>
      <c r="C71" s="14"/>
      <c r="D71" s="36"/>
      <c r="E71" s="32"/>
      <c r="H71" s="29">
        <v>-305939</v>
      </c>
      <c r="I71" s="17"/>
      <c r="J71" s="71">
        <v>-279595</v>
      </c>
      <c r="K71" s="17"/>
      <c r="L71" s="29">
        <v>-155465</v>
      </c>
      <c r="M71" s="17"/>
      <c r="N71" s="71">
        <v>-120891</v>
      </c>
      <c r="O71" s="2"/>
    </row>
    <row r="72" spans="1:15" ht="21.75" customHeight="1">
      <c r="A72" s="14" t="s">
        <v>173</v>
      </c>
      <c r="B72" s="85"/>
      <c r="C72" s="14"/>
      <c r="D72" s="36"/>
      <c r="E72" s="32"/>
      <c r="H72" s="29">
        <v>-329995</v>
      </c>
      <c r="I72" s="17"/>
      <c r="J72" s="71">
        <v>-299996</v>
      </c>
      <c r="K72" s="17"/>
      <c r="L72" s="29">
        <v>-329995</v>
      </c>
      <c r="M72" s="17"/>
      <c r="N72" s="71">
        <v>-299996</v>
      </c>
      <c r="O72" s="2"/>
    </row>
    <row r="73" spans="1:15" ht="21.75" customHeight="1">
      <c r="A73" s="14" t="s">
        <v>237</v>
      </c>
      <c r="B73" s="85"/>
      <c r="C73" s="14"/>
      <c r="D73" s="36"/>
      <c r="E73" s="32"/>
      <c r="H73" s="29">
        <v>-2252</v>
      </c>
      <c r="I73" s="17"/>
      <c r="J73" s="73">
        <v>0</v>
      </c>
      <c r="K73" s="17"/>
      <c r="L73" s="29">
        <v>-2252</v>
      </c>
      <c r="M73" s="17"/>
      <c r="N73" s="73">
        <v>0</v>
      </c>
      <c r="O73" s="2"/>
    </row>
    <row r="74" spans="1:15" ht="21.75" customHeight="1">
      <c r="A74" s="89" t="s">
        <v>234</v>
      </c>
      <c r="B74" s="85"/>
      <c r="C74" s="14"/>
      <c r="D74" s="32"/>
      <c r="E74" s="32"/>
      <c r="F74" s="90"/>
      <c r="G74" s="90"/>
      <c r="H74" s="26">
        <f>SUM(H64:H73)</f>
        <v>-691594</v>
      </c>
      <c r="I74" s="71"/>
      <c r="J74" s="26">
        <f>SUM(J64:J73)</f>
        <v>-278325</v>
      </c>
      <c r="K74" s="71"/>
      <c r="L74" s="26">
        <f>SUM(L64:L73)</f>
        <v>-194897</v>
      </c>
      <c r="M74" s="71"/>
      <c r="N74" s="26">
        <f>SUM(N64:N73)</f>
        <v>-26013</v>
      </c>
      <c r="O74" s="2"/>
    </row>
    <row r="75" spans="1:15" ht="21.75" customHeight="1">
      <c r="A75" s="89" t="s">
        <v>195</v>
      </c>
      <c r="B75" s="85"/>
      <c r="C75" s="14"/>
      <c r="D75" s="32"/>
      <c r="E75" s="32"/>
      <c r="F75" s="32"/>
      <c r="G75" s="32"/>
      <c r="H75" s="71">
        <f>SUM(H43,H62,H74)</f>
        <v>-112159</v>
      </c>
      <c r="I75" s="17"/>
      <c r="J75" s="71">
        <f>SUM(J43,J62,J74)</f>
        <v>-19486</v>
      </c>
      <c r="K75" s="71"/>
      <c r="L75" s="71">
        <f>SUM(L43,L62,L74)</f>
        <v>-118931</v>
      </c>
      <c r="M75" s="17"/>
      <c r="N75" s="71">
        <f>SUM(N43,N62,N74)</f>
        <v>-20273</v>
      </c>
      <c r="O75" s="2"/>
    </row>
    <row r="76" spans="1:15" ht="21.75" customHeight="1">
      <c r="A76" s="14" t="s">
        <v>105</v>
      </c>
      <c r="B76" s="85"/>
      <c r="C76" s="14"/>
      <c r="D76" s="32"/>
      <c r="E76" s="32"/>
      <c r="F76" s="32"/>
      <c r="G76" s="32"/>
      <c r="H76" s="29">
        <v>189548</v>
      </c>
      <c r="I76" s="17"/>
      <c r="J76" s="71">
        <v>82786</v>
      </c>
      <c r="K76" s="17"/>
      <c r="L76" s="71">
        <f>BS_E!N11</f>
        <v>165902</v>
      </c>
      <c r="M76" s="17"/>
      <c r="N76" s="71">
        <v>58936</v>
      </c>
      <c r="O76" s="2"/>
    </row>
    <row r="77" spans="1:15" ht="21.75" customHeight="1" thickBot="1">
      <c r="A77" s="89" t="s">
        <v>106</v>
      </c>
      <c r="B77" s="85"/>
      <c r="C77" s="14"/>
      <c r="D77" s="32"/>
      <c r="E77" s="32"/>
      <c r="F77" s="32"/>
      <c r="G77" s="32"/>
      <c r="H77" s="95">
        <f>SUM(H75:H76)</f>
        <v>77389</v>
      </c>
      <c r="I77" s="17"/>
      <c r="J77" s="95">
        <f>SUM(J75:J76)</f>
        <v>63300</v>
      </c>
      <c r="K77" s="17"/>
      <c r="L77" s="95">
        <f>SUM(L75:L76)</f>
        <v>46971</v>
      </c>
      <c r="M77" s="17"/>
      <c r="N77" s="95">
        <f>SUM(N75:N76)</f>
        <v>38663</v>
      </c>
      <c r="O77" s="2"/>
    </row>
    <row r="78" spans="1:15" ht="21.75" customHeight="1" thickTop="1">
      <c r="B78" s="85"/>
      <c r="C78" s="14"/>
      <c r="D78" s="32"/>
      <c r="E78" s="32"/>
      <c r="F78" s="32"/>
      <c r="G78" s="32"/>
      <c r="H78" s="32">
        <f>SUM(H77-BS_E!H11)</f>
        <v>0</v>
      </c>
      <c r="I78" s="32"/>
      <c r="J78" s="32"/>
      <c r="K78" s="32"/>
      <c r="L78" s="32">
        <f>SUM(L77-BS_E!L11)</f>
        <v>0</v>
      </c>
      <c r="M78" s="32"/>
      <c r="N78" s="32"/>
      <c r="O78" s="2"/>
    </row>
    <row r="79" spans="1:15" ht="21.75" customHeight="1">
      <c r="A79" s="89" t="s">
        <v>107</v>
      </c>
      <c r="B79" s="85"/>
      <c r="C79" s="14"/>
      <c r="D79" s="32"/>
      <c r="E79" s="32"/>
      <c r="F79" s="32"/>
      <c r="G79" s="32"/>
      <c r="H79" s="17"/>
      <c r="I79" s="17"/>
      <c r="J79" s="17"/>
      <c r="K79" s="17"/>
      <c r="L79" s="17"/>
      <c r="M79" s="17"/>
      <c r="N79" s="17"/>
      <c r="O79" s="2"/>
    </row>
    <row r="80" spans="1:15" ht="21.75" customHeight="1">
      <c r="A80" s="14" t="s">
        <v>108</v>
      </c>
      <c r="B80" s="85"/>
      <c r="C80" s="14"/>
      <c r="D80" s="32"/>
      <c r="E80" s="32"/>
      <c r="F80" s="32"/>
      <c r="G80" s="32"/>
      <c r="H80" s="17"/>
      <c r="I80" s="71"/>
      <c r="J80" s="17"/>
      <c r="K80" s="71"/>
      <c r="L80" s="71"/>
      <c r="M80" s="71"/>
      <c r="N80" s="71"/>
      <c r="O80" s="2"/>
    </row>
    <row r="81" spans="1:16" ht="21.75" customHeight="1">
      <c r="A81" s="14" t="s">
        <v>167</v>
      </c>
      <c r="B81" s="85"/>
      <c r="C81" s="14"/>
      <c r="D81" s="32"/>
      <c r="E81" s="32"/>
      <c r="F81" s="32"/>
      <c r="G81" s="32"/>
      <c r="H81" s="17"/>
      <c r="I81" s="71"/>
      <c r="J81" s="17"/>
      <c r="K81" s="71"/>
      <c r="L81" s="71"/>
      <c r="M81" s="71"/>
      <c r="N81" s="71"/>
      <c r="O81" s="2"/>
    </row>
    <row r="82" spans="1:16" ht="21.75" customHeight="1">
      <c r="A82" s="14" t="s">
        <v>168</v>
      </c>
      <c r="B82" s="85"/>
      <c r="C82" s="14"/>
      <c r="D82" s="32"/>
      <c r="E82" s="32"/>
      <c r="F82" s="32"/>
      <c r="G82" s="32"/>
      <c r="H82" s="32">
        <v>-82828</v>
      </c>
      <c r="I82" s="17"/>
      <c r="J82" s="17">
        <v>18667</v>
      </c>
      <c r="K82" s="22"/>
      <c r="L82" s="24">
        <v>-41308</v>
      </c>
      <c r="M82" s="22"/>
      <c r="N82" s="22">
        <v>29191</v>
      </c>
      <c r="O82" s="22"/>
      <c r="P82" s="96"/>
    </row>
    <row r="83" spans="1:16" ht="21.75" customHeight="1">
      <c r="A83" s="14" t="s">
        <v>147</v>
      </c>
      <c r="H83" s="29">
        <v>71221</v>
      </c>
      <c r="I83" s="17"/>
      <c r="J83" s="29">
        <v>76892</v>
      </c>
      <c r="K83" s="22"/>
      <c r="L83" s="29">
        <v>70624</v>
      </c>
      <c r="M83" s="22"/>
      <c r="N83" s="29">
        <v>76042</v>
      </c>
      <c r="O83" s="22"/>
    </row>
    <row r="84" spans="1:16" ht="21.75" customHeight="1">
      <c r="A84" s="14" t="s">
        <v>236</v>
      </c>
      <c r="H84" s="29">
        <v>6060</v>
      </c>
      <c r="I84" s="17"/>
      <c r="J84" s="29">
        <v>0</v>
      </c>
      <c r="K84" s="22"/>
      <c r="L84" s="29">
        <v>6060</v>
      </c>
      <c r="M84" s="22"/>
      <c r="N84" s="29">
        <v>0</v>
      </c>
      <c r="O84" s="22"/>
    </row>
    <row r="85" spans="1:16" ht="21.75" customHeight="1">
      <c r="A85" s="14" t="s">
        <v>235</v>
      </c>
      <c r="H85" s="29">
        <v>5952</v>
      </c>
      <c r="I85" s="17"/>
      <c r="J85" s="29">
        <v>0</v>
      </c>
      <c r="K85" s="22"/>
      <c r="L85" s="29">
        <v>5952</v>
      </c>
      <c r="M85" s="22"/>
      <c r="N85" s="29">
        <v>0</v>
      </c>
      <c r="O85" s="22"/>
    </row>
    <row r="86" spans="1:16" ht="21.75" customHeight="1">
      <c r="A86" s="14" t="s">
        <v>196</v>
      </c>
      <c r="H86" s="29"/>
      <c r="I86" s="17"/>
      <c r="J86" s="29"/>
      <c r="K86" s="22"/>
      <c r="L86" s="29"/>
      <c r="M86" s="22"/>
      <c r="N86" s="29"/>
      <c r="O86" s="22"/>
    </row>
    <row r="87" spans="1:16" ht="21.75" customHeight="1">
      <c r="A87" s="14" t="s">
        <v>159</v>
      </c>
      <c r="H87" s="29">
        <v>35864</v>
      </c>
      <c r="I87" s="17"/>
      <c r="J87" s="29">
        <v>99952</v>
      </c>
      <c r="K87" s="22"/>
      <c r="L87" s="29">
        <v>35864</v>
      </c>
      <c r="M87" s="22"/>
      <c r="N87" s="29">
        <v>99952</v>
      </c>
      <c r="O87" s="22"/>
    </row>
    <row r="88" spans="1:16" ht="21.75" customHeight="1">
      <c r="A88" s="14" t="s">
        <v>197</v>
      </c>
      <c r="H88" s="29"/>
      <c r="I88" s="17"/>
      <c r="J88" s="29"/>
      <c r="K88" s="22"/>
      <c r="L88" s="29"/>
      <c r="M88" s="22"/>
      <c r="N88" s="29"/>
      <c r="O88" s="22"/>
    </row>
    <row r="89" spans="1:16" ht="21.75" customHeight="1">
      <c r="A89" s="14" t="s">
        <v>159</v>
      </c>
      <c r="H89" s="29">
        <v>188475</v>
      </c>
      <c r="I89" s="17"/>
      <c r="J89" s="29">
        <v>0</v>
      </c>
      <c r="K89" s="22"/>
      <c r="L89" s="29">
        <v>188690</v>
      </c>
      <c r="M89" s="22"/>
      <c r="N89" s="29">
        <v>0</v>
      </c>
      <c r="O89" s="22"/>
    </row>
    <row r="90" spans="1:16" ht="21.75" customHeight="1">
      <c r="A90" s="14"/>
      <c r="H90" s="29"/>
      <c r="I90" s="17"/>
      <c r="J90" s="29"/>
      <c r="K90" s="22"/>
      <c r="L90" s="29"/>
      <c r="M90" s="22"/>
      <c r="N90" s="29"/>
      <c r="O90" s="22"/>
    </row>
    <row r="91" spans="1:16" ht="21.75" customHeight="1">
      <c r="A91" s="8" t="s">
        <v>227</v>
      </c>
    </row>
    <row r="92" spans="1:16" ht="21.75" customHeight="1">
      <c r="A92" s="14"/>
    </row>
  </sheetData>
  <mergeCells count="4">
    <mergeCell ref="H51:J51"/>
    <mergeCell ref="L51:N51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3" ma:contentTypeDescription="Create a new document." ma:contentTypeScope="" ma:versionID="a84f9b5aca83bb40fc7238c306193ac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c85b33fd0f89dc8a014e4e6746b716ae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CD0AD2-ED18-423C-BB66-AC596F2EC1F7}">
  <ds:schemaRefs>
    <ds:schemaRef ds:uri="http://schemas.microsoft.com/office/2006/documentManagement/types"/>
    <ds:schemaRef ds:uri="345a80f6-1e07-47a3-ba13-a411bf813e7c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  <ds:schemaRef ds:uri="a396c7f8-fa1d-406b-a881-ae9199196f47"/>
  </ds:schemaRefs>
</ds:datastoreItem>
</file>

<file path=customXml/itemProps3.xml><?xml version="1.0" encoding="utf-8"?>
<ds:datastoreItem xmlns:ds="http://schemas.openxmlformats.org/officeDocument/2006/customXml" ds:itemID="{760230E0-DFD6-4A00-871D-8BA8FA19D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  <vt:lpstr>PL_E!Print_Area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2024-11-05T10:09:33Z</cp:lastPrinted>
  <dcterms:created xsi:type="dcterms:W3CDTF">2019-08-02T12:46:56Z</dcterms:created>
  <dcterms:modified xsi:type="dcterms:W3CDTF">2024-11-05T10:09:36Z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