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Qtr3'2024\"/>
    </mc:Choice>
  </mc:AlternateContent>
  <xr:revisionPtr revIDLastSave="0" documentId="13_ncr:1_{7A72A774-292A-445C-9669-821C3AB4ECDD}" xr6:coauthVersionLast="47" xr6:coauthVersionMax="47" xr10:uidLastSave="{00000000-0000-0000-0000-000000000000}"/>
  <bookViews>
    <workbookView xWindow="-120" yWindow="-120" windowWidth="29040" windowHeight="15720" tabRatio="841" activeTab="4" xr2:uid="{6924B94A-9CFA-4319-9B6C-8A2BF30F77BD}"/>
  </bookViews>
  <sheets>
    <sheet name="BS" sheetId="25" r:id="rId1"/>
    <sheet name="PL" sheetId="37" r:id="rId2"/>
    <sheet name="Conso" sheetId="38" r:id="rId3"/>
    <sheet name="Company" sheetId="39" r:id="rId4"/>
    <sheet name="cash flows" sheetId="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0" hidden="1">BS!$G$23:$G$34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0">BS!$A$1:$K$92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40" l="1"/>
  <c r="G80" i="40"/>
  <c r="C80" i="40"/>
  <c r="G14" i="40"/>
  <c r="C14" i="40"/>
  <c r="G12" i="40"/>
  <c r="K26" i="38" l="1"/>
  <c r="I26" i="38"/>
  <c r="G26" i="38"/>
  <c r="E26" i="38"/>
  <c r="Q25" i="38"/>
  <c r="C73" i="40"/>
  <c r="I73" i="40"/>
  <c r="G73" i="40"/>
  <c r="E73" i="40"/>
  <c r="O16" i="38"/>
  <c r="O27" i="38" l="1"/>
  <c r="O23" i="38"/>
  <c r="O26" i="38" s="1"/>
  <c r="Q24" i="38"/>
  <c r="Q20" i="38"/>
  <c r="Q17" i="38"/>
  <c r="Q13" i="38"/>
  <c r="O18" i="38"/>
  <c r="K66" i="25"/>
  <c r="I66" i="25"/>
  <c r="G66" i="25"/>
  <c r="E66" i="25"/>
  <c r="O28" i="38" l="1"/>
  <c r="K23" i="39"/>
  <c r="I23" i="39"/>
  <c r="G23" i="39"/>
  <c r="E23" i="39"/>
  <c r="M27" i="38"/>
  <c r="K27" i="38"/>
  <c r="I27" i="38"/>
  <c r="G27" i="38"/>
  <c r="E27" i="38"/>
  <c r="I67" i="40" l="1"/>
  <c r="E67" i="40"/>
  <c r="M10" i="39"/>
  <c r="J115" i="37"/>
  <c r="J103" i="37"/>
  <c r="J96" i="37"/>
  <c r="J92" i="37"/>
  <c r="F115" i="37"/>
  <c r="M15" i="38" s="1"/>
  <c r="Q15" i="38" s="1"/>
  <c r="F103" i="37"/>
  <c r="F96" i="37"/>
  <c r="F92" i="37"/>
  <c r="J36" i="37"/>
  <c r="J24" i="37"/>
  <c r="J17" i="37"/>
  <c r="J13" i="37"/>
  <c r="F36" i="37"/>
  <c r="F24" i="37"/>
  <c r="F17" i="37"/>
  <c r="F13" i="37"/>
  <c r="G67" i="40"/>
  <c r="C67" i="40"/>
  <c r="M21" i="39"/>
  <c r="I20" i="39"/>
  <c r="I22" i="39" s="1"/>
  <c r="I24" i="39" s="1"/>
  <c r="G20" i="39"/>
  <c r="G22" i="39" s="1"/>
  <c r="G24" i="39" s="1"/>
  <c r="E20" i="39"/>
  <c r="E22" i="39" s="1"/>
  <c r="E24" i="39" s="1"/>
  <c r="M17" i="39"/>
  <c r="M14" i="39"/>
  <c r="I13" i="39"/>
  <c r="I15" i="39" s="1"/>
  <c r="G13" i="39"/>
  <c r="G15" i="39" s="1"/>
  <c r="E13" i="39"/>
  <c r="E15" i="39" s="1"/>
  <c r="M12" i="39"/>
  <c r="K23" i="38"/>
  <c r="I23" i="38"/>
  <c r="G23" i="38"/>
  <c r="E23" i="38"/>
  <c r="K16" i="38"/>
  <c r="K18" i="38" s="1"/>
  <c r="I16" i="38"/>
  <c r="I18" i="38" s="1"/>
  <c r="G16" i="38"/>
  <c r="G18" i="38" s="1"/>
  <c r="E16" i="38"/>
  <c r="E18" i="38" s="1"/>
  <c r="H115" i="37"/>
  <c r="K19" i="39" s="1"/>
  <c r="M19" i="39" s="1"/>
  <c r="D115" i="37"/>
  <c r="M22" i="38" s="1"/>
  <c r="Q22" i="38" s="1"/>
  <c r="H103" i="37"/>
  <c r="D103" i="37"/>
  <c r="I97" i="37"/>
  <c r="G97" i="37"/>
  <c r="E97" i="37"/>
  <c r="H96" i="37"/>
  <c r="D96" i="37"/>
  <c r="H92" i="37"/>
  <c r="D92" i="37"/>
  <c r="H36" i="37"/>
  <c r="D36" i="37"/>
  <c r="H24" i="37"/>
  <c r="D24" i="37"/>
  <c r="I18" i="37"/>
  <c r="G18" i="37"/>
  <c r="E18" i="37"/>
  <c r="H17" i="37"/>
  <c r="D17" i="37"/>
  <c r="H13" i="37"/>
  <c r="D13" i="37"/>
  <c r="K28" i="38" l="1"/>
  <c r="E28" i="38"/>
  <c r="G28" i="38"/>
  <c r="I28" i="38"/>
  <c r="F18" i="37"/>
  <c r="F21" i="37" s="1"/>
  <c r="F25" i="37" s="1"/>
  <c r="F28" i="37" s="1"/>
  <c r="F30" i="37" s="1"/>
  <c r="F38" i="37" s="1"/>
  <c r="F66" i="37" s="1"/>
  <c r="F64" i="37" s="1"/>
  <c r="J18" i="37"/>
  <c r="J21" i="37" s="1"/>
  <c r="J25" i="37" s="1"/>
  <c r="J28" i="37" s="1"/>
  <c r="J30" i="37" s="1"/>
  <c r="J38" i="37" s="1"/>
  <c r="J64" i="37" s="1"/>
  <c r="J97" i="37"/>
  <c r="J100" i="37" s="1"/>
  <c r="J104" i="37" s="1"/>
  <c r="J107" i="37" s="1"/>
  <c r="J109" i="37" s="1"/>
  <c r="J117" i="37" s="1"/>
  <c r="J142" i="37" s="1"/>
  <c r="F97" i="37"/>
  <c r="F100" i="37" s="1"/>
  <c r="F104" i="37" s="1"/>
  <c r="F107" i="37" s="1"/>
  <c r="F109" i="37" s="1"/>
  <c r="H97" i="37"/>
  <c r="H100" i="37" s="1"/>
  <c r="H104" i="37" s="1"/>
  <c r="H107" i="37" s="1"/>
  <c r="H18" i="37"/>
  <c r="H21" i="37" s="1"/>
  <c r="H25" i="37" s="1"/>
  <c r="H28" i="37" s="1"/>
  <c r="H30" i="37" s="1"/>
  <c r="D18" i="37"/>
  <c r="D21" i="37" s="1"/>
  <c r="D25" i="37" s="1"/>
  <c r="D28" i="37" s="1"/>
  <c r="D30" i="37" s="1"/>
  <c r="D61" i="37" s="1"/>
  <c r="D59" i="37" s="1"/>
  <c r="D97" i="37"/>
  <c r="D100" i="37" s="1"/>
  <c r="D104" i="37" s="1"/>
  <c r="D107" i="37" s="1"/>
  <c r="D109" i="37" s="1"/>
  <c r="D139" i="37" s="1"/>
  <c r="D137" i="37" s="1"/>
  <c r="M21" i="38" s="1"/>
  <c r="E9" i="40" l="1"/>
  <c r="E24" i="40" s="1"/>
  <c r="I9" i="40"/>
  <c r="I24" i="40" s="1"/>
  <c r="J137" i="37"/>
  <c r="J149" i="37" s="1"/>
  <c r="J59" i="37"/>
  <c r="J71" i="37" s="1"/>
  <c r="F61" i="37"/>
  <c r="F59" i="37" s="1"/>
  <c r="F71" i="37" s="1"/>
  <c r="Q21" i="38"/>
  <c r="D38" i="37"/>
  <c r="D66" i="37" s="1"/>
  <c r="D64" i="37" s="1"/>
  <c r="F117" i="37"/>
  <c r="F144" i="37" s="1"/>
  <c r="F142" i="37" s="1"/>
  <c r="F139" i="37"/>
  <c r="F137" i="37" s="1"/>
  <c r="F149" i="37" s="1"/>
  <c r="H109" i="37"/>
  <c r="K18" i="39" s="1"/>
  <c r="G9" i="40"/>
  <c r="G24" i="40" s="1"/>
  <c r="C9" i="40"/>
  <c r="C24" i="40" s="1"/>
  <c r="C40" i="40" s="1"/>
  <c r="C44" i="40" s="1"/>
  <c r="H59" i="37"/>
  <c r="H71" i="37" s="1"/>
  <c r="H38" i="37"/>
  <c r="H64" i="37" s="1"/>
  <c r="K11" i="39"/>
  <c r="D117" i="37"/>
  <c r="D144" i="37" s="1"/>
  <c r="D142" i="37" s="1"/>
  <c r="M14" i="38"/>
  <c r="Q14" i="38" s="1"/>
  <c r="G40" i="40" l="1"/>
  <c r="G44" i="40" s="1"/>
  <c r="G74" i="40" s="1"/>
  <c r="G76" i="40" s="1"/>
  <c r="G77" i="40" s="1"/>
  <c r="I40" i="40"/>
  <c r="I44" i="40" s="1"/>
  <c r="I74" i="40" s="1"/>
  <c r="I76" i="40" s="1"/>
  <c r="E40" i="40"/>
  <c r="E44" i="40" s="1"/>
  <c r="E74" i="40" s="1"/>
  <c r="E76" i="40" s="1"/>
  <c r="C74" i="40"/>
  <c r="C76" i="40" s="1"/>
  <c r="C77" i="40" s="1"/>
  <c r="D149" i="37"/>
  <c r="D71" i="37"/>
  <c r="H117" i="37"/>
  <c r="H142" i="37" s="1"/>
  <c r="H137" i="37"/>
  <c r="H149" i="37" s="1"/>
  <c r="M16" i="38"/>
  <c r="Q16" i="38" s="1"/>
  <c r="M23" i="38"/>
  <c r="M26" i="38" s="1"/>
  <c r="K20" i="39"/>
  <c r="K22" i="39" s="1"/>
  <c r="K24" i="39" s="1"/>
  <c r="M18" i="39"/>
  <c r="M20" i="39" s="1"/>
  <c r="M22" i="39" s="1"/>
  <c r="M11" i="39"/>
  <c r="M13" i="39" s="1"/>
  <c r="M15" i="39" s="1"/>
  <c r="K13" i="39"/>
  <c r="K15" i="39" s="1"/>
  <c r="Q23" i="38" l="1"/>
  <c r="Q26" i="38" s="1"/>
  <c r="M18" i="38"/>
  <c r="Q18" i="38" s="1"/>
  <c r="M28" i="38" l="1"/>
  <c r="K85" i="25"/>
  <c r="K87" i="25" s="1"/>
  <c r="M23" i="39" s="1"/>
  <c r="I85" i="25"/>
  <c r="I87" i="25" s="1"/>
  <c r="M24" i="39" s="1"/>
  <c r="G85" i="25"/>
  <c r="G87" i="25" s="1"/>
  <c r="Q27" i="38" s="1"/>
  <c r="E85" i="25"/>
  <c r="E87" i="25" s="1"/>
  <c r="Q28" i="38" l="1"/>
  <c r="I33" i="25"/>
  <c r="K72" i="25" l="1"/>
  <c r="K33" i="25"/>
  <c r="K21" i="25"/>
  <c r="K34" i="25" l="1"/>
  <c r="K73" i="25"/>
  <c r="K88" i="25" s="1"/>
  <c r="K89" i="25" l="1"/>
  <c r="I72" i="25" l="1"/>
  <c r="G72" i="25"/>
  <c r="E72" i="25"/>
  <c r="G33" i="25"/>
  <c r="E33" i="25"/>
  <c r="I21" i="25"/>
  <c r="G21" i="25"/>
  <c r="E21" i="25"/>
  <c r="E34" i="25" l="1"/>
  <c r="I34" i="25"/>
  <c r="I73" i="25"/>
  <c r="I88" i="25" s="1"/>
  <c r="G34" i="25"/>
  <c r="G73" i="25"/>
  <c r="G88" i="25" s="1"/>
  <c r="E73" i="25"/>
  <c r="G89" i="25" l="1"/>
  <c r="E88" i="25"/>
  <c r="E89" i="25" s="1"/>
  <c r="I89" i="25"/>
</calcChain>
</file>

<file path=xl/sharedStrings.xml><?xml version="1.0" encoding="utf-8"?>
<sst xmlns="http://schemas.openxmlformats.org/spreadsheetml/2006/main" count="371" uniqueCount="211">
  <si>
    <t>Trade accounts payable</t>
  </si>
  <si>
    <t>Current portion of :</t>
  </si>
  <si>
    <t>Accrued expenses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</si>
  <si>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</si>
  <si>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</si>
  <si>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</si>
  <si>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</si>
  <si>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</si>
  <si>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</si>
  <si>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</si>
  <si>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</si>
  <si>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</si>
  <si>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</si>
  <si>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</si>
  <si>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</si>
  <si>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</si>
  <si>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</si>
  <si>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</si>
  <si>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</si>
  <si>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</si>
  <si>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</si>
  <si>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</si>
  <si>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</si>
  <si>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</si>
  <si>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</si>
  <si>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</si>
  <si>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</si>
  <si>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Issued and fully</t>
  </si>
  <si>
    <t>common shares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</si>
  <si>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</si>
  <si>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</si>
  <si>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</si>
  <si>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</si>
  <si>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</si>
  <si>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</si>
  <si>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</si>
  <si>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</si>
  <si>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</si>
  <si>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</si>
  <si>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</si>
  <si>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</si>
  <si>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</si>
  <si>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</si>
  <si>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</si>
  <si>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</si>
  <si>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</si>
  <si>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</si>
  <si>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</si>
  <si>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</si>
  <si>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</si>
  <si>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</si>
  <si>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</si>
  <si>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</si>
  <si>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</si>
  <si>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</si>
  <si>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</si>
  <si>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</si>
  <si>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</si>
  <si>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</si>
  <si>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</si>
  <si>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</si>
  <si>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</si>
  <si>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</si>
  <si>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</si>
  <si>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</si>
  <si>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</si>
  <si>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</si>
  <si>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</si>
  <si>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</si>
  <si>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</si>
  <si>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</si>
  <si>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</si>
  <si>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</si>
  <si>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</si>
  <si>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</si>
  <si>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</si>
  <si>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</si>
  <si>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</si>
  <si>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</si>
  <si>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</si>
  <si>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</si>
  <si>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</si>
  <si>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</si>
  <si>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</si>
  <si>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</si>
  <si>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</si>
  <si>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</si>
  <si>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</si>
  <si>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</si>
  <si>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</si>
  <si>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</si>
  <si>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</si>
  <si>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</si>
  <si>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</si>
  <si>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</si>
  <si>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</si>
  <si>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</si>
  <si>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</si>
  <si>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</si>
  <si>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</si>
  <si>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</si>
  <si>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</si>
  <si>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</si>
  <si>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</si>
  <si>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</si>
  <si>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</si>
  <si>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</si>
  <si>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</si>
  <si>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</si>
  <si>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</si>
  <si>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</si>
  <si>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</si>
  <si>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2023</t>
  </si>
  <si>
    <t>(Unaudited but reviewed)</t>
  </si>
  <si>
    <t>Other comprehensive income for the period</t>
  </si>
  <si>
    <t>Total comprehensive income for the period</t>
  </si>
  <si>
    <t xml:space="preserve">      (Baht per share)</t>
  </si>
  <si>
    <t>Profit for the period</t>
  </si>
  <si>
    <t>Balance as at 1 January 2023</t>
  </si>
  <si>
    <t>Proceeds from sales of equipment</t>
  </si>
  <si>
    <t>Purchases of equipment</t>
  </si>
  <si>
    <t>6, 7</t>
  </si>
  <si>
    <t>Profit (loss) before income tax</t>
  </si>
  <si>
    <t>Income tax payable</t>
  </si>
  <si>
    <t>Increase in restricted bank deposit</t>
  </si>
  <si>
    <t>Increase in dividend payable</t>
  </si>
  <si>
    <t>Retained earnings (deficit)</t>
  </si>
  <si>
    <t>Balance as at 1 January 2024</t>
  </si>
  <si>
    <t>2024</t>
  </si>
  <si>
    <t>31 December 2023</t>
  </si>
  <si>
    <t xml:space="preserve">Transfer from right of use assets to property, </t>
  </si>
  <si>
    <t xml:space="preserve">   plant and equipment</t>
  </si>
  <si>
    <t>Interest income</t>
  </si>
  <si>
    <t>Equity holders of the Company</t>
  </si>
  <si>
    <t>Total comprehensive income attributable to:</t>
  </si>
  <si>
    <t>Short-term loans to related parties</t>
  </si>
  <si>
    <t xml:space="preserve">Other comprehensive income not to be reclassified </t>
  </si>
  <si>
    <t>Non-controlling interests of the subsidiaries</t>
  </si>
  <si>
    <t xml:space="preserve">   lease agreement</t>
  </si>
  <si>
    <t>Equity attributable to owners of the Company</t>
  </si>
  <si>
    <t>Gain on exchange rate</t>
  </si>
  <si>
    <t>Share of loss from investment in associated company</t>
  </si>
  <si>
    <t>Income tax revenue (expenses)</t>
  </si>
  <si>
    <t xml:space="preserve">    to profit or loss in subsequent periods</t>
  </si>
  <si>
    <t>Statement of comprehensive income (continued)</t>
  </si>
  <si>
    <t xml:space="preserve">Equity attributable to owners of the Company
</t>
  </si>
  <si>
    <t>Loss (gain) on disposal/write-off of equipment</t>
  </si>
  <si>
    <t xml:space="preserve">Provision for employee benefits </t>
  </si>
  <si>
    <t>Equity in net loss of associated company</t>
  </si>
  <si>
    <t xml:space="preserve">Inventories </t>
  </si>
  <si>
    <t xml:space="preserve">Trade accounts payable </t>
  </si>
  <si>
    <t>Other liabilities</t>
  </si>
  <si>
    <t>Cash received for interest</t>
  </si>
  <si>
    <t>Cash paid for interest</t>
  </si>
  <si>
    <t>Cash paid for income tax</t>
  </si>
  <si>
    <t>Dividend payment</t>
  </si>
  <si>
    <t xml:space="preserve">Recognition of right-of-use asset and liability under </t>
  </si>
  <si>
    <t>Short-term loan from financial institution</t>
  </si>
  <si>
    <t>Non-controlling</t>
  </si>
  <si>
    <t>Interests of</t>
  </si>
  <si>
    <t>the susidiaries</t>
  </si>
  <si>
    <t>7, 14, 15</t>
  </si>
  <si>
    <t>Increase in short-term loans to related parties</t>
  </si>
  <si>
    <t>Increase in short-term loans from bank</t>
  </si>
  <si>
    <t>Actuarial loss - net of income tax</t>
  </si>
  <si>
    <t>Dividend paid (Note 17)</t>
  </si>
  <si>
    <t xml:space="preserve">        Actuarial loss - net of income tax</t>
  </si>
  <si>
    <t xml:space="preserve">Adjustments to reconcile profit (loss) before tax to </t>
  </si>
  <si>
    <t>Allowance for expected credit losses of trade accounts</t>
  </si>
  <si>
    <t>Cash flows from (used in) operating activities</t>
  </si>
  <si>
    <t>Net cash flows from (used in) operating activities</t>
  </si>
  <si>
    <t>Increase in investment in subsidiary</t>
  </si>
  <si>
    <t>Cash received from non-controlling interest of subsidiary</t>
  </si>
  <si>
    <t>Net cash flows from (used in) investing activities</t>
  </si>
  <si>
    <t xml:space="preserve">Trade accounts receivable and contract </t>
  </si>
  <si>
    <t xml:space="preserve">   assets</t>
  </si>
  <si>
    <t>Non-controlling interests of the subsidiary</t>
  </si>
  <si>
    <t xml:space="preserve">Retained earnings </t>
  </si>
  <si>
    <t>The accompanying condensed notes to the interim financial statements are an integral part of the financial statements.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</si>
  <si>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</si>
  <si>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</si>
  <si>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</si>
  <si>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</si>
  <si>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</si>
  <si>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</si>
  <si>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Operating profit</t>
  </si>
  <si>
    <t>Profit before income tax expenses</t>
  </si>
  <si>
    <t>Income tax expenses</t>
  </si>
  <si>
    <t>Profit attributable to:</t>
  </si>
  <si>
    <t>Earnings per share</t>
  </si>
  <si>
    <t>Basic earnings per share</t>
  </si>
  <si>
    <t xml:space="preserve">   Profit attributable to equity holders of the Company </t>
  </si>
  <si>
    <t>Profit before income tax revenue (expenses)</t>
  </si>
  <si>
    <t>Net increase (decrease) in cash and cash equivalents</t>
  </si>
  <si>
    <t xml:space="preserve">    receivable (reversal)</t>
  </si>
  <si>
    <t xml:space="preserve">Reduction of inventory to net realisable value </t>
  </si>
  <si>
    <t>Unrealised gain from exchange rate</t>
  </si>
  <si>
    <t xml:space="preserve">Profit from operating activities before  </t>
  </si>
  <si>
    <t>Decrease (increase) in other current financial assets</t>
  </si>
  <si>
    <t>Net cash flows from (used in) financing activities</t>
  </si>
  <si>
    <t>Transfer property plant and equipment to inventories</t>
  </si>
  <si>
    <t xml:space="preserve">Increase (decrease) in accounts payable from </t>
  </si>
  <si>
    <t xml:space="preserve">   purchases of assets</t>
  </si>
  <si>
    <t>Profit (loss) for the period</t>
  </si>
  <si>
    <t>Advance received from customers</t>
  </si>
  <si>
    <t>Other comprehensive income not to be reclassified</t>
  </si>
  <si>
    <t xml:space="preserve">   to profit or loss in subsequent periods</t>
  </si>
  <si>
    <t>Actuarial loss - net income tax</t>
  </si>
  <si>
    <t>Operating profit (loss)</t>
  </si>
  <si>
    <t>Write-off bad debt</t>
  </si>
  <si>
    <t>Advances received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</si>
</sst>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9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4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10" fillId="0" borderId="0" xfId="6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41" fontId="10" fillId="0" borderId="0" xfId="6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5" fontId="10" fillId="0" borderId="0" xfId="5" applyNumberFormat="1" applyFont="1" applyFill="1" applyAlignment="1">
      <alignment vertical="center"/>
    </xf>
    <xf numFmtId="165" fontId="11" fillId="0" borderId="0" xfId="6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165" fontId="10" fillId="0" borderId="0" xfId="4" applyNumberFormat="1" applyFont="1" applyAlignment="1">
      <alignment vertical="center"/>
    </xf>
    <xf numFmtId="165" fontId="11" fillId="0" borderId="0" xfId="6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37" fontId="10" fillId="0" borderId="0" xfId="6" applyNumberFormat="1" applyFont="1" applyFill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164" fontId="11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8" fontId="16" fillId="0" borderId="0" xfId="10" applyNumberFormat="1" applyFont="1" applyAlignment="1">
      <alignment horizontal="center" vertical="center"/>
    </xf>
    <xf numFmtId="168" fontId="14" fillId="0" borderId="0" xfId="10" applyNumberFormat="1" applyFont="1" applyAlignment="1">
      <alignment horizontal="center" vertical="center"/>
    </xf>
    <xf numFmtId="3" fontId="14" fillId="0" borderId="0" xfId="14" applyNumberFormat="1" applyFont="1" applyFill="1" applyAlignment="1">
      <alignment horizontal="center" vertical="center"/>
    </xf>
    <xf numFmtId="4" fontId="14" fillId="0" borderId="0" xfId="1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1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39" fontId="9" fillId="0" borderId="3" xfId="1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43" fontId="10" fillId="0" borderId="0" xfId="1" applyNumberFormat="1" applyFont="1" applyFill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8" fontId="16" fillId="0" borderId="0" xfId="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168" fontId="12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0" fontId="10" fillId="0" borderId="1" xfId="1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1" fontId="18" fillId="0" borderId="2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41" fontId="19" fillId="0" borderId="1" xfId="6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41" fontId="10" fillId="0" borderId="4" xfId="1" applyNumberFormat="1" applyFont="1" applyFill="1" applyBorder="1" applyAlignment="1">
      <alignment vertical="center"/>
    </xf>
    <xf numFmtId="41" fontId="17" fillId="0" borderId="0" xfId="6" applyNumberFormat="1" applyFont="1" applyFill="1" applyAlignment="1">
      <alignment horizontal="right" vertical="center"/>
    </xf>
    <xf numFmtId="168" fontId="20" fillId="0" borderId="0" xfId="10" applyNumberFormat="1" applyFont="1" applyAlignment="1">
      <alignment horizontal="centerContinuous" vertical="center"/>
    </xf>
    <xf numFmtId="4" fontId="20" fillId="0" borderId="0" xfId="10" applyNumberFormat="1" applyFont="1" applyAlignment="1">
      <alignment horizontal="centerContinuous" vertical="center"/>
    </xf>
    <xf numFmtId="168" fontId="21" fillId="0" borderId="0" xfId="10" applyNumberFormat="1" applyFont="1" applyAlignment="1">
      <alignment horizontal="centerContinuous" vertical="center"/>
    </xf>
    <xf numFmtId="3" fontId="20" fillId="0" borderId="0" xfId="14" applyNumberFormat="1" applyFont="1" applyFill="1" applyAlignment="1">
      <alignment horizontal="centerContinuous" vertical="center"/>
    </xf>
    <xf numFmtId="0" fontId="18" fillId="0" borderId="0" xfId="11" applyFont="1" applyAlignment="1">
      <alignment horizontal="right" vertical="center"/>
    </xf>
    <xf numFmtId="0" fontId="17" fillId="0" borderId="0" xfId="11" applyFont="1" applyAlignment="1">
      <alignment vertical="center"/>
    </xf>
    <xf numFmtId="49" fontId="19" fillId="0" borderId="1" xfId="11" quotePrefix="1" applyNumberFormat="1" applyFont="1" applyBorder="1" applyAlignment="1">
      <alignment horizontal="center" vertical="center"/>
    </xf>
    <xf numFmtId="164" fontId="19" fillId="0" borderId="0" xfId="1" applyFont="1" applyFill="1" applyAlignment="1">
      <alignment horizontal="center" vertical="center"/>
    </xf>
    <xf numFmtId="49" fontId="18" fillId="0" borderId="0" xfId="11" applyNumberFormat="1" applyFont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165" fontId="18" fillId="0" borderId="0" xfId="5" applyNumberFormat="1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41" fontId="19" fillId="0" borderId="0" xfId="6" applyNumberFormat="1" applyFont="1" applyFill="1" applyAlignment="1">
      <alignment vertical="center"/>
    </xf>
    <xf numFmtId="0" fontId="18" fillId="0" borderId="0" xfId="0" quotePrefix="1" applyFont="1" applyAlignment="1">
      <alignment horizontal="left" vertical="center"/>
    </xf>
    <xf numFmtId="165" fontId="18" fillId="0" borderId="0" xfId="1" applyNumberFormat="1" applyFont="1" applyFill="1" applyBorder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65" fontId="2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41" fontId="19" fillId="0" borderId="2" xfId="6" applyNumberFormat="1" applyFont="1" applyFill="1" applyBorder="1" applyAlignment="1">
      <alignment vertical="center"/>
    </xf>
    <xf numFmtId="165" fontId="19" fillId="0" borderId="0" xfId="6" applyNumberFormat="1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quotePrefix="1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25" fillId="0" borderId="0" xfId="0" quotePrefix="1" applyNumberFormat="1" applyFont="1" applyAlignment="1">
      <alignment horizontal="center" vertical="center"/>
    </xf>
    <xf numFmtId="49" fontId="25" fillId="0" borderId="2" xfId="0" quotePrefix="1" applyNumberFormat="1" applyFont="1" applyBorder="1" applyAlignment="1">
      <alignment horizontal="center" vertical="center"/>
    </xf>
    <xf numFmtId="169" fontId="25" fillId="0" borderId="0" xfId="0" quotePrefix="1" applyNumberFormat="1" applyFont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horizontal="right" vertical="center"/>
    </xf>
    <xf numFmtId="0" fontId="2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15" applyNumberFormat="1" applyFont="1" applyFill="1" applyAlignment="1">
      <alignment vertical="center"/>
    </xf>
    <xf numFmtId="166" fontId="6" fillId="0" borderId="1" xfId="15" applyNumberFormat="1" applyFont="1" applyFill="1" applyBorder="1" applyAlignment="1">
      <alignment horizontal="right" vertical="center"/>
    </xf>
    <xf numFmtId="41" fontId="25" fillId="0" borderId="2" xfId="1" applyNumberFormat="1" applyFont="1" applyFill="1" applyBorder="1" applyAlignment="1">
      <alignment vertical="center"/>
    </xf>
    <xf numFmtId="166" fontId="25" fillId="0" borderId="0" xfId="0" applyNumberFormat="1" applyFont="1" applyAlignment="1">
      <alignment vertical="center"/>
    </xf>
    <xf numFmtId="166" fontId="25" fillId="0" borderId="2" xfId="1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41" fontId="25" fillId="0" borderId="0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right" vertical="center"/>
    </xf>
    <xf numFmtId="41" fontId="25" fillId="0" borderId="4" xfId="1" applyNumberFormat="1" applyFont="1" applyFill="1" applyBorder="1" applyAlignment="1">
      <alignment vertical="center"/>
    </xf>
    <xf numFmtId="166" fontId="25" fillId="0" borderId="4" xfId="1" applyNumberFormat="1" applyFont="1" applyFill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6" fontId="6" fillId="0" borderId="0" xfId="15" quotePrefix="1" applyNumberFormat="1" applyFont="1" applyFill="1" applyAlignment="1">
      <alignment vertical="center"/>
    </xf>
    <xf numFmtId="41" fontId="6" fillId="0" borderId="0" xfId="6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6" fontId="25" fillId="0" borderId="2" xfId="0" applyNumberFormat="1" applyFont="1" applyBorder="1" applyAlignment="1">
      <alignment vertical="center"/>
    </xf>
    <xf numFmtId="166" fontId="6" fillId="0" borderId="0" xfId="15" applyNumberFormat="1" applyFont="1" applyFill="1" applyBorder="1" applyAlignment="1">
      <alignment horizontal="right" vertical="center"/>
    </xf>
    <xf numFmtId="41" fontId="6" fillId="0" borderId="1" xfId="6" applyNumberFormat="1" applyFont="1" applyFill="1" applyBorder="1" applyAlignment="1">
      <alignment vertical="center"/>
    </xf>
    <xf numFmtId="0" fontId="28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6" fontId="6" fillId="0" borderId="3" xfId="15" applyNumberFormat="1" applyFont="1" applyFill="1" applyBorder="1" applyAlignment="1">
      <alignment vertical="center"/>
    </xf>
    <xf numFmtId="166" fontId="25" fillId="0" borderId="0" xfId="15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0" borderId="1" xfId="15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166" fontId="25" fillId="0" borderId="1" xfId="1" applyNumberFormat="1" applyFont="1" applyFill="1" applyBorder="1" applyAlignment="1">
      <alignment vertical="center"/>
    </xf>
    <xf numFmtId="0" fontId="23" fillId="0" borderId="0" xfId="0" applyFont="1" applyAlignment="1">
      <alignment horizontal="left" vertical="center"/>
    </xf>
    <xf numFmtId="164" fontId="25" fillId="0" borderId="0" xfId="1" applyFont="1" applyFill="1" applyAlignment="1">
      <alignment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6" applyNumberFormat="1" applyFont="1" applyFill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0" xfId="5" applyNumberFormat="1" applyFont="1" applyFill="1" applyAlignment="1">
      <alignment vertical="center"/>
    </xf>
    <xf numFmtId="41" fontId="18" fillId="0" borderId="0" xfId="5" applyNumberFormat="1" applyFont="1" applyFill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154464</xdr:colOff>
      <xdr:row>38</xdr:row>
      <xdr:rowOff>0</xdr:rowOff>
    </xdr:from>
    <xdr:to>
      <xdr:col>10</xdr:col>
      <xdr:colOff>635477</xdr:colOff>
      <xdr:row>40</xdr:row>
      <xdr:rowOff>142874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6E675418-A4E3-4EBE-B11F-8A0D2EF80858}"/>
            </a:ext>
          </a:extLst>
        </xdr:cNvPr>
        <xdr:cNvGrpSpPr>
          <a:grpSpLocks/>
        </xdr:cNvGrpSpPr>
      </xdr:nvGrpSpPr>
      <xdr:grpSpPr bwMode="auto">
        <a:xfrm>
          <a:off x="308923" y="10271554"/>
          <a:ext cx="6852466" cy="683482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0238847-7EF5-1B3C-2066-D75C5F9146FB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________________________________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AD186-71B6-13AF-E3CE-EB976FB9C8D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141592</xdr:colOff>
      <xdr:row>89</xdr:row>
      <xdr:rowOff>51486</xdr:rowOff>
    </xdr:from>
    <xdr:to>
      <xdr:col>10</xdr:col>
      <xdr:colOff>622605</xdr:colOff>
      <xdr:row>91</xdr:row>
      <xdr:rowOff>0</xdr:rowOff>
    </xdr:to>
    <xdr:grpSp>
      <xdr:nvGrpSpPr>
        <xdr:cNvPr id="14" name="Group 46">
          <a:extLst>
            <a:ext uri="{FF2B5EF4-FFF2-40B4-BE49-F238E27FC236}">
              <a16:creationId xmlns:a16="http://schemas.microsoft.com/office/drawing/2014/main" id="{95D7FB88-D53D-4615-9E08-7A59169E826A}"/>
            </a:ext>
          </a:extLst>
        </xdr:cNvPr>
        <xdr:cNvGrpSpPr>
          <a:grpSpLocks/>
        </xdr:cNvGrpSpPr>
      </xdr:nvGrpSpPr>
      <xdr:grpSpPr bwMode="auto">
        <a:xfrm>
          <a:off x="296051" y="24108547"/>
          <a:ext cx="6852466" cy="489122"/>
          <a:chOff x="542925" y="40328850"/>
          <a:chExt cx="6210439" cy="1009650"/>
        </a:xfrm>
      </xdr:grpSpPr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DB9ED3FC-1C9B-144F-20AE-58A7CBB987A1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4FC7C95B-3177-F6C1-8EA6-B11F4EF66EA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9</xdr:col>
      <xdr:colOff>738124</xdr:colOff>
      <xdr:row>44</xdr:row>
      <xdr:rowOff>153814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BB27225-F4C6-4176-8A6D-F232D834635B}"/>
            </a:ext>
          </a:extLst>
        </xdr:cNvPr>
        <xdr:cNvGrpSpPr>
          <a:grpSpLocks/>
        </xdr:cNvGrpSpPr>
      </xdr:nvGrpSpPr>
      <xdr:grpSpPr bwMode="auto">
        <a:xfrm>
          <a:off x="0" y="9501188"/>
          <a:ext cx="6607905" cy="606251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A30DC68-1989-2DC2-6A6B-0C4AF60F9105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6E8F0DD-4D73-05C1-43A7-8D3D8DA81772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74</xdr:row>
      <xdr:rowOff>0</xdr:rowOff>
    </xdr:from>
    <xdr:to>
      <xdr:col>9</xdr:col>
      <xdr:colOff>738124</xdr:colOff>
      <xdr:row>76</xdr:row>
      <xdr:rowOff>153815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C8D4C289-E18E-4D48-81B6-59AC4FB18D8E}"/>
            </a:ext>
          </a:extLst>
        </xdr:cNvPr>
        <xdr:cNvGrpSpPr>
          <a:grpSpLocks/>
        </xdr:cNvGrpSpPr>
      </xdr:nvGrpSpPr>
      <xdr:grpSpPr bwMode="auto">
        <a:xfrm>
          <a:off x="0" y="16740188"/>
          <a:ext cx="6607905" cy="606252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A298CCD-04F3-A4C2-5E6A-00CC2AA62FB3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5DB7DD20-967D-26A2-B7E5-1BDD88AF4648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121</xdr:row>
      <xdr:rowOff>0</xdr:rowOff>
    </xdr:from>
    <xdr:to>
      <xdr:col>9</xdr:col>
      <xdr:colOff>738124</xdr:colOff>
      <xdr:row>123</xdr:row>
      <xdr:rowOff>153815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FF816AF8-14B5-40CB-82C1-7B99A420E835}"/>
            </a:ext>
          </a:extLst>
        </xdr:cNvPr>
        <xdr:cNvGrpSpPr>
          <a:grpSpLocks/>
        </xdr:cNvGrpSpPr>
      </xdr:nvGrpSpPr>
      <xdr:grpSpPr bwMode="auto">
        <a:xfrm>
          <a:off x="0" y="27372469"/>
          <a:ext cx="6607905" cy="606252"/>
          <a:chOff x="542925" y="40328850"/>
          <a:chExt cx="6210439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425429C-1F3F-4289-0C75-CFEFE8A6D6E9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DB6AFAF2-C543-5B1F-4B29-2617091229C2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153</xdr:row>
      <xdr:rowOff>0</xdr:rowOff>
    </xdr:from>
    <xdr:to>
      <xdr:col>9</xdr:col>
      <xdr:colOff>738124</xdr:colOff>
      <xdr:row>155</xdr:row>
      <xdr:rowOff>153815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5AC83F7B-5862-4820-9092-BD6D326F2FB2}"/>
            </a:ext>
          </a:extLst>
        </xdr:cNvPr>
        <xdr:cNvGrpSpPr>
          <a:grpSpLocks/>
        </xdr:cNvGrpSpPr>
      </xdr:nvGrpSpPr>
      <xdr:grpSpPr bwMode="auto">
        <a:xfrm>
          <a:off x="0" y="34611469"/>
          <a:ext cx="6607905" cy="606252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3174D95-AD8E-4459-2D21-AE0920028FFB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83A3C993-1BC8-7485-4637-2E9AC0395C2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29</xdr:row>
      <xdr:rowOff>0</xdr:rowOff>
    </xdr:from>
    <xdr:to>
      <xdr:col>14</xdr:col>
      <xdr:colOff>242030</xdr:colOff>
      <xdr:row>31</xdr:row>
      <xdr:rowOff>161752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6D8D68C8-7594-42A4-B4C5-51FFDBA7E178}"/>
            </a:ext>
          </a:extLst>
        </xdr:cNvPr>
        <xdr:cNvGrpSpPr>
          <a:grpSpLocks/>
        </xdr:cNvGrpSpPr>
      </xdr:nvGrpSpPr>
      <xdr:grpSpPr bwMode="auto">
        <a:xfrm>
          <a:off x="1246654" y="6241676"/>
          <a:ext cx="6637788" cy="609988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DB83249-A04E-D838-5E00-EF5654CC5762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2F06F5C-0133-72FE-4809-27715207C8C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608976</xdr:colOff>
      <xdr:row>25</xdr:row>
      <xdr:rowOff>93689</xdr:rowOff>
    </xdr:from>
    <xdr:to>
      <xdr:col>12</xdr:col>
      <xdr:colOff>315159</xdr:colOff>
      <xdr:row>28</xdr:row>
      <xdr:rowOff>90966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0AA15782-D72F-447F-BC97-5512B1AB5352}"/>
            </a:ext>
          </a:extLst>
        </xdr:cNvPr>
        <xdr:cNvGrpSpPr>
          <a:grpSpLocks/>
        </xdr:cNvGrpSpPr>
      </xdr:nvGrpSpPr>
      <xdr:grpSpPr bwMode="auto">
        <a:xfrm>
          <a:off x="1281329" y="5382865"/>
          <a:ext cx="6631418" cy="636013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6B10EA1-73E6-B90A-7BE3-5BD6E9F7B58E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F50135F-CDC4-96CB-A17A-FBEAA80EF29C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136070</xdr:colOff>
      <xdr:row>90</xdr:row>
      <xdr:rowOff>0</xdr:rowOff>
    </xdr:from>
    <xdr:to>
      <xdr:col>8</xdr:col>
      <xdr:colOff>552725</xdr:colOff>
      <xdr:row>92</xdr:row>
      <xdr:rowOff>143609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EE3EDFC8-1463-4089-A76D-DF3B4BFB3412}"/>
            </a:ext>
          </a:extLst>
        </xdr:cNvPr>
        <xdr:cNvGrpSpPr>
          <a:grpSpLocks/>
        </xdr:cNvGrpSpPr>
      </xdr:nvGrpSpPr>
      <xdr:grpSpPr bwMode="auto">
        <a:xfrm>
          <a:off x="353784" y="23268214"/>
          <a:ext cx="7138584" cy="660681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88AD4CBC-DB0E-D5A4-8EA1-469D24216E5D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FF58538-6A53-4361-1366-DF5E7BC5F026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149677</xdr:colOff>
      <xdr:row>46</xdr:row>
      <xdr:rowOff>40821</xdr:rowOff>
    </xdr:from>
    <xdr:to>
      <xdr:col>8</xdr:col>
      <xdr:colOff>566332</xdr:colOff>
      <xdr:row>48</xdr:row>
      <xdr:rowOff>184430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24B23C62-C455-4900-9E14-427985B27568}"/>
            </a:ext>
          </a:extLst>
        </xdr:cNvPr>
        <xdr:cNvGrpSpPr>
          <a:grpSpLocks/>
        </xdr:cNvGrpSpPr>
      </xdr:nvGrpSpPr>
      <xdr:grpSpPr bwMode="auto">
        <a:xfrm>
          <a:off x="367391" y="11933464"/>
          <a:ext cx="7138584" cy="660680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140251B-B600-A800-8760-15F3E708D575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954DA77-354F-FBA0-2AF9-D3D0299EC27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/>
      <sheetData sheetId="453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>
        <row r="769">
          <cell r="D769">
            <v>0</v>
          </cell>
        </row>
      </sheetData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/>
      <sheetData sheetId="474"/>
      <sheetData sheetId="475">
        <row r="769">
          <cell r="D769">
            <v>0</v>
          </cell>
        </row>
      </sheetData>
      <sheetData sheetId="476"/>
      <sheetData sheetId="477"/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/>
      <sheetData sheetId="510"/>
      <sheetData sheetId="511">
        <row r="769">
          <cell r="D769">
            <v>0</v>
          </cell>
        </row>
      </sheetData>
      <sheetData sheetId="512"/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>
        <row r="769">
          <cell r="D769">
            <v>0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769">
          <cell r="D769">
            <v>0</v>
          </cell>
        </row>
      </sheetData>
      <sheetData sheetId="537"/>
      <sheetData sheetId="538"/>
      <sheetData sheetId="539"/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/>
      <sheetData sheetId="579"/>
      <sheetData sheetId="580"/>
      <sheetData sheetId="581"/>
      <sheetData sheetId="582"/>
      <sheetData sheetId="583">
        <row r="1">
          <cell r="L1" t="str">
            <v>December</v>
          </cell>
        </row>
      </sheetData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L92"/>
  <sheetViews>
    <sheetView showGridLines="0" view="pageBreakPreview" topLeftCell="A49" zoomScale="74" zoomScaleNormal="100" zoomScaleSheetLayoutView="71" workbookViewId="0">
      <selection activeCell="A65" sqref="A65"/>
    </sheetView>
  </sheetViews>
  <sheetFormatPr defaultColWidth="8.7109375" defaultRowHeight="21" customHeight="1" x14ac:dyDescent="0.25"/>
  <cols>
    <col min="1" max="1" width="2.28515625" style="139" customWidth="1"/>
    <col min="2" max="2" width="38" style="139" customWidth="1"/>
    <col min="3" max="3" width="5.7109375" style="138" customWidth="1"/>
    <col min="4" max="4" width="1" style="139" customWidth="1"/>
    <col min="5" max="5" width="15.85546875" style="139" customWidth="1"/>
    <col min="6" max="6" width="1" style="139" customWidth="1"/>
    <col min="7" max="7" width="15.85546875" style="139" customWidth="1"/>
    <col min="8" max="8" width="1" style="139" customWidth="1"/>
    <col min="9" max="9" width="15.85546875" style="139" customWidth="1"/>
    <col min="10" max="10" width="1.42578125" style="139" customWidth="1"/>
    <col min="11" max="11" width="15.85546875" style="139" customWidth="1"/>
    <col min="12" max="12" width="13.7109375" style="139" customWidth="1"/>
    <col min="13" max="16384" width="8.7109375" style="139"/>
  </cols>
  <sheetData>
    <row r="1" spans="1:11" ht="21" customHeight="1" x14ac:dyDescent="0.25">
      <c r="A1" s="137" t="s">
        <v>40</v>
      </c>
      <c r="B1" s="137"/>
    </row>
    <row r="2" spans="1:11" ht="21" customHeight="1" x14ac:dyDescent="0.25">
      <c r="A2" s="137" t="s">
        <v>55</v>
      </c>
      <c r="B2" s="137"/>
    </row>
    <row r="3" spans="1:11" ht="21" customHeight="1" x14ac:dyDescent="0.25">
      <c r="A3" s="137" t="s">
        <v>179</v>
      </c>
      <c r="B3" s="137"/>
    </row>
    <row r="4" spans="1:11" ht="21" customHeight="1" x14ac:dyDescent="0.25">
      <c r="K4" s="140" t="s">
        <v>111</v>
      </c>
    </row>
    <row r="5" spans="1:11" ht="21" customHeight="1" x14ac:dyDescent="0.25">
      <c r="E5" s="192" t="s">
        <v>41</v>
      </c>
      <c r="F5" s="192"/>
      <c r="G5" s="192"/>
      <c r="H5" s="193"/>
      <c r="I5" s="192" t="s">
        <v>52</v>
      </c>
      <c r="J5" s="192"/>
      <c r="K5" s="192"/>
    </row>
    <row r="6" spans="1:11" s="137" customFormat="1" ht="21" customHeight="1" x14ac:dyDescent="0.25">
      <c r="C6" s="141" t="s">
        <v>56</v>
      </c>
      <c r="D6" s="139"/>
      <c r="E6" s="142" t="s">
        <v>180</v>
      </c>
      <c r="F6" s="143"/>
      <c r="G6" s="142" t="s">
        <v>129</v>
      </c>
      <c r="H6" s="144"/>
      <c r="I6" s="142" t="s">
        <v>180</v>
      </c>
      <c r="J6" s="144"/>
      <c r="K6" s="145" t="s">
        <v>129</v>
      </c>
    </row>
    <row r="7" spans="1:11" ht="21" customHeight="1" x14ac:dyDescent="0.25">
      <c r="B7" s="137"/>
      <c r="E7" s="146" t="s">
        <v>108</v>
      </c>
      <c r="G7" s="146" t="s">
        <v>110</v>
      </c>
      <c r="I7" s="146" t="s">
        <v>108</v>
      </c>
      <c r="K7" s="146" t="s">
        <v>110</v>
      </c>
    </row>
    <row r="8" spans="1:11" ht="21" customHeight="1" x14ac:dyDescent="0.25">
      <c r="B8" s="137"/>
      <c r="E8" s="146" t="s">
        <v>109</v>
      </c>
      <c r="G8" s="143"/>
      <c r="I8" s="146" t="s">
        <v>109</v>
      </c>
      <c r="K8" s="143"/>
    </row>
    <row r="9" spans="1:11" ht="21" customHeight="1" x14ac:dyDescent="0.25">
      <c r="A9" s="137" t="s">
        <v>42</v>
      </c>
      <c r="B9" s="137"/>
    </row>
    <row r="10" spans="1:11" ht="21" customHeight="1" x14ac:dyDescent="0.25">
      <c r="A10" s="137" t="s">
        <v>43</v>
      </c>
      <c r="B10" s="137"/>
      <c r="E10" s="147"/>
    </row>
    <row r="11" spans="1:11" ht="21" customHeight="1" x14ac:dyDescent="0.25">
      <c r="A11" s="139" t="s">
        <v>6</v>
      </c>
      <c r="C11" s="148">
        <v>5</v>
      </c>
      <c r="D11" s="149"/>
      <c r="E11" s="150">
        <v>442393</v>
      </c>
      <c r="F11" s="151"/>
      <c r="G11" s="150">
        <v>362347</v>
      </c>
      <c r="H11" s="151"/>
      <c r="I11" s="150">
        <v>247336</v>
      </c>
      <c r="J11" s="150"/>
      <c r="K11" s="150">
        <v>317644</v>
      </c>
    </row>
    <row r="12" spans="1:11" ht="21" customHeight="1" x14ac:dyDescent="0.25">
      <c r="A12" s="139" t="s">
        <v>174</v>
      </c>
      <c r="C12" s="148"/>
      <c r="D12" s="149"/>
      <c r="E12" s="150"/>
      <c r="F12" s="151"/>
      <c r="G12" s="150"/>
      <c r="H12" s="151"/>
      <c r="I12" s="150"/>
      <c r="J12" s="150"/>
      <c r="K12" s="150"/>
    </row>
    <row r="13" spans="1:11" ht="21" customHeight="1" x14ac:dyDescent="0.25">
      <c r="A13" s="139" t="s">
        <v>175</v>
      </c>
      <c r="C13" s="148" t="s">
        <v>121</v>
      </c>
      <c r="D13" s="149"/>
      <c r="E13" s="150">
        <v>311310</v>
      </c>
      <c r="F13" s="151"/>
      <c r="G13" s="152">
        <v>258408</v>
      </c>
      <c r="H13" s="151"/>
      <c r="I13" s="150">
        <v>249779</v>
      </c>
      <c r="J13" s="150"/>
      <c r="K13" s="152">
        <v>252665</v>
      </c>
    </row>
    <row r="14" spans="1:11" ht="21" customHeight="1" x14ac:dyDescent="0.25">
      <c r="A14" s="139" t="s">
        <v>57</v>
      </c>
      <c r="C14" s="148">
        <v>7</v>
      </c>
      <c r="D14" s="149"/>
      <c r="E14" s="150">
        <v>930</v>
      </c>
      <c r="F14" s="151"/>
      <c r="G14" s="150">
        <v>627</v>
      </c>
      <c r="H14" s="151"/>
      <c r="I14" s="150">
        <v>458</v>
      </c>
      <c r="J14" s="150"/>
      <c r="K14" s="150">
        <v>9</v>
      </c>
    </row>
    <row r="15" spans="1:11" ht="21" customHeight="1" x14ac:dyDescent="0.25">
      <c r="A15" s="153" t="s">
        <v>135</v>
      </c>
      <c r="C15" s="148">
        <v>7</v>
      </c>
      <c r="D15" s="154"/>
      <c r="E15" s="150">
        <v>1500</v>
      </c>
      <c r="F15" s="155"/>
      <c r="G15" s="152">
        <v>0</v>
      </c>
      <c r="H15" s="155"/>
      <c r="I15" s="150">
        <v>46500</v>
      </c>
      <c r="J15" s="155"/>
      <c r="K15" s="152">
        <v>0</v>
      </c>
    </row>
    <row r="16" spans="1:11" ht="21" customHeight="1" x14ac:dyDescent="0.25">
      <c r="A16" s="139" t="s">
        <v>58</v>
      </c>
      <c r="C16" s="148">
        <v>8</v>
      </c>
      <c r="D16" s="149"/>
      <c r="E16" s="150">
        <v>457493</v>
      </c>
      <c r="F16" s="151"/>
      <c r="G16" s="150">
        <v>285188</v>
      </c>
      <c r="H16" s="151"/>
      <c r="I16" s="150">
        <v>412399</v>
      </c>
      <c r="J16" s="150"/>
      <c r="K16" s="150">
        <v>285188</v>
      </c>
    </row>
    <row r="17" spans="1:11" ht="21" customHeight="1" x14ac:dyDescent="0.25">
      <c r="A17" s="139" t="s">
        <v>8</v>
      </c>
      <c r="C17" s="148"/>
      <c r="D17" s="149"/>
      <c r="E17" s="150">
        <v>40107</v>
      </c>
      <c r="F17" s="151"/>
      <c r="G17" s="150">
        <v>32937</v>
      </c>
      <c r="H17" s="151"/>
      <c r="I17" s="150">
        <v>35815</v>
      </c>
      <c r="J17" s="150"/>
      <c r="K17" s="150">
        <v>29879</v>
      </c>
    </row>
    <row r="18" spans="1:11" ht="21" customHeight="1" x14ac:dyDescent="0.25">
      <c r="A18" s="139" t="s">
        <v>9</v>
      </c>
      <c r="C18" s="148"/>
      <c r="D18" s="149"/>
      <c r="E18" s="150">
        <v>4541</v>
      </c>
      <c r="F18" s="151"/>
      <c r="G18" s="150">
        <v>4642</v>
      </c>
      <c r="H18" s="151"/>
      <c r="I18" s="150">
        <v>3389</v>
      </c>
      <c r="J18" s="150"/>
      <c r="K18" s="150">
        <v>4216</v>
      </c>
    </row>
    <row r="19" spans="1:11" ht="21" customHeight="1" x14ac:dyDescent="0.25">
      <c r="A19" s="139" t="s">
        <v>59</v>
      </c>
      <c r="C19" s="148">
        <v>9</v>
      </c>
      <c r="D19" s="149"/>
      <c r="E19" s="150">
        <v>67505</v>
      </c>
      <c r="F19" s="151"/>
      <c r="G19" s="150">
        <v>270179</v>
      </c>
      <c r="H19" s="151"/>
      <c r="I19" s="150">
        <v>5787</v>
      </c>
      <c r="J19" s="150"/>
      <c r="K19" s="150">
        <v>100043</v>
      </c>
    </row>
    <row r="20" spans="1:11" ht="21" customHeight="1" x14ac:dyDescent="0.25">
      <c r="A20" s="139" t="s">
        <v>10</v>
      </c>
      <c r="C20" s="148"/>
      <c r="D20" s="149"/>
      <c r="E20" s="156">
        <v>13232</v>
      </c>
      <c r="F20" s="151"/>
      <c r="G20" s="150">
        <v>9000</v>
      </c>
      <c r="H20" s="151"/>
      <c r="I20" s="156">
        <v>4699</v>
      </c>
      <c r="J20" s="150"/>
      <c r="K20" s="150">
        <v>7908</v>
      </c>
    </row>
    <row r="21" spans="1:11" ht="21" customHeight="1" x14ac:dyDescent="0.25">
      <c r="A21" s="137" t="s">
        <v>11</v>
      </c>
      <c r="B21" s="137"/>
      <c r="E21" s="157">
        <f>SUM(E11:E20)</f>
        <v>1339011</v>
      </c>
      <c r="F21" s="158"/>
      <c r="G21" s="159">
        <f>SUM(G11:G20)</f>
        <v>1223328</v>
      </c>
      <c r="H21" s="160"/>
      <c r="I21" s="157">
        <f>SUM(I11:I20)</f>
        <v>1006162</v>
      </c>
      <c r="J21" s="161"/>
      <c r="K21" s="157">
        <f>SUM(K11:K20)</f>
        <v>997552</v>
      </c>
    </row>
    <row r="22" spans="1:11" ht="21" customHeight="1" x14ac:dyDescent="0.25">
      <c r="A22" s="137" t="s">
        <v>49</v>
      </c>
      <c r="B22" s="137"/>
      <c r="E22" s="162"/>
      <c r="F22" s="158"/>
      <c r="G22" s="162"/>
      <c r="H22" s="162"/>
      <c r="I22" s="162"/>
      <c r="J22" s="162"/>
      <c r="K22" s="162"/>
    </row>
    <row r="23" spans="1:11" ht="21" customHeight="1" x14ac:dyDescent="0.25">
      <c r="A23" s="139" t="s">
        <v>106</v>
      </c>
      <c r="D23" s="149"/>
      <c r="E23" s="150">
        <v>3407</v>
      </c>
      <c r="F23" s="151"/>
      <c r="G23" s="163">
        <v>3107</v>
      </c>
      <c r="H23" s="151"/>
      <c r="I23" s="152">
        <v>0</v>
      </c>
      <c r="J23" s="150"/>
      <c r="K23" s="152">
        <v>0</v>
      </c>
    </row>
    <row r="24" spans="1:11" ht="21" customHeight="1" x14ac:dyDescent="0.25">
      <c r="A24" s="139" t="s">
        <v>60</v>
      </c>
      <c r="C24" s="148">
        <v>10</v>
      </c>
      <c r="D24" s="149"/>
      <c r="E24" s="152">
        <v>0</v>
      </c>
      <c r="F24" s="151"/>
      <c r="G24" s="152">
        <v>0</v>
      </c>
      <c r="H24" s="151"/>
      <c r="I24" s="150">
        <v>570755</v>
      </c>
      <c r="J24" s="150"/>
      <c r="K24" s="163">
        <v>567755</v>
      </c>
    </row>
    <row r="25" spans="1:11" ht="21" customHeight="1" x14ac:dyDescent="0.25">
      <c r="A25" s="153" t="s">
        <v>61</v>
      </c>
      <c r="C25" s="148"/>
      <c r="D25" s="154"/>
      <c r="E25" s="150">
        <v>5025</v>
      </c>
      <c r="F25" s="155"/>
      <c r="G25" s="163">
        <v>5943</v>
      </c>
      <c r="H25" s="155"/>
      <c r="I25" s="150">
        <v>7359</v>
      </c>
      <c r="J25" s="155"/>
      <c r="K25" s="163">
        <v>7359</v>
      </c>
    </row>
    <row r="26" spans="1:11" ht="21" customHeight="1" x14ac:dyDescent="0.25">
      <c r="A26" s="139" t="s">
        <v>62</v>
      </c>
      <c r="C26" s="148">
        <v>11</v>
      </c>
      <c r="D26" s="149"/>
      <c r="E26" s="152">
        <v>560620</v>
      </c>
      <c r="F26" s="151"/>
      <c r="G26" s="163">
        <v>542505</v>
      </c>
      <c r="H26" s="151"/>
      <c r="I26" s="150">
        <v>316188</v>
      </c>
      <c r="J26" s="150"/>
      <c r="K26" s="163">
        <v>295561</v>
      </c>
    </row>
    <row r="27" spans="1:11" ht="21" customHeight="1" x14ac:dyDescent="0.25">
      <c r="A27" s="154" t="s">
        <v>63</v>
      </c>
      <c r="C27" s="148">
        <v>12</v>
      </c>
      <c r="D27" s="149"/>
      <c r="E27" s="150">
        <v>22227</v>
      </c>
      <c r="F27" s="151"/>
      <c r="G27" s="163">
        <v>11848</v>
      </c>
      <c r="H27" s="151"/>
      <c r="I27" s="150">
        <v>17472</v>
      </c>
      <c r="J27" s="150"/>
      <c r="K27" s="163">
        <v>11428</v>
      </c>
    </row>
    <row r="28" spans="1:11" ht="21" customHeight="1" x14ac:dyDescent="0.25">
      <c r="A28" s="139" t="s">
        <v>64</v>
      </c>
      <c r="C28" s="148"/>
      <c r="D28" s="149"/>
      <c r="E28" s="150">
        <v>4364</v>
      </c>
      <c r="F28" s="151"/>
      <c r="G28" s="150">
        <v>4234</v>
      </c>
      <c r="H28" s="151"/>
      <c r="I28" s="150">
        <v>3731</v>
      </c>
      <c r="J28" s="150"/>
      <c r="K28" s="150">
        <v>4233</v>
      </c>
    </row>
    <row r="29" spans="1:11" ht="21" customHeight="1" x14ac:dyDescent="0.25">
      <c r="A29" s="139" t="s">
        <v>65</v>
      </c>
      <c r="C29" s="148"/>
      <c r="D29" s="149"/>
      <c r="E29" s="150">
        <v>1708</v>
      </c>
      <c r="F29" s="151"/>
      <c r="G29" s="150">
        <v>1925</v>
      </c>
      <c r="H29" s="151"/>
      <c r="I29" s="152">
        <v>0</v>
      </c>
      <c r="J29" s="150"/>
      <c r="K29" s="152">
        <v>0</v>
      </c>
    </row>
    <row r="30" spans="1:11" ht="21" customHeight="1" x14ac:dyDescent="0.25">
      <c r="A30" s="139" t="s">
        <v>107</v>
      </c>
      <c r="C30" s="148"/>
      <c r="D30" s="149"/>
      <c r="E30" s="150">
        <v>42395</v>
      </c>
      <c r="F30" s="151"/>
      <c r="G30" s="150">
        <v>48036</v>
      </c>
      <c r="H30" s="151"/>
      <c r="I30" s="152">
        <v>0</v>
      </c>
      <c r="J30" s="150"/>
      <c r="K30" s="152">
        <v>0</v>
      </c>
    </row>
    <row r="31" spans="1:11" ht="21" customHeight="1" x14ac:dyDescent="0.25">
      <c r="A31" s="139" t="s">
        <v>66</v>
      </c>
      <c r="C31" s="148"/>
      <c r="D31" s="149"/>
      <c r="E31" s="150">
        <v>6055</v>
      </c>
      <c r="F31" s="151"/>
      <c r="G31" s="150">
        <v>6189</v>
      </c>
      <c r="H31" s="151"/>
      <c r="I31" s="150">
        <v>13697</v>
      </c>
      <c r="J31" s="150"/>
      <c r="K31" s="150">
        <v>12758</v>
      </c>
    </row>
    <row r="32" spans="1:11" ht="21" customHeight="1" x14ac:dyDescent="0.25">
      <c r="A32" s="139" t="s">
        <v>12</v>
      </c>
      <c r="C32" s="148"/>
      <c r="D32" s="149"/>
      <c r="E32" s="156">
        <v>13542</v>
      </c>
      <c r="F32" s="151"/>
      <c r="G32" s="150">
        <v>15083</v>
      </c>
      <c r="H32" s="151"/>
      <c r="I32" s="156">
        <v>13342</v>
      </c>
      <c r="J32" s="150"/>
      <c r="K32" s="150">
        <v>13036</v>
      </c>
    </row>
    <row r="33" spans="1:11" ht="21" customHeight="1" x14ac:dyDescent="0.25">
      <c r="A33" s="137" t="s">
        <v>13</v>
      </c>
      <c r="B33" s="137"/>
      <c r="E33" s="157">
        <f>SUM(E23:E32)</f>
        <v>659343</v>
      </c>
      <c r="F33" s="158"/>
      <c r="G33" s="159">
        <f>SUM(G23:G32)</f>
        <v>638870</v>
      </c>
      <c r="H33" s="160"/>
      <c r="I33" s="157">
        <f>SUM(I23:I32)</f>
        <v>942544</v>
      </c>
      <c r="J33" s="161"/>
      <c r="K33" s="157">
        <f>SUM(K23:K32)</f>
        <v>912130</v>
      </c>
    </row>
    <row r="34" spans="1:11" ht="21" customHeight="1" thickBot="1" x14ac:dyDescent="0.3">
      <c r="A34" s="137" t="s">
        <v>50</v>
      </c>
      <c r="B34" s="137"/>
      <c r="E34" s="164">
        <f>SUM(E21,E33)</f>
        <v>1998354</v>
      </c>
      <c r="F34" s="158"/>
      <c r="G34" s="165">
        <f>SUM(G21,G33)</f>
        <v>1862198</v>
      </c>
      <c r="H34" s="160"/>
      <c r="I34" s="164">
        <f>SUM(I21,I33)</f>
        <v>1948706</v>
      </c>
      <c r="J34" s="161"/>
      <c r="K34" s="164">
        <f>SUM(K21,K33)</f>
        <v>1909682</v>
      </c>
    </row>
    <row r="35" spans="1:11" ht="21" customHeight="1" thickTop="1" x14ac:dyDescent="0.25"/>
    <row r="43" spans="1:11" ht="21.75" customHeight="1" x14ac:dyDescent="0.25">
      <c r="A43" s="166"/>
    </row>
    <row r="44" spans="1:11" ht="21" customHeight="1" x14ac:dyDescent="0.25">
      <c r="A44" s="139" t="s">
        <v>178</v>
      </c>
    </row>
    <row r="45" spans="1:11" ht="21" customHeight="1" x14ac:dyDescent="0.25">
      <c r="A45" s="166"/>
    </row>
    <row r="46" spans="1:11" ht="21" customHeight="1" x14ac:dyDescent="0.25">
      <c r="A46" s="137" t="s">
        <v>40</v>
      </c>
      <c r="B46" s="137"/>
    </row>
    <row r="47" spans="1:11" ht="21" customHeight="1" x14ac:dyDescent="0.25">
      <c r="A47" s="137" t="s">
        <v>54</v>
      </c>
      <c r="B47" s="137"/>
    </row>
    <row r="48" spans="1:11" ht="21" customHeight="1" x14ac:dyDescent="0.25">
      <c r="A48" s="137" t="s">
        <v>179</v>
      </c>
      <c r="B48" s="137"/>
    </row>
    <row r="49" spans="1:11" ht="21" customHeight="1" x14ac:dyDescent="0.25">
      <c r="K49" s="140" t="s">
        <v>111</v>
      </c>
    </row>
    <row r="50" spans="1:11" ht="21" customHeight="1" x14ac:dyDescent="0.25">
      <c r="E50" s="192" t="s">
        <v>41</v>
      </c>
      <c r="F50" s="192"/>
      <c r="G50" s="192"/>
      <c r="H50" s="193"/>
      <c r="I50" s="192" t="s">
        <v>52</v>
      </c>
      <c r="J50" s="192"/>
      <c r="K50" s="192"/>
    </row>
    <row r="51" spans="1:11" s="137" customFormat="1" ht="21" customHeight="1" x14ac:dyDescent="0.25">
      <c r="C51" s="141" t="s">
        <v>56</v>
      </c>
      <c r="D51" s="139"/>
      <c r="E51" s="142" t="s">
        <v>180</v>
      </c>
      <c r="F51" s="143"/>
      <c r="G51" s="142" t="s">
        <v>129</v>
      </c>
      <c r="H51" s="144"/>
      <c r="I51" s="145" t="s">
        <v>180</v>
      </c>
      <c r="J51" s="144"/>
      <c r="K51" s="145" t="s">
        <v>129</v>
      </c>
    </row>
    <row r="52" spans="1:11" ht="21" customHeight="1" x14ac:dyDescent="0.25">
      <c r="B52" s="137"/>
      <c r="E52" s="146" t="s">
        <v>108</v>
      </c>
      <c r="G52" s="146" t="s">
        <v>110</v>
      </c>
      <c r="I52" s="146" t="s">
        <v>108</v>
      </c>
      <c r="K52" s="146" t="s">
        <v>110</v>
      </c>
    </row>
    <row r="53" spans="1:11" ht="21" customHeight="1" x14ac:dyDescent="0.25">
      <c r="B53" s="137"/>
      <c r="E53" s="146" t="s">
        <v>109</v>
      </c>
      <c r="G53" s="143"/>
      <c r="I53" s="146" t="s">
        <v>109</v>
      </c>
      <c r="K53" s="143"/>
    </row>
    <row r="54" spans="1:11" ht="21" customHeight="1" x14ac:dyDescent="0.25">
      <c r="A54" s="137" t="s">
        <v>44</v>
      </c>
      <c r="B54" s="167"/>
    </row>
    <row r="55" spans="1:11" ht="21" customHeight="1" x14ac:dyDescent="0.25">
      <c r="A55" s="137" t="s">
        <v>45</v>
      </c>
      <c r="B55" s="137"/>
    </row>
    <row r="56" spans="1:11" ht="21" customHeight="1" x14ac:dyDescent="0.25">
      <c r="A56" s="139" t="s">
        <v>157</v>
      </c>
      <c r="B56" s="137"/>
      <c r="C56" s="138">
        <v>13</v>
      </c>
      <c r="E56" s="168">
        <v>96800</v>
      </c>
      <c r="G56" s="152">
        <v>0</v>
      </c>
      <c r="H56" s="150">
        <v>172966</v>
      </c>
      <c r="I56" s="150">
        <v>76800</v>
      </c>
      <c r="J56" s="150">
        <v>172966</v>
      </c>
      <c r="K56" s="152">
        <v>0</v>
      </c>
    </row>
    <row r="57" spans="1:11" ht="21" customHeight="1" x14ac:dyDescent="0.25">
      <c r="A57" s="139" t="s">
        <v>0</v>
      </c>
      <c r="C57" s="149"/>
      <c r="D57" s="149"/>
      <c r="E57" s="150">
        <v>231306</v>
      </c>
      <c r="F57" s="155"/>
      <c r="G57" s="150">
        <v>155704</v>
      </c>
      <c r="H57" s="155"/>
      <c r="I57" s="150">
        <v>172966</v>
      </c>
      <c r="J57" s="155"/>
      <c r="K57" s="150">
        <v>155704</v>
      </c>
    </row>
    <row r="58" spans="1:11" ht="21" customHeight="1" x14ac:dyDescent="0.25">
      <c r="A58" s="139" t="s">
        <v>67</v>
      </c>
      <c r="C58" s="148">
        <v>7</v>
      </c>
      <c r="D58" s="169"/>
      <c r="E58" s="150">
        <v>12849</v>
      </c>
      <c r="F58" s="170"/>
      <c r="G58" s="150">
        <v>6488</v>
      </c>
      <c r="H58" s="170"/>
      <c r="I58" s="150">
        <v>12334</v>
      </c>
      <c r="J58" s="155"/>
      <c r="K58" s="150">
        <v>5924</v>
      </c>
    </row>
    <row r="59" spans="1:11" ht="21" customHeight="1" x14ac:dyDescent="0.25">
      <c r="A59" s="139" t="s">
        <v>1</v>
      </c>
      <c r="C59" s="148"/>
      <c r="D59" s="149"/>
      <c r="E59" s="150"/>
      <c r="F59" s="155"/>
      <c r="G59" s="150"/>
      <c r="H59" s="155"/>
      <c r="I59" s="150"/>
      <c r="J59" s="155"/>
      <c r="K59" s="150"/>
    </row>
    <row r="60" spans="1:11" ht="21" customHeight="1" x14ac:dyDescent="0.25">
      <c r="A60" s="153" t="s">
        <v>68</v>
      </c>
      <c r="C60" s="148"/>
      <c r="D60" s="149"/>
      <c r="E60" s="150">
        <v>6381</v>
      </c>
      <c r="F60" s="155"/>
      <c r="G60" s="150">
        <v>4058</v>
      </c>
      <c r="H60" s="155"/>
      <c r="I60" s="150">
        <v>4807</v>
      </c>
      <c r="J60" s="155"/>
      <c r="K60" s="150">
        <v>3857</v>
      </c>
    </row>
    <row r="61" spans="1:11" ht="21" customHeight="1" x14ac:dyDescent="0.25">
      <c r="A61" s="139" t="s">
        <v>69</v>
      </c>
      <c r="C61" s="148">
        <v>7</v>
      </c>
      <c r="D61" s="149"/>
      <c r="E61" s="150">
        <v>754</v>
      </c>
      <c r="F61" s="155"/>
      <c r="G61" s="150">
        <v>757</v>
      </c>
      <c r="H61" s="155"/>
      <c r="I61" s="150">
        <v>628</v>
      </c>
      <c r="J61" s="155"/>
      <c r="K61" s="150">
        <v>642</v>
      </c>
    </row>
    <row r="62" spans="1:11" ht="21" customHeight="1" x14ac:dyDescent="0.25">
      <c r="A62" s="139" t="s">
        <v>2</v>
      </c>
      <c r="C62" s="148"/>
      <c r="D62" s="149"/>
      <c r="E62" s="150">
        <v>16733</v>
      </c>
      <c r="F62" s="155"/>
      <c r="G62" s="150">
        <v>25301</v>
      </c>
      <c r="H62" s="155"/>
      <c r="I62" s="150">
        <v>14990</v>
      </c>
      <c r="J62" s="155"/>
      <c r="K62" s="150">
        <v>24562</v>
      </c>
    </row>
    <row r="63" spans="1:11" ht="21" customHeight="1" x14ac:dyDescent="0.25">
      <c r="A63" s="139" t="s">
        <v>123</v>
      </c>
      <c r="C63" s="148"/>
      <c r="D63" s="149"/>
      <c r="E63" s="150">
        <v>3362</v>
      </c>
      <c r="F63" s="155"/>
      <c r="G63" s="171">
        <v>15442</v>
      </c>
      <c r="H63" s="172"/>
      <c r="I63" s="171">
        <v>2960</v>
      </c>
      <c r="J63" s="172"/>
      <c r="K63" s="171">
        <v>15657</v>
      </c>
    </row>
    <row r="64" spans="1:11" ht="21" customHeight="1" x14ac:dyDescent="0.25">
      <c r="A64" s="139" t="s">
        <v>204</v>
      </c>
      <c r="C64" s="148"/>
      <c r="D64" s="149"/>
      <c r="E64" s="150">
        <v>26149</v>
      </c>
      <c r="F64" s="155"/>
      <c r="G64" s="150">
        <v>23442</v>
      </c>
      <c r="H64" s="155"/>
      <c r="I64" s="150">
        <v>21362</v>
      </c>
      <c r="J64" s="155"/>
      <c r="K64" s="150">
        <v>23441</v>
      </c>
    </row>
    <row r="65" spans="1:11" ht="21" customHeight="1" x14ac:dyDescent="0.25">
      <c r="A65" s="139" t="s">
        <v>3</v>
      </c>
      <c r="C65" s="148"/>
      <c r="D65" s="149"/>
      <c r="E65" s="156">
        <v>9390</v>
      </c>
      <c r="F65" s="155"/>
      <c r="G65" s="150">
        <v>9021</v>
      </c>
      <c r="H65" s="155"/>
      <c r="I65" s="156">
        <v>8580</v>
      </c>
      <c r="J65" s="155"/>
      <c r="K65" s="150">
        <v>8508</v>
      </c>
    </row>
    <row r="66" spans="1:11" ht="21" customHeight="1" x14ac:dyDescent="0.25">
      <c r="A66" s="137" t="s">
        <v>4</v>
      </c>
      <c r="B66" s="137"/>
      <c r="E66" s="157">
        <f>SUM(E56:E65)</f>
        <v>403724</v>
      </c>
      <c r="F66" s="162"/>
      <c r="G66" s="173">
        <f>SUM(G56:G65)</f>
        <v>240213</v>
      </c>
      <c r="H66" s="158"/>
      <c r="I66" s="157">
        <f>SUM(I56:I65)</f>
        <v>315427</v>
      </c>
      <c r="J66" s="161"/>
      <c r="K66" s="157">
        <f>SUM(K56:K65)</f>
        <v>238295</v>
      </c>
    </row>
    <row r="67" spans="1:11" ht="21" customHeight="1" x14ac:dyDescent="0.25">
      <c r="A67" s="137" t="s">
        <v>46</v>
      </c>
      <c r="B67" s="137"/>
      <c r="E67" s="162"/>
      <c r="F67" s="162"/>
      <c r="G67" s="162"/>
      <c r="H67" s="162"/>
      <c r="I67" s="162"/>
      <c r="J67" s="162"/>
      <c r="K67" s="162"/>
    </row>
    <row r="68" spans="1:11" ht="21" customHeight="1" x14ac:dyDescent="0.25">
      <c r="A68" s="139" t="s">
        <v>70</v>
      </c>
      <c r="C68" s="148"/>
      <c r="D68" s="149"/>
      <c r="E68" s="150">
        <v>14575</v>
      </c>
      <c r="F68" s="155"/>
      <c r="G68" s="150">
        <v>6597</v>
      </c>
      <c r="H68" s="155"/>
      <c r="I68" s="174">
        <v>11352</v>
      </c>
      <c r="J68" s="155"/>
      <c r="K68" s="150">
        <v>6366</v>
      </c>
    </row>
    <row r="69" spans="1:11" ht="21" customHeight="1" x14ac:dyDescent="0.25">
      <c r="A69" s="139" t="s">
        <v>71</v>
      </c>
      <c r="C69" s="154"/>
      <c r="D69" s="149"/>
      <c r="E69" s="155"/>
      <c r="F69" s="155"/>
      <c r="G69" s="155"/>
      <c r="H69" s="155"/>
      <c r="I69" s="155"/>
      <c r="J69" s="155"/>
      <c r="K69" s="155"/>
    </row>
    <row r="70" spans="1:11" ht="21" customHeight="1" x14ac:dyDescent="0.25">
      <c r="A70" s="139" t="s">
        <v>72</v>
      </c>
      <c r="C70" s="148">
        <v>7</v>
      </c>
      <c r="D70" s="149"/>
      <c r="E70" s="155">
        <v>24660</v>
      </c>
      <c r="F70" s="155"/>
      <c r="G70" s="150">
        <v>17185</v>
      </c>
      <c r="H70" s="155"/>
      <c r="I70" s="150">
        <v>22935</v>
      </c>
      <c r="J70" s="155"/>
      <c r="K70" s="150">
        <v>16205</v>
      </c>
    </row>
    <row r="71" spans="1:11" ht="21" customHeight="1" x14ac:dyDescent="0.25">
      <c r="A71" s="139" t="s">
        <v>73</v>
      </c>
      <c r="C71" s="148"/>
      <c r="D71" s="149"/>
      <c r="E71" s="156">
        <v>16531</v>
      </c>
      <c r="F71" s="155"/>
      <c r="G71" s="150">
        <v>16182</v>
      </c>
      <c r="H71" s="155"/>
      <c r="I71" s="175">
        <v>0</v>
      </c>
      <c r="J71" s="155"/>
      <c r="K71" s="175">
        <v>0</v>
      </c>
    </row>
    <row r="72" spans="1:11" ht="21" customHeight="1" x14ac:dyDescent="0.25">
      <c r="A72" s="137" t="s">
        <v>5</v>
      </c>
      <c r="B72" s="137"/>
      <c r="E72" s="157">
        <f>SUM(E68:E71)</f>
        <v>55766</v>
      </c>
      <c r="F72" s="162"/>
      <c r="G72" s="159">
        <f>SUM(G68:G71)</f>
        <v>39964</v>
      </c>
      <c r="H72" s="160"/>
      <c r="I72" s="157">
        <f>SUM(I68:I71)</f>
        <v>34287</v>
      </c>
      <c r="J72" s="161"/>
      <c r="K72" s="157">
        <f>SUM(K68:K71)</f>
        <v>22571</v>
      </c>
    </row>
    <row r="73" spans="1:11" ht="21" customHeight="1" x14ac:dyDescent="0.25">
      <c r="A73" s="137" t="s">
        <v>47</v>
      </c>
      <c r="B73" s="137"/>
      <c r="E73" s="157">
        <f>SUM(E66,E72)</f>
        <v>459490</v>
      </c>
      <c r="F73" s="158"/>
      <c r="G73" s="173">
        <f>SUM(G66,G72)</f>
        <v>280177</v>
      </c>
      <c r="H73" s="158"/>
      <c r="I73" s="157">
        <f>SUM(I66,I72)</f>
        <v>349714</v>
      </c>
      <c r="J73" s="161"/>
      <c r="K73" s="157">
        <f>SUM(K66,K72)</f>
        <v>260866</v>
      </c>
    </row>
    <row r="74" spans="1:11" ht="21" customHeight="1" x14ac:dyDescent="0.25">
      <c r="A74" s="137" t="s">
        <v>48</v>
      </c>
      <c r="B74" s="137"/>
    </row>
    <row r="75" spans="1:11" ht="21" customHeight="1" x14ac:dyDescent="0.25">
      <c r="A75" s="139" t="s">
        <v>74</v>
      </c>
    </row>
    <row r="76" spans="1:11" ht="21" customHeight="1" x14ac:dyDescent="0.25">
      <c r="B76" s="139" t="s">
        <v>75</v>
      </c>
    </row>
    <row r="77" spans="1:11" ht="21" customHeight="1" thickBot="1" x14ac:dyDescent="0.3">
      <c r="B77" s="139" t="s">
        <v>76</v>
      </c>
      <c r="C77" s="176"/>
      <c r="D77" s="177"/>
      <c r="E77" s="178">
        <v>341093</v>
      </c>
      <c r="F77" s="155"/>
      <c r="G77" s="178">
        <v>341093</v>
      </c>
      <c r="H77" s="155"/>
      <c r="I77" s="178">
        <v>341093</v>
      </c>
      <c r="J77" s="155"/>
      <c r="K77" s="178">
        <v>341093</v>
      </c>
    </row>
    <row r="78" spans="1:11" ht="21" customHeight="1" thickTop="1" x14ac:dyDescent="0.25">
      <c r="B78" s="139" t="s">
        <v>77</v>
      </c>
      <c r="C78" s="177"/>
      <c r="D78" s="177"/>
      <c r="E78" s="179"/>
      <c r="F78" s="179"/>
      <c r="G78" s="179"/>
      <c r="H78" s="179"/>
      <c r="I78" s="179"/>
      <c r="J78" s="179"/>
      <c r="K78" s="179"/>
    </row>
    <row r="79" spans="1:11" ht="21" customHeight="1" x14ac:dyDescent="0.25">
      <c r="B79" s="139" t="s">
        <v>76</v>
      </c>
      <c r="C79" s="149"/>
      <c r="D79" s="177"/>
      <c r="E79" s="155">
        <v>341093</v>
      </c>
      <c r="F79" s="155"/>
      <c r="G79" s="155">
        <v>341093</v>
      </c>
      <c r="H79" s="155"/>
      <c r="I79" s="155">
        <v>341093</v>
      </c>
      <c r="J79" s="155"/>
      <c r="K79" s="155">
        <v>341093</v>
      </c>
    </row>
    <row r="80" spans="1:11" ht="21" customHeight="1" x14ac:dyDescent="0.25">
      <c r="A80" s="139" t="s">
        <v>14</v>
      </c>
      <c r="C80" s="149"/>
      <c r="D80" s="177"/>
      <c r="E80" s="155">
        <v>1136572</v>
      </c>
      <c r="F80" s="155"/>
      <c r="G80" s="155">
        <v>1136572</v>
      </c>
      <c r="H80" s="155"/>
      <c r="I80" s="155">
        <v>1136572</v>
      </c>
      <c r="J80" s="155"/>
      <c r="K80" s="155">
        <v>1136572</v>
      </c>
    </row>
    <row r="81" spans="1:12" ht="21" customHeight="1" x14ac:dyDescent="0.25">
      <c r="A81" s="139" t="s">
        <v>78</v>
      </c>
      <c r="C81" s="149"/>
      <c r="D81" s="177"/>
      <c r="E81" s="155">
        <v>42295</v>
      </c>
      <c r="F81" s="155"/>
      <c r="G81" s="155">
        <v>42295</v>
      </c>
      <c r="H81" s="155"/>
      <c r="I81" s="171">
        <v>0</v>
      </c>
      <c r="J81" s="172"/>
      <c r="K81" s="171">
        <v>0</v>
      </c>
    </row>
    <row r="82" spans="1:12" ht="21" customHeight="1" x14ac:dyDescent="0.25">
      <c r="A82" s="139" t="s">
        <v>126</v>
      </c>
      <c r="C82" s="177"/>
      <c r="D82" s="177"/>
      <c r="E82" s="155"/>
      <c r="F82" s="155"/>
      <c r="G82" s="155"/>
      <c r="H82" s="155"/>
      <c r="I82" s="155"/>
      <c r="J82" s="155"/>
      <c r="K82" s="155"/>
    </row>
    <row r="83" spans="1:12" ht="21" customHeight="1" x14ac:dyDescent="0.25">
      <c r="A83" s="139" t="s">
        <v>79</v>
      </c>
      <c r="C83" s="148"/>
      <c r="D83" s="149"/>
      <c r="E83" s="150">
        <v>34109</v>
      </c>
      <c r="F83" s="155"/>
      <c r="G83" s="155">
        <v>34109</v>
      </c>
      <c r="H83" s="155"/>
      <c r="I83" s="155">
        <v>34109</v>
      </c>
      <c r="J83" s="155"/>
      <c r="K83" s="155">
        <v>34109</v>
      </c>
      <c r="L83" s="158"/>
    </row>
    <row r="84" spans="1:12" ht="21" customHeight="1" x14ac:dyDescent="0.25">
      <c r="A84" s="139" t="s">
        <v>80</v>
      </c>
      <c r="C84" s="148"/>
      <c r="D84" s="177"/>
      <c r="E84" s="180">
        <v>-16862</v>
      </c>
      <c r="F84" s="155"/>
      <c r="G84" s="181">
        <v>27952</v>
      </c>
      <c r="H84" s="155"/>
      <c r="I84" s="181">
        <v>87218</v>
      </c>
      <c r="J84" s="155"/>
      <c r="K84" s="181">
        <v>137042</v>
      </c>
    </row>
    <row r="85" spans="1:12" ht="21" customHeight="1" x14ac:dyDescent="0.25">
      <c r="A85" s="139" t="s">
        <v>139</v>
      </c>
      <c r="C85" s="148"/>
      <c r="D85" s="177"/>
      <c r="E85" s="182">
        <f>SUM(E79:E84)</f>
        <v>1537207</v>
      </c>
      <c r="F85" s="172"/>
      <c r="G85" s="182">
        <f>SUM(G79:G84)</f>
        <v>1582021</v>
      </c>
      <c r="H85" s="172"/>
      <c r="I85" s="182">
        <f>SUM(I79:I84)</f>
        <v>1598992</v>
      </c>
      <c r="J85" s="172"/>
      <c r="K85" s="182">
        <f>SUM(K79:K84)</f>
        <v>1648816</v>
      </c>
    </row>
    <row r="86" spans="1:12" ht="21" customHeight="1" x14ac:dyDescent="0.25">
      <c r="A86" s="139" t="s">
        <v>137</v>
      </c>
      <c r="C86" s="148"/>
      <c r="D86" s="177"/>
      <c r="E86" s="175">
        <v>1657</v>
      </c>
      <c r="F86" s="155"/>
      <c r="G86" s="175">
        <v>0</v>
      </c>
      <c r="H86" s="155"/>
      <c r="I86" s="175">
        <v>0</v>
      </c>
      <c r="J86" s="155"/>
      <c r="K86" s="175">
        <v>0</v>
      </c>
    </row>
    <row r="87" spans="1:12" ht="21" customHeight="1" x14ac:dyDescent="0.25">
      <c r="A87" s="137" t="s">
        <v>15</v>
      </c>
      <c r="B87" s="137"/>
      <c r="D87" s="183"/>
      <c r="E87" s="184">
        <f>SUM(E85:E86)</f>
        <v>1538864</v>
      </c>
      <c r="F87" s="162"/>
      <c r="G87" s="184">
        <f>SUM(G85:G86)</f>
        <v>1582021</v>
      </c>
      <c r="H87" s="160"/>
      <c r="I87" s="184">
        <f>SUM(I85:I86)</f>
        <v>1598992</v>
      </c>
      <c r="J87" s="160"/>
      <c r="K87" s="184">
        <f>SUM(K85:K86)</f>
        <v>1648816</v>
      </c>
    </row>
    <row r="88" spans="1:12" ht="21" customHeight="1" thickBot="1" x14ac:dyDescent="0.3">
      <c r="A88" s="185" t="s">
        <v>51</v>
      </c>
      <c r="B88" s="185"/>
      <c r="D88" s="183"/>
      <c r="E88" s="165">
        <f>SUM(E87,E73)</f>
        <v>1998354</v>
      </c>
      <c r="F88" s="162"/>
      <c r="G88" s="165">
        <f>SUM(G87,G73)</f>
        <v>1862198</v>
      </c>
      <c r="H88" s="160"/>
      <c r="I88" s="165">
        <f>SUM(I87,I73)</f>
        <v>1948706</v>
      </c>
      <c r="J88" s="160"/>
      <c r="K88" s="165">
        <f>SUM(K87,K73)</f>
        <v>1909682</v>
      </c>
    </row>
    <row r="89" spans="1:12" ht="21" customHeight="1" thickTop="1" x14ac:dyDescent="0.25">
      <c r="A89" s="137"/>
      <c r="B89" s="137"/>
      <c r="D89" s="183"/>
      <c r="E89" s="162">
        <f>SUM(E88-E34)</f>
        <v>0</v>
      </c>
      <c r="F89" s="186"/>
      <c r="G89" s="162">
        <f>SUM(G88-G34)</f>
        <v>0</v>
      </c>
      <c r="H89" s="186"/>
      <c r="I89" s="162">
        <f>SUM(I88-I34)</f>
        <v>0</v>
      </c>
      <c r="J89" s="186"/>
      <c r="K89" s="162">
        <f>SUM(K88-K34)</f>
        <v>0</v>
      </c>
    </row>
    <row r="90" spans="1:12" ht="21" customHeight="1" x14ac:dyDescent="0.25">
      <c r="A90" s="137"/>
      <c r="B90" s="137"/>
      <c r="D90" s="183"/>
      <c r="E90" s="162"/>
      <c r="F90" s="186"/>
      <c r="G90" s="162"/>
      <c r="H90" s="186"/>
      <c r="I90" s="162"/>
      <c r="J90" s="186"/>
      <c r="K90" s="162"/>
    </row>
    <row r="91" spans="1:12" ht="21" customHeight="1" x14ac:dyDescent="0.25">
      <c r="A91" s="137"/>
      <c r="B91" s="137"/>
      <c r="D91" s="183"/>
      <c r="E91" s="162"/>
      <c r="F91" s="186"/>
      <c r="G91" s="162"/>
      <c r="H91" s="186"/>
      <c r="I91" s="162"/>
      <c r="J91" s="186"/>
      <c r="K91" s="162"/>
    </row>
    <row r="92" spans="1:12" ht="21" customHeight="1" x14ac:dyDescent="0.25">
      <c r="A92" s="139" t="s">
        <v>178</v>
      </c>
    </row>
  </sheetData>
  <mergeCells count="4">
    <mergeCell ref="I5:K5"/>
    <mergeCell ref="I50:K50"/>
    <mergeCell ref="E5:H5"/>
    <mergeCell ref="E50:H5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EF23-9176-489B-87EB-DF963F66A6DE}">
  <dimension ref="A1:J159"/>
  <sheetViews>
    <sheetView showGridLines="0" view="pageBreakPreview" topLeftCell="A82" zoomScale="80" zoomScaleNormal="100" zoomScaleSheetLayoutView="80" workbookViewId="0">
      <selection activeCell="Q102" sqref="Q102"/>
    </sheetView>
  </sheetViews>
  <sheetFormatPr defaultColWidth="8.7109375" defaultRowHeight="18" customHeight="1" x14ac:dyDescent="0.25"/>
  <cols>
    <col min="1" max="1" width="36.5703125" style="45" customWidth="1"/>
    <col min="2" max="2" width="7.5703125" style="44" bestFit="1" customWidth="1"/>
    <col min="3" max="3" width="1" style="45" customWidth="1"/>
    <col min="4" max="4" width="13.28515625" style="45" customWidth="1"/>
    <col min="5" max="5" width="1" style="45" customWidth="1"/>
    <col min="6" max="6" width="13.28515625" style="45" customWidth="1"/>
    <col min="7" max="7" width="1" style="45" customWidth="1"/>
    <col min="8" max="8" width="13.28515625" style="45" customWidth="1"/>
    <col min="9" max="9" width="1" style="45" customWidth="1"/>
    <col min="10" max="10" width="13.28515625" style="45" customWidth="1"/>
    <col min="11" max="16384" width="8.7109375" style="45"/>
  </cols>
  <sheetData>
    <row r="1" spans="1:10" ht="18" customHeight="1" x14ac:dyDescent="0.25">
      <c r="H1" s="54"/>
      <c r="J1" s="46" t="s">
        <v>113</v>
      </c>
    </row>
    <row r="2" spans="1:10" ht="18" customHeight="1" x14ac:dyDescent="0.25">
      <c r="A2" s="8" t="s">
        <v>40</v>
      </c>
      <c r="H2" s="54"/>
      <c r="J2" s="59"/>
    </row>
    <row r="3" spans="1:10" ht="18" customHeight="1" x14ac:dyDescent="0.25">
      <c r="A3" s="8" t="s">
        <v>81</v>
      </c>
      <c r="H3" s="54"/>
    </row>
    <row r="4" spans="1:10" ht="18" customHeight="1" x14ac:dyDescent="0.25">
      <c r="A4" s="8" t="s">
        <v>181</v>
      </c>
      <c r="H4" s="54"/>
    </row>
    <row r="5" spans="1:10" ht="18" customHeight="1" x14ac:dyDescent="0.25">
      <c r="H5" s="54"/>
    </row>
    <row r="6" spans="1:10" ht="18" customHeight="1" x14ac:dyDescent="0.25">
      <c r="H6" s="54"/>
      <c r="J6" s="46" t="s">
        <v>111</v>
      </c>
    </row>
    <row r="7" spans="1:10" ht="18" customHeight="1" x14ac:dyDescent="0.25">
      <c r="D7" s="194" t="s">
        <v>41</v>
      </c>
      <c r="E7" s="194"/>
      <c r="F7" s="194"/>
      <c r="H7" s="194" t="s">
        <v>52</v>
      </c>
      <c r="I7" s="194"/>
      <c r="J7" s="194"/>
    </row>
    <row r="8" spans="1:10" ht="18" customHeight="1" x14ac:dyDescent="0.25">
      <c r="B8" s="47" t="s">
        <v>56</v>
      </c>
      <c r="D8" s="47">
        <v>2024</v>
      </c>
      <c r="E8" s="27"/>
      <c r="F8" s="47">
        <v>2023</v>
      </c>
      <c r="H8" s="47">
        <v>2024</v>
      </c>
      <c r="I8" s="27"/>
      <c r="J8" s="47">
        <v>2023</v>
      </c>
    </row>
    <row r="9" spans="1:10" ht="18" customHeight="1" x14ac:dyDescent="0.25">
      <c r="A9" s="8" t="s">
        <v>82</v>
      </c>
      <c r="B9" s="27"/>
      <c r="D9" s="27"/>
      <c r="E9" s="27"/>
      <c r="F9" s="27"/>
      <c r="H9" s="27"/>
      <c r="I9" s="27"/>
      <c r="J9" s="27"/>
    </row>
    <row r="10" spans="1:10" ht="18" customHeight="1" x14ac:dyDescent="0.25">
      <c r="A10" s="8" t="s">
        <v>83</v>
      </c>
      <c r="D10" s="49"/>
      <c r="H10" s="54"/>
    </row>
    <row r="11" spans="1:10" ht="18" customHeight="1" x14ac:dyDescent="0.25">
      <c r="A11" s="45" t="s">
        <v>84</v>
      </c>
      <c r="B11" s="44" t="s">
        <v>161</v>
      </c>
      <c r="D11" s="60">
        <v>361064</v>
      </c>
      <c r="E11" s="61"/>
      <c r="F11" s="60">
        <v>349953</v>
      </c>
      <c r="G11" s="61"/>
      <c r="H11" s="60">
        <v>273940</v>
      </c>
      <c r="I11" s="62"/>
      <c r="J11" s="60">
        <v>338063</v>
      </c>
    </row>
    <row r="12" spans="1:10" ht="18" customHeight="1" x14ac:dyDescent="0.25">
      <c r="A12" s="48" t="s">
        <v>85</v>
      </c>
      <c r="B12" s="44" t="s">
        <v>161</v>
      </c>
      <c r="D12" s="60">
        <v>14969</v>
      </c>
      <c r="E12" s="61"/>
      <c r="F12" s="60">
        <v>11431</v>
      </c>
      <c r="G12" s="61"/>
      <c r="H12" s="60">
        <v>14727</v>
      </c>
      <c r="I12" s="62"/>
      <c r="J12" s="60">
        <v>11431</v>
      </c>
    </row>
    <row r="13" spans="1:10" ht="18" customHeight="1" x14ac:dyDescent="0.25">
      <c r="A13" s="51" t="s">
        <v>86</v>
      </c>
      <c r="D13" s="63">
        <f>SUM(D11:D12)</f>
        <v>376033</v>
      </c>
      <c r="E13" s="62"/>
      <c r="F13" s="63">
        <f>SUM(F11:F12)</f>
        <v>361384</v>
      </c>
      <c r="G13" s="62"/>
      <c r="H13" s="63">
        <f>SUM(H11:H12)</f>
        <v>288667</v>
      </c>
      <c r="I13" s="62"/>
      <c r="J13" s="63">
        <f>SUM(J11:J12)</f>
        <v>349494</v>
      </c>
    </row>
    <row r="14" spans="1:10" ht="18" customHeight="1" x14ac:dyDescent="0.25">
      <c r="A14" s="51" t="s">
        <v>16</v>
      </c>
      <c r="D14" s="64"/>
      <c r="E14" s="64"/>
      <c r="F14" s="64"/>
      <c r="G14" s="64"/>
      <c r="H14" s="64"/>
      <c r="I14" s="64"/>
      <c r="J14" s="65"/>
    </row>
    <row r="15" spans="1:10" ht="18" customHeight="1" x14ac:dyDescent="0.25">
      <c r="A15" s="48" t="s">
        <v>17</v>
      </c>
      <c r="B15" s="44">
        <v>15</v>
      </c>
      <c r="D15" s="60">
        <v>-305038</v>
      </c>
      <c r="E15" s="61"/>
      <c r="F15" s="60">
        <v>-285306</v>
      </c>
      <c r="G15" s="61"/>
      <c r="H15" s="60">
        <v>-222376</v>
      </c>
      <c r="I15" s="64"/>
      <c r="J15" s="60">
        <v>-277249</v>
      </c>
    </row>
    <row r="16" spans="1:10" ht="18" customHeight="1" x14ac:dyDescent="0.25">
      <c r="A16" s="48" t="s">
        <v>18</v>
      </c>
      <c r="B16" s="44">
        <v>15</v>
      </c>
      <c r="D16" s="60">
        <v>-10149</v>
      </c>
      <c r="E16" s="61"/>
      <c r="F16" s="60">
        <v>-7279</v>
      </c>
      <c r="G16" s="61"/>
      <c r="H16" s="60">
        <v>-9849</v>
      </c>
      <c r="I16" s="64"/>
      <c r="J16" s="60">
        <v>-7279</v>
      </c>
    </row>
    <row r="17" spans="1:10" ht="18" customHeight="1" x14ac:dyDescent="0.25">
      <c r="A17" s="51" t="s">
        <v>19</v>
      </c>
      <c r="D17" s="63">
        <f>SUM(D15:D16)</f>
        <v>-315187</v>
      </c>
      <c r="E17" s="64"/>
      <c r="F17" s="63">
        <f>SUM(F15:F16)</f>
        <v>-292585</v>
      </c>
      <c r="G17" s="64"/>
      <c r="H17" s="63">
        <f>SUM(H15:H16)</f>
        <v>-232225</v>
      </c>
      <c r="I17" s="64"/>
      <c r="J17" s="63">
        <f>SUM(J15:J16)</f>
        <v>-284528</v>
      </c>
    </row>
    <row r="18" spans="1:10" ht="18" customHeight="1" x14ac:dyDescent="0.25">
      <c r="A18" s="51" t="s">
        <v>20</v>
      </c>
      <c r="D18" s="67">
        <f t="shared" ref="D18:I18" si="0">D13+D17</f>
        <v>60846</v>
      </c>
      <c r="E18" s="62">
        <f t="shared" si="0"/>
        <v>0</v>
      </c>
      <c r="F18" s="67">
        <f t="shared" ref="F18" si="1">F13+F17</f>
        <v>68799</v>
      </c>
      <c r="G18" s="62">
        <f t="shared" si="0"/>
        <v>0</v>
      </c>
      <c r="H18" s="67">
        <f t="shared" si="0"/>
        <v>56442</v>
      </c>
      <c r="I18" s="62">
        <f t="shared" si="0"/>
        <v>0</v>
      </c>
      <c r="J18" s="67">
        <f t="shared" ref="J18" si="2">J13+J17</f>
        <v>64966</v>
      </c>
    </row>
    <row r="19" spans="1:10" ht="18" customHeight="1" x14ac:dyDescent="0.25">
      <c r="A19" s="48" t="s">
        <v>140</v>
      </c>
      <c r="D19" s="53">
        <v>355</v>
      </c>
      <c r="E19" s="61"/>
      <c r="F19" s="53">
        <v>1725</v>
      </c>
      <c r="G19" s="61"/>
      <c r="H19" s="53">
        <v>246</v>
      </c>
      <c r="I19" s="62"/>
      <c r="J19" s="57">
        <v>1724</v>
      </c>
    </row>
    <row r="20" spans="1:10" ht="18" customHeight="1" x14ac:dyDescent="0.25">
      <c r="A20" s="48" t="s">
        <v>21</v>
      </c>
      <c r="B20" s="44">
        <v>7</v>
      </c>
      <c r="D20" s="68">
        <v>2972</v>
      </c>
      <c r="E20" s="61"/>
      <c r="F20" s="68">
        <v>2308</v>
      </c>
      <c r="G20" s="69"/>
      <c r="H20" s="68">
        <v>2999</v>
      </c>
      <c r="I20" s="62"/>
      <c r="J20" s="70">
        <v>2730</v>
      </c>
    </row>
    <row r="21" spans="1:10" ht="18" customHeight="1" x14ac:dyDescent="0.25">
      <c r="A21" s="8" t="s">
        <v>22</v>
      </c>
      <c r="D21" s="63">
        <f>SUM(D18:D20)</f>
        <v>64173</v>
      </c>
      <c r="E21" s="62"/>
      <c r="F21" s="63">
        <f>SUM(F18:F20)</f>
        <v>72832</v>
      </c>
      <c r="G21" s="62"/>
      <c r="H21" s="63">
        <f>SUM(H18:H20)</f>
        <v>59687</v>
      </c>
      <c r="I21" s="62"/>
      <c r="J21" s="63">
        <f>SUM(J18:J20)</f>
        <v>69420</v>
      </c>
    </row>
    <row r="22" spans="1:10" ht="18" customHeight="1" x14ac:dyDescent="0.25">
      <c r="A22" s="48" t="s">
        <v>87</v>
      </c>
      <c r="B22" s="44">
        <v>7</v>
      </c>
      <c r="D22" s="60">
        <v>-18988</v>
      </c>
      <c r="E22" s="61"/>
      <c r="F22" s="60">
        <v>-10795</v>
      </c>
      <c r="G22" s="69"/>
      <c r="H22" s="60">
        <v>-14176</v>
      </c>
      <c r="I22" s="64"/>
      <c r="J22" s="70">
        <v>-10795</v>
      </c>
    </row>
    <row r="23" spans="1:10" ht="18" customHeight="1" x14ac:dyDescent="0.25">
      <c r="A23" s="48" t="s">
        <v>23</v>
      </c>
      <c r="B23" s="48"/>
      <c r="D23" s="60">
        <v>-30655</v>
      </c>
      <c r="E23" s="61"/>
      <c r="F23" s="60">
        <v>-24844</v>
      </c>
      <c r="G23" s="69"/>
      <c r="H23" s="60">
        <v>-25738</v>
      </c>
      <c r="I23" s="64"/>
      <c r="J23" s="70">
        <v>-22811</v>
      </c>
    </row>
    <row r="24" spans="1:10" ht="18" customHeight="1" x14ac:dyDescent="0.25">
      <c r="A24" s="51" t="s">
        <v>24</v>
      </c>
      <c r="D24" s="63">
        <f>SUM(D22:D23)</f>
        <v>-49643</v>
      </c>
      <c r="E24" s="64"/>
      <c r="F24" s="63">
        <f>SUM(F22:F23)</f>
        <v>-35639</v>
      </c>
      <c r="G24" s="64"/>
      <c r="H24" s="63">
        <f>SUM(H22:H23)</f>
        <v>-39914</v>
      </c>
      <c r="I24" s="64"/>
      <c r="J24" s="63">
        <f>SUM(J22:J23)</f>
        <v>-33606</v>
      </c>
    </row>
    <row r="25" spans="1:10" ht="18" customHeight="1" x14ac:dyDescent="0.25">
      <c r="A25" s="8" t="s">
        <v>185</v>
      </c>
      <c r="D25" s="71">
        <f>D21+D24</f>
        <v>14530</v>
      </c>
      <c r="E25" s="62"/>
      <c r="F25" s="71">
        <f>F21+F24</f>
        <v>37193</v>
      </c>
      <c r="G25" s="62"/>
      <c r="H25" s="71">
        <f>H21+H24</f>
        <v>19773</v>
      </c>
      <c r="I25" s="62"/>
      <c r="J25" s="71">
        <f>J21+J24</f>
        <v>35814</v>
      </c>
    </row>
    <row r="26" spans="1:10" ht="18" customHeight="1" x14ac:dyDescent="0.25">
      <c r="A26" s="45" t="s">
        <v>141</v>
      </c>
      <c r="D26" s="53">
        <v>-316</v>
      </c>
      <c r="E26" s="61"/>
      <c r="F26" s="53">
        <v>-262</v>
      </c>
      <c r="G26" s="61"/>
      <c r="H26" s="53">
        <v>0</v>
      </c>
      <c r="I26" s="61"/>
      <c r="J26" s="53">
        <v>0</v>
      </c>
    </row>
    <row r="27" spans="1:10" ht="18" customHeight="1" x14ac:dyDescent="0.25">
      <c r="A27" s="45" t="s">
        <v>25</v>
      </c>
      <c r="D27" s="72">
        <v>-642</v>
      </c>
      <c r="E27" s="61"/>
      <c r="F27" s="72">
        <v>-388</v>
      </c>
      <c r="G27" s="61"/>
      <c r="H27" s="72">
        <v>-310</v>
      </c>
      <c r="I27" s="61"/>
      <c r="J27" s="72">
        <v>-261</v>
      </c>
    </row>
    <row r="28" spans="1:10" ht="18" customHeight="1" x14ac:dyDescent="0.25">
      <c r="A28" s="8" t="s">
        <v>186</v>
      </c>
      <c r="D28" s="67">
        <f>SUM(D25:D27)</f>
        <v>13572</v>
      </c>
      <c r="E28" s="64"/>
      <c r="F28" s="67">
        <f>SUM(F25:F27)</f>
        <v>36543</v>
      </c>
      <c r="G28" s="64"/>
      <c r="H28" s="67">
        <f>SUM(H25:H27)</f>
        <v>19463</v>
      </c>
      <c r="I28" s="64"/>
      <c r="J28" s="67">
        <f>SUM(J25:J27)</f>
        <v>35553</v>
      </c>
    </row>
    <row r="29" spans="1:10" ht="18" customHeight="1" x14ac:dyDescent="0.25">
      <c r="A29" s="45" t="s">
        <v>187</v>
      </c>
      <c r="D29" s="72">
        <v>-4628</v>
      </c>
      <c r="E29" s="61"/>
      <c r="F29" s="72">
        <v>-779</v>
      </c>
      <c r="G29" s="61"/>
      <c r="H29" s="72">
        <v>-4051</v>
      </c>
      <c r="I29" s="61"/>
      <c r="J29" s="72">
        <v>-487</v>
      </c>
    </row>
    <row r="30" spans="1:10" ht="18" customHeight="1" x14ac:dyDescent="0.25">
      <c r="A30" s="8" t="s">
        <v>117</v>
      </c>
      <c r="D30" s="63">
        <f>SUM(D28:D29)</f>
        <v>8944</v>
      </c>
      <c r="E30" s="64"/>
      <c r="F30" s="63">
        <f>SUM(F28:F29)</f>
        <v>35764</v>
      </c>
      <c r="G30" s="64"/>
      <c r="H30" s="63">
        <f>SUM(H28:H29)</f>
        <v>15412</v>
      </c>
      <c r="I30" s="64"/>
      <c r="J30" s="63">
        <f>SUM(J28:J29)</f>
        <v>35066</v>
      </c>
    </row>
    <row r="31" spans="1:10" ht="18" customHeight="1" x14ac:dyDescent="0.25">
      <c r="A31" s="8"/>
      <c r="D31" s="64"/>
      <c r="E31" s="64"/>
      <c r="F31" s="64"/>
      <c r="G31" s="64"/>
      <c r="H31" s="64"/>
      <c r="I31" s="64"/>
      <c r="J31" s="64"/>
    </row>
    <row r="32" spans="1:10" ht="18" customHeight="1" x14ac:dyDescent="0.25">
      <c r="A32" s="8" t="s">
        <v>88</v>
      </c>
      <c r="D32" s="64"/>
      <c r="E32" s="64"/>
      <c r="F32" s="64"/>
      <c r="G32" s="64"/>
      <c r="H32" s="65"/>
      <c r="I32" s="64"/>
      <c r="J32" s="65"/>
    </row>
    <row r="33" spans="1:10" ht="18" customHeight="1" x14ac:dyDescent="0.25">
      <c r="A33" s="75" t="s">
        <v>205</v>
      </c>
      <c r="D33" s="64"/>
      <c r="E33" s="64"/>
      <c r="F33" s="64"/>
      <c r="G33" s="64"/>
      <c r="H33" s="65"/>
      <c r="I33" s="64"/>
      <c r="J33" s="65"/>
    </row>
    <row r="34" spans="1:10" ht="18" customHeight="1" x14ac:dyDescent="0.25">
      <c r="A34" s="75" t="s">
        <v>206</v>
      </c>
      <c r="D34" s="64"/>
      <c r="E34" s="64"/>
      <c r="F34" s="64"/>
      <c r="G34" s="64"/>
      <c r="H34" s="65"/>
      <c r="I34" s="64"/>
      <c r="J34" s="65"/>
    </row>
    <row r="35" spans="1:10" ht="18" customHeight="1" x14ac:dyDescent="0.25">
      <c r="A35" s="45" t="s">
        <v>207</v>
      </c>
      <c r="D35" s="58">
        <v>0</v>
      </c>
      <c r="E35" s="64"/>
      <c r="F35" s="58">
        <v>0</v>
      </c>
      <c r="G35" s="64"/>
      <c r="H35" s="58">
        <v>0</v>
      </c>
      <c r="I35" s="64"/>
      <c r="J35" s="58">
        <v>0</v>
      </c>
    </row>
    <row r="36" spans="1:10" ht="18" customHeight="1" x14ac:dyDescent="0.25">
      <c r="A36" s="8" t="s">
        <v>114</v>
      </c>
      <c r="D36" s="58">
        <f>SUM(D35:D35)</f>
        <v>0</v>
      </c>
      <c r="E36" s="64"/>
      <c r="F36" s="58">
        <f>SUM(F35:F35)</f>
        <v>0</v>
      </c>
      <c r="G36" s="64"/>
      <c r="H36" s="58">
        <f>SUM(H35:H35)</f>
        <v>0</v>
      </c>
      <c r="I36" s="64"/>
      <c r="J36" s="58">
        <f>SUM(J35:J35)</f>
        <v>0</v>
      </c>
    </row>
    <row r="37" spans="1:10" ht="18" customHeight="1" x14ac:dyDescent="0.25">
      <c r="A37" s="8"/>
      <c r="D37" s="64"/>
      <c r="E37" s="64"/>
      <c r="F37" s="64"/>
      <c r="G37" s="64"/>
      <c r="H37" s="64"/>
      <c r="I37" s="64"/>
      <c r="J37" s="64"/>
    </row>
    <row r="38" spans="1:10" ht="18" customHeight="1" thickBot="1" x14ac:dyDescent="0.3">
      <c r="A38" s="8" t="s">
        <v>115</v>
      </c>
      <c r="D38" s="76">
        <f>SUM(D30,D36)</f>
        <v>8944</v>
      </c>
      <c r="E38" s="64"/>
      <c r="F38" s="76">
        <f>SUM(F30,F36)</f>
        <v>35764</v>
      </c>
      <c r="G38" s="64"/>
      <c r="H38" s="76">
        <f>SUM(H30,H36)</f>
        <v>15412</v>
      </c>
      <c r="I38" s="64"/>
      <c r="J38" s="76">
        <f>SUM(J30,J36)</f>
        <v>35066</v>
      </c>
    </row>
    <row r="39" spans="1:10" ht="18" customHeight="1" thickTop="1" x14ac:dyDescent="0.25">
      <c r="A39" s="8"/>
      <c r="D39" s="29"/>
      <c r="E39" s="7"/>
      <c r="F39" s="29"/>
      <c r="G39" s="7"/>
      <c r="H39" s="29"/>
      <c r="I39" s="7"/>
      <c r="J39" s="29"/>
    </row>
    <row r="40" spans="1:10" ht="18" customHeight="1" x14ac:dyDescent="0.25">
      <c r="A40" s="8"/>
      <c r="D40" s="29"/>
      <c r="E40" s="7"/>
      <c r="F40" s="29"/>
      <c r="G40" s="7"/>
      <c r="H40" s="29"/>
      <c r="I40" s="7"/>
      <c r="J40" s="29"/>
    </row>
    <row r="41" spans="1:10" ht="18" customHeight="1" x14ac:dyDescent="0.25">
      <c r="A41" s="8"/>
      <c r="D41" s="29"/>
      <c r="E41" s="7"/>
      <c r="F41" s="29"/>
      <c r="G41" s="7"/>
      <c r="H41" s="29"/>
      <c r="I41" s="7"/>
      <c r="J41" s="29"/>
    </row>
    <row r="42" spans="1:10" ht="18" customHeight="1" x14ac:dyDescent="0.25">
      <c r="A42" s="8"/>
      <c r="D42" s="29"/>
      <c r="E42" s="7"/>
      <c r="F42" s="29"/>
      <c r="G42" s="7"/>
      <c r="H42" s="29"/>
      <c r="I42" s="7"/>
      <c r="J42" s="29"/>
    </row>
    <row r="43" spans="1:10" ht="18" customHeight="1" x14ac:dyDescent="0.25">
      <c r="A43" s="19"/>
      <c r="B43" s="52"/>
      <c r="C43" s="19"/>
      <c r="D43" s="29"/>
      <c r="E43" s="19"/>
      <c r="F43" s="77"/>
      <c r="G43" s="2"/>
      <c r="H43" s="29"/>
      <c r="I43" s="2"/>
      <c r="J43" s="77"/>
    </row>
    <row r="44" spans="1:10" ht="18" customHeight="1" x14ac:dyDescent="0.25">
      <c r="A44" s="8"/>
      <c r="D44" s="77"/>
      <c r="E44" s="7"/>
      <c r="F44" s="50"/>
      <c r="G44" s="7"/>
      <c r="H44" s="4"/>
      <c r="I44" s="7"/>
      <c r="J44" s="50"/>
    </row>
    <row r="45" spans="1:10" ht="18" customHeight="1" x14ac:dyDescent="0.25">
      <c r="A45" s="8"/>
      <c r="D45" s="77"/>
      <c r="E45" s="7"/>
      <c r="F45" s="50"/>
      <c r="G45" s="7"/>
      <c r="H45" s="4"/>
      <c r="I45" s="7"/>
      <c r="J45" s="50"/>
    </row>
    <row r="46" spans="1:10" ht="18" customHeight="1" x14ac:dyDescent="0.25">
      <c r="A46" s="8"/>
      <c r="D46" s="77"/>
      <c r="E46" s="7"/>
      <c r="F46" s="50"/>
      <c r="G46" s="7"/>
      <c r="H46" s="4"/>
      <c r="I46" s="7"/>
      <c r="J46" s="50"/>
    </row>
    <row r="47" spans="1:10" ht="18" customHeight="1" x14ac:dyDescent="0.25">
      <c r="A47" s="8"/>
      <c r="D47" s="77"/>
      <c r="E47" s="7"/>
      <c r="F47" s="50"/>
      <c r="G47" s="7"/>
      <c r="H47" s="4"/>
      <c r="I47" s="7"/>
      <c r="J47" s="50"/>
    </row>
    <row r="48" spans="1:10" ht="18" customHeight="1" x14ac:dyDescent="0.25">
      <c r="H48" s="54"/>
    </row>
    <row r="49" spans="1:10" ht="18" customHeight="1" x14ac:dyDescent="0.25">
      <c r="A49" s="45" t="s">
        <v>178</v>
      </c>
      <c r="H49" s="54"/>
    </row>
    <row r="50" spans="1:10" ht="18" customHeight="1" x14ac:dyDescent="0.25">
      <c r="H50" s="54"/>
      <c r="J50" s="46" t="s">
        <v>113</v>
      </c>
    </row>
    <row r="51" spans="1:10" ht="18" customHeight="1" x14ac:dyDescent="0.25">
      <c r="A51" s="8" t="s">
        <v>40</v>
      </c>
      <c r="B51" s="78"/>
      <c r="C51" s="79"/>
      <c r="D51" s="79"/>
      <c r="E51" s="79"/>
      <c r="F51" s="79"/>
      <c r="G51" s="79"/>
      <c r="H51" s="79"/>
      <c r="I51" s="79"/>
      <c r="J51" s="79"/>
    </row>
    <row r="52" spans="1:10" ht="18" customHeight="1" x14ac:dyDescent="0.25">
      <c r="A52" s="8" t="s">
        <v>144</v>
      </c>
      <c r="B52" s="78"/>
      <c r="C52" s="79"/>
      <c r="D52" s="79"/>
      <c r="E52" s="79"/>
      <c r="F52" s="79"/>
      <c r="G52" s="79"/>
      <c r="H52" s="79"/>
      <c r="I52" s="79"/>
      <c r="J52" s="79"/>
    </row>
    <row r="53" spans="1:10" ht="18" customHeight="1" x14ac:dyDescent="0.25">
      <c r="A53" s="8" t="s">
        <v>181</v>
      </c>
      <c r="B53" s="80"/>
      <c r="C53" s="81"/>
      <c r="D53" s="81"/>
      <c r="E53" s="81"/>
      <c r="F53" s="81"/>
      <c r="G53" s="81"/>
      <c r="H53" s="81"/>
      <c r="I53" s="81"/>
      <c r="J53" s="81"/>
    </row>
    <row r="54" spans="1:10" ht="18" customHeight="1" x14ac:dyDescent="0.25">
      <c r="A54" s="81"/>
      <c r="B54" s="80"/>
      <c r="C54" s="81"/>
      <c r="D54" s="81"/>
      <c r="E54" s="81"/>
      <c r="F54" s="81"/>
      <c r="G54" s="81"/>
      <c r="H54" s="81"/>
      <c r="I54" s="81"/>
      <c r="J54" s="81"/>
    </row>
    <row r="55" spans="1:10" ht="18" customHeight="1" x14ac:dyDescent="0.25">
      <c r="A55" s="81"/>
      <c r="B55" s="80"/>
      <c r="C55" s="81"/>
      <c r="D55" s="81"/>
      <c r="E55" s="81"/>
      <c r="F55" s="82"/>
      <c r="G55" s="83"/>
      <c r="H55" s="84"/>
      <c r="I55" s="85"/>
      <c r="J55" s="46" t="s">
        <v>111</v>
      </c>
    </row>
    <row r="56" spans="1:10" ht="18" customHeight="1" x14ac:dyDescent="0.25">
      <c r="D56" s="194" t="s">
        <v>41</v>
      </c>
      <c r="E56" s="194"/>
      <c r="F56" s="194"/>
      <c r="H56" s="194" t="s">
        <v>52</v>
      </c>
      <c r="I56" s="194"/>
      <c r="J56" s="194"/>
    </row>
    <row r="57" spans="1:10" ht="18" customHeight="1" x14ac:dyDescent="0.25">
      <c r="A57" s="81"/>
      <c r="B57" s="27"/>
      <c r="C57" s="81"/>
      <c r="D57" s="47">
        <v>2024</v>
      </c>
      <c r="E57" s="27"/>
      <c r="F57" s="47">
        <v>2023</v>
      </c>
      <c r="H57" s="47">
        <v>2024</v>
      </c>
      <c r="I57" s="27"/>
      <c r="J57" s="47">
        <v>2023</v>
      </c>
    </row>
    <row r="58" spans="1:10" ht="18" customHeight="1" x14ac:dyDescent="0.25">
      <c r="A58" s="17" t="s">
        <v>188</v>
      </c>
      <c r="B58" s="80"/>
      <c r="C58" s="81"/>
      <c r="D58" s="2"/>
      <c r="E58" s="19"/>
      <c r="F58" s="2"/>
      <c r="G58" s="2"/>
      <c r="H58" s="4"/>
      <c r="I58" s="2"/>
      <c r="J58" s="4"/>
    </row>
    <row r="59" spans="1:10" ht="18" customHeight="1" thickBot="1" x14ac:dyDescent="0.3">
      <c r="A59" s="19" t="s">
        <v>133</v>
      </c>
      <c r="B59" s="52"/>
      <c r="C59" s="19"/>
      <c r="D59" s="64">
        <f>D61-D60</f>
        <v>9179</v>
      </c>
      <c r="E59" s="62"/>
      <c r="F59" s="64">
        <f>F61-F60</f>
        <v>35764</v>
      </c>
      <c r="G59" s="62"/>
      <c r="H59" s="76">
        <f>SUM(H30)</f>
        <v>15412</v>
      </c>
      <c r="I59" s="62"/>
      <c r="J59" s="76">
        <f>SUM(J30)</f>
        <v>35066</v>
      </c>
    </row>
    <row r="60" spans="1:10" ht="18" customHeight="1" thickTop="1" x14ac:dyDescent="0.25">
      <c r="A60" s="19" t="s">
        <v>137</v>
      </c>
      <c r="B60" s="52"/>
      <c r="C60" s="19"/>
      <c r="D60" s="58">
        <v>-235</v>
      </c>
      <c r="E60" s="86"/>
      <c r="F60" s="58">
        <v>0</v>
      </c>
      <c r="G60" s="66"/>
      <c r="H60" s="66"/>
      <c r="I60" s="66"/>
      <c r="J60" s="66"/>
    </row>
    <row r="61" spans="1:10" ht="18" customHeight="1" thickBot="1" x14ac:dyDescent="0.3">
      <c r="A61" s="19"/>
      <c r="B61" s="52"/>
      <c r="C61" s="19"/>
      <c r="D61" s="87">
        <f>D30</f>
        <v>8944</v>
      </c>
      <c r="E61" s="86"/>
      <c r="F61" s="87">
        <f>SUM(F30)</f>
        <v>35764</v>
      </c>
      <c r="G61" s="66"/>
      <c r="H61" s="62"/>
      <c r="I61" s="66"/>
      <c r="J61" s="62"/>
    </row>
    <row r="62" spans="1:10" ht="18" customHeight="1" thickTop="1" x14ac:dyDescent="0.25">
      <c r="A62" s="19"/>
      <c r="B62" s="52"/>
      <c r="C62" s="19"/>
      <c r="D62" s="66"/>
      <c r="E62" s="86"/>
      <c r="F62" s="66"/>
      <c r="G62" s="66"/>
      <c r="H62" s="66"/>
      <c r="I62" s="66"/>
      <c r="J62" s="66"/>
    </row>
    <row r="63" spans="1:10" ht="18" customHeight="1" x14ac:dyDescent="0.25">
      <c r="A63" s="17" t="s">
        <v>134</v>
      </c>
      <c r="B63" s="52"/>
      <c r="C63" s="19"/>
      <c r="D63" s="66"/>
      <c r="E63" s="86"/>
      <c r="F63" s="66"/>
      <c r="G63" s="66"/>
      <c r="H63" s="65"/>
      <c r="I63" s="65"/>
      <c r="J63" s="65"/>
    </row>
    <row r="64" spans="1:10" ht="18" customHeight="1" thickBot="1" x14ac:dyDescent="0.3">
      <c r="A64" s="19" t="s">
        <v>133</v>
      </c>
      <c r="B64" s="52"/>
      <c r="C64" s="19"/>
      <c r="D64" s="64">
        <f>D66-D65</f>
        <v>9179</v>
      </c>
      <c r="E64" s="64"/>
      <c r="F64" s="64">
        <f>F66-F65</f>
        <v>35764</v>
      </c>
      <c r="G64" s="62"/>
      <c r="H64" s="76">
        <f>SUM(H38)</f>
        <v>15412</v>
      </c>
      <c r="I64" s="62"/>
      <c r="J64" s="76">
        <f>SUM(J38)</f>
        <v>35066</v>
      </c>
    </row>
    <row r="65" spans="1:10" ht="18" customHeight="1" thickTop="1" x14ac:dyDescent="0.25">
      <c r="A65" s="19" t="s">
        <v>137</v>
      </c>
      <c r="B65" s="52"/>
      <c r="C65" s="19"/>
      <c r="D65" s="58">
        <v>-235</v>
      </c>
      <c r="E65" s="86"/>
      <c r="F65" s="58">
        <v>0</v>
      </c>
      <c r="G65" s="66"/>
      <c r="H65" s="66"/>
      <c r="I65" s="66"/>
      <c r="J65" s="66"/>
    </row>
    <row r="66" spans="1:10" ht="18" customHeight="1" thickBot="1" x14ac:dyDescent="0.3">
      <c r="A66" s="19"/>
      <c r="B66" s="52"/>
      <c r="C66" s="19"/>
      <c r="D66" s="87">
        <f>D38</f>
        <v>8944</v>
      </c>
      <c r="E66" s="88"/>
      <c r="F66" s="76">
        <f>F38</f>
        <v>35764</v>
      </c>
      <c r="G66" s="66"/>
      <c r="H66" s="62"/>
      <c r="I66" s="66"/>
      <c r="J66" s="62"/>
    </row>
    <row r="67" spans="1:10" ht="18" customHeight="1" thickTop="1" x14ac:dyDescent="0.25">
      <c r="A67" s="19"/>
      <c r="B67" s="52"/>
      <c r="C67" s="19"/>
      <c r="D67" s="66"/>
      <c r="E67" s="88"/>
      <c r="F67" s="66"/>
      <c r="G67" s="66"/>
      <c r="H67" s="66"/>
      <c r="I67" s="66"/>
      <c r="J67" s="66"/>
    </row>
    <row r="68" spans="1:10" ht="18" customHeight="1" x14ac:dyDescent="0.25">
      <c r="A68" s="17" t="s">
        <v>189</v>
      </c>
      <c r="B68" s="52"/>
      <c r="C68" s="19"/>
      <c r="D68" s="89"/>
      <c r="E68" s="90"/>
      <c r="F68" s="89"/>
      <c r="G68" s="89"/>
      <c r="H68" s="89"/>
      <c r="I68" s="89"/>
      <c r="J68" s="89"/>
    </row>
    <row r="69" spans="1:10" ht="18" customHeight="1" x14ac:dyDescent="0.25">
      <c r="A69" s="19" t="s">
        <v>190</v>
      </c>
      <c r="B69" s="52"/>
      <c r="C69" s="19"/>
      <c r="D69" s="91"/>
      <c r="E69" s="90"/>
      <c r="F69" s="91"/>
      <c r="G69" s="91"/>
      <c r="H69" s="91"/>
      <c r="I69" s="91"/>
      <c r="J69" s="91"/>
    </row>
    <row r="70" spans="1:10" ht="18" customHeight="1" x14ac:dyDescent="0.25">
      <c r="A70" s="19" t="s">
        <v>191</v>
      </c>
      <c r="B70" s="52"/>
      <c r="C70" s="19"/>
      <c r="D70" s="91"/>
      <c r="E70" s="90"/>
      <c r="F70" s="91"/>
      <c r="G70" s="91"/>
      <c r="H70" s="91"/>
      <c r="I70" s="91"/>
      <c r="J70" s="91"/>
    </row>
    <row r="71" spans="1:10" ht="18" customHeight="1" thickBot="1" x14ac:dyDescent="0.3">
      <c r="A71" s="19" t="s">
        <v>116</v>
      </c>
      <c r="B71" s="52"/>
      <c r="C71" s="19"/>
      <c r="D71" s="92">
        <f>D59/341092</f>
        <v>2.691062821760698E-2</v>
      </c>
      <c r="E71" s="93"/>
      <c r="F71" s="92">
        <f>F59/341092</f>
        <v>0.10485147702086241</v>
      </c>
      <c r="G71" s="93"/>
      <c r="H71" s="92">
        <f>H59/341092</f>
        <v>4.5184290455361015E-2</v>
      </c>
      <c r="I71" s="93"/>
      <c r="J71" s="92">
        <f>J59/341092</f>
        <v>0.10280510829922719</v>
      </c>
    </row>
    <row r="72" spans="1:10" ht="18" customHeight="1" thickTop="1" x14ac:dyDescent="0.25">
      <c r="A72" s="19"/>
      <c r="B72" s="52"/>
      <c r="C72" s="19"/>
      <c r="D72" s="19"/>
      <c r="E72" s="19"/>
      <c r="F72" s="19"/>
      <c r="G72" s="19"/>
      <c r="H72" s="54"/>
      <c r="I72" s="94"/>
      <c r="J72" s="54"/>
    </row>
    <row r="73" spans="1:10" ht="18" customHeight="1" x14ac:dyDescent="0.25">
      <c r="A73" s="19"/>
      <c r="B73" s="52"/>
      <c r="C73" s="19"/>
      <c r="D73" s="90"/>
      <c r="E73" s="90"/>
      <c r="F73" s="90"/>
      <c r="G73" s="90"/>
      <c r="H73" s="90"/>
      <c r="I73" s="91"/>
      <c r="J73" s="90"/>
    </row>
    <row r="74" spans="1:10" ht="18" customHeight="1" x14ac:dyDescent="0.25">
      <c r="A74" s="19"/>
      <c r="B74" s="52"/>
      <c r="C74" s="19"/>
      <c r="D74" s="19"/>
      <c r="E74" s="19"/>
      <c r="F74" s="19"/>
      <c r="G74" s="19"/>
      <c r="H74" s="19"/>
      <c r="I74" s="19"/>
      <c r="J74" s="19"/>
    </row>
    <row r="75" spans="1:10" ht="18" customHeight="1" x14ac:dyDescent="0.25">
      <c r="A75" s="19"/>
      <c r="B75" s="52"/>
      <c r="C75" s="19"/>
      <c r="D75" s="19"/>
      <c r="E75" s="19"/>
      <c r="F75" s="19"/>
      <c r="G75" s="19"/>
      <c r="H75" s="19"/>
      <c r="I75" s="19"/>
      <c r="J75" s="19"/>
    </row>
    <row r="76" spans="1:10" ht="18" customHeight="1" x14ac:dyDescent="0.25">
      <c r="A76" s="19"/>
      <c r="B76" s="52"/>
      <c r="C76" s="19"/>
      <c r="D76" s="19"/>
      <c r="E76" s="19"/>
      <c r="F76" s="19"/>
      <c r="G76" s="19"/>
      <c r="H76" s="19"/>
      <c r="I76" s="19"/>
      <c r="J76" s="19"/>
    </row>
    <row r="77" spans="1:10" ht="18" customHeight="1" x14ac:dyDescent="0.25">
      <c r="A77" s="19"/>
      <c r="B77" s="52"/>
      <c r="C77" s="19"/>
      <c r="D77" s="19"/>
      <c r="E77" s="19"/>
      <c r="F77" s="19"/>
      <c r="G77" s="19"/>
      <c r="H77" s="19"/>
      <c r="I77" s="19"/>
      <c r="J77" s="19"/>
    </row>
    <row r="78" spans="1:10" ht="18" customHeight="1" x14ac:dyDescent="0.25">
      <c r="A78" s="19"/>
      <c r="B78" s="52"/>
      <c r="C78" s="19"/>
      <c r="D78" s="19"/>
      <c r="E78" s="19"/>
      <c r="F78" s="19"/>
      <c r="G78" s="19"/>
      <c r="H78" s="19"/>
      <c r="I78" s="19"/>
      <c r="J78" s="19"/>
    </row>
    <row r="79" spans="1:10" ht="18" customHeight="1" x14ac:dyDescent="0.25">
      <c r="A79" s="45" t="s">
        <v>178</v>
      </c>
      <c r="B79" s="52"/>
      <c r="C79" s="19"/>
      <c r="D79" s="19"/>
      <c r="E79" s="19"/>
      <c r="F79" s="19"/>
      <c r="G79" s="19"/>
      <c r="H79" s="19"/>
      <c r="I79" s="19"/>
      <c r="J79" s="19"/>
    </row>
    <row r="80" spans="1:10" ht="18" customHeight="1" x14ac:dyDescent="0.25">
      <c r="H80" s="54"/>
      <c r="J80" s="46" t="s">
        <v>113</v>
      </c>
    </row>
    <row r="81" spans="1:10" ht="18" customHeight="1" x14ac:dyDescent="0.25">
      <c r="A81" s="8" t="s">
        <v>40</v>
      </c>
      <c r="H81" s="54"/>
      <c r="J81" s="59"/>
    </row>
    <row r="82" spans="1:10" ht="18" customHeight="1" x14ac:dyDescent="0.25">
      <c r="A82" s="8" t="s">
        <v>81</v>
      </c>
      <c r="H82" s="54"/>
    </row>
    <row r="83" spans="1:10" ht="18" customHeight="1" x14ac:dyDescent="0.25">
      <c r="A83" s="8" t="s">
        <v>184</v>
      </c>
      <c r="H83" s="54"/>
    </row>
    <row r="84" spans="1:10" ht="18" customHeight="1" x14ac:dyDescent="0.25">
      <c r="H84" s="54"/>
    </row>
    <row r="85" spans="1:10" ht="18" customHeight="1" x14ac:dyDescent="0.25">
      <c r="H85" s="54"/>
      <c r="J85" s="46" t="s">
        <v>111</v>
      </c>
    </row>
    <row r="86" spans="1:10" ht="18" customHeight="1" x14ac:dyDescent="0.25">
      <c r="D86" s="194" t="s">
        <v>41</v>
      </c>
      <c r="E86" s="194"/>
      <c r="F86" s="194"/>
      <c r="H86" s="194" t="s">
        <v>52</v>
      </c>
      <c r="I86" s="194"/>
      <c r="J86" s="194"/>
    </row>
    <row r="87" spans="1:10" ht="18" customHeight="1" x14ac:dyDescent="0.25">
      <c r="B87" s="47" t="s">
        <v>56</v>
      </c>
      <c r="D87" s="47">
        <v>2024</v>
      </c>
      <c r="E87" s="27"/>
      <c r="F87" s="47">
        <v>2023</v>
      </c>
      <c r="H87" s="47">
        <v>2024</v>
      </c>
      <c r="I87" s="27"/>
      <c r="J87" s="47">
        <v>2023</v>
      </c>
    </row>
    <row r="88" spans="1:10" ht="18" customHeight="1" x14ac:dyDescent="0.25">
      <c r="A88" s="8" t="s">
        <v>82</v>
      </c>
      <c r="B88" s="27"/>
      <c r="D88" s="27"/>
      <c r="E88" s="27"/>
      <c r="F88" s="27"/>
      <c r="H88" s="27"/>
      <c r="I88" s="27"/>
      <c r="J88" s="27"/>
    </row>
    <row r="89" spans="1:10" ht="18" customHeight="1" x14ac:dyDescent="0.25">
      <c r="A89" s="8" t="s">
        <v>83</v>
      </c>
      <c r="D89" s="49"/>
      <c r="H89" s="54"/>
    </row>
    <row r="90" spans="1:10" ht="18" customHeight="1" x14ac:dyDescent="0.25">
      <c r="A90" s="45" t="s">
        <v>84</v>
      </c>
      <c r="B90" s="44" t="s">
        <v>161</v>
      </c>
      <c r="D90" s="60">
        <v>886212</v>
      </c>
      <c r="E90" s="61"/>
      <c r="F90" s="60">
        <v>799827</v>
      </c>
      <c r="G90" s="61"/>
      <c r="H90" s="60">
        <v>688628</v>
      </c>
      <c r="I90" s="62"/>
      <c r="J90" s="60">
        <v>757891</v>
      </c>
    </row>
    <row r="91" spans="1:10" ht="18" customHeight="1" x14ac:dyDescent="0.25">
      <c r="A91" s="48" t="s">
        <v>85</v>
      </c>
      <c r="B91" s="44" t="s">
        <v>161</v>
      </c>
      <c r="D91" s="60">
        <v>33941</v>
      </c>
      <c r="E91" s="61"/>
      <c r="F91" s="60">
        <v>29058</v>
      </c>
      <c r="G91" s="61"/>
      <c r="H91" s="60">
        <v>33230</v>
      </c>
      <c r="I91" s="62"/>
      <c r="J91" s="60">
        <v>29170</v>
      </c>
    </row>
    <row r="92" spans="1:10" ht="18" customHeight="1" x14ac:dyDescent="0.25">
      <c r="A92" s="51" t="s">
        <v>86</v>
      </c>
      <c r="D92" s="63">
        <f>SUM(D90:D91)</f>
        <v>920153</v>
      </c>
      <c r="E92" s="62"/>
      <c r="F92" s="63">
        <f>SUM(F90:F91)</f>
        <v>828885</v>
      </c>
      <c r="G92" s="62"/>
      <c r="H92" s="63">
        <f>SUM(H90:H91)</f>
        <v>721858</v>
      </c>
      <c r="I92" s="62"/>
      <c r="J92" s="63">
        <f>SUM(J90:J91)</f>
        <v>787061</v>
      </c>
    </row>
    <row r="93" spans="1:10" ht="18" customHeight="1" x14ac:dyDescent="0.25">
      <c r="A93" s="51" t="s">
        <v>16</v>
      </c>
      <c r="D93" s="64"/>
      <c r="E93" s="64"/>
      <c r="F93" s="64"/>
      <c r="G93" s="64"/>
      <c r="H93" s="65"/>
      <c r="I93" s="64"/>
      <c r="J93" s="65"/>
    </row>
    <row r="94" spans="1:10" ht="18" customHeight="1" x14ac:dyDescent="0.25">
      <c r="A94" s="48" t="s">
        <v>17</v>
      </c>
      <c r="B94" s="44">
        <v>15</v>
      </c>
      <c r="D94" s="60">
        <v>-737059</v>
      </c>
      <c r="E94" s="61"/>
      <c r="F94" s="60">
        <v>-692273</v>
      </c>
      <c r="G94" s="61"/>
      <c r="H94" s="60">
        <v>-571313</v>
      </c>
      <c r="I94" s="64"/>
      <c r="J94" s="60">
        <v>-667636</v>
      </c>
    </row>
    <row r="95" spans="1:10" ht="18" customHeight="1" x14ac:dyDescent="0.25">
      <c r="A95" s="48" t="s">
        <v>18</v>
      </c>
      <c r="B95" s="44">
        <v>15</v>
      </c>
      <c r="D95" s="60">
        <v>-22377</v>
      </c>
      <c r="E95" s="61"/>
      <c r="F95" s="60">
        <v>-21444</v>
      </c>
      <c r="G95" s="61"/>
      <c r="H95" s="60">
        <v>-21788</v>
      </c>
      <c r="I95" s="64"/>
      <c r="J95" s="60">
        <v>-21444</v>
      </c>
    </row>
    <row r="96" spans="1:10" ht="18" customHeight="1" x14ac:dyDescent="0.25">
      <c r="A96" s="51" t="s">
        <v>19</v>
      </c>
      <c r="D96" s="63">
        <f>SUM(D94:D95)</f>
        <v>-759436</v>
      </c>
      <c r="E96" s="64"/>
      <c r="F96" s="63">
        <f>SUM(F94:F95)</f>
        <v>-713717</v>
      </c>
      <c r="G96" s="64"/>
      <c r="H96" s="63">
        <f>SUM(H94:H95)</f>
        <v>-593101</v>
      </c>
      <c r="I96" s="64"/>
      <c r="J96" s="63">
        <f>SUM(J94:J95)</f>
        <v>-689080</v>
      </c>
    </row>
    <row r="97" spans="1:10" ht="18" customHeight="1" x14ac:dyDescent="0.25">
      <c r="A97" s="51" t="s">
        <v>20</v>
      </c>
      <c r="D97" s="67">
        <f t="shared" ref="D97:I97" si="3">D92+D96</f>
        <v>160717</v>
      </c>
      <c r="E97" s="62">
        <f t="shared" si="3"/>
        <v>0</v>
      </c>
      <c r="F97" s="67">
        <f t="shared" ref="F97" si="4">F92+F96</f>
        <v>115168</v>
      </c>
      <c r="G97" s="62">
        <f t="shared" si="3"/>
        <v>0</v>
      </c>
      <c r="H97" s="67">
        <f t="shared" si="3"/>
        <v>128757</v>
      </c>
      <c r="I97" s="62">
        <f t="shared" si="3"/>
        <v>0</v>
      </c>
      <c r="J97" s="67">
        <f t="shared" ref="J97" si="5">J92+J96</f>
        <v>97981</v>
      </c>
    </row>
    <row r="98" spans="1:10" ht="18" customHeight="1" x14ac:dyDescent="0.25">
      <c r="A98" s="48" t="s">
        <v>140</v>
      </c>
      <c r="B98" s="45"/>
      <c r="D98" s="57">
        <v>932</v>
      </c>
      <c r="E98" s="61"/>
      <c r="F98" s="57">
        <v>442</v>
      </c>
      <c r="G98" s="61"/>
      <c r="H98" s="53">
        <v>892</v>
      </c>
      <c r="I98" s="62"/>
      <c r="J98" s="53">
        <v>441</v>
      </c>
    </row>
    <row r="99" spans="1:10" ht="18" customHeight="1" x14ac:dyDescent="0.25">
      <c r="A99" s="48" t="s">
        <v>21</v>
      </c>
      <c r="B99" s="44">
        <v>7</v>
      </c>
      <c r="D99" s="68">
        <v>12450</v>
      </c>
      <c r="E99" s="61"/>
      <c r="F99" s="68">
        <v>10466</v>
      </c>
      <c r="G99" s="61"/>
      <c r="H99" s="95">
        <v>12472</v>
      </c>
      <c r="I99" s="62"/>
      <c r="J99" s="95">
        <v>10792</v>
      </c>
    </row>
    <row r="100" spans="1:10" ht="18" customHeight="1" x14ac:dyDescent="0.25">
      <c r="A100" s="8" t="s">
        <v>22</v>
      </c>
      <c r="D100" s="63">
        <f>SUM(D97:D99)</f>
        <v>174099</v>
      </c>
      <c r="E100" s="62"/>
      <c r="F100" s="63">
        <f>SUM(F97:F99)</f>
        <v>126076</v>
      </c>
      <c r="G100" s="62"/>
      <c r="H100" s="63">
        <f>SUM(H97:H99)</f>
        <v>142121</v>
      </c>
      <c r="I100" s="62"/>
      <c r="J100" s="63">
        <f>SUM(J97:J99)</f>
        <v>109214</v>
      </c>
    </row>
    <row r="101" spans="1:10" ht="18" customHeight="1" x14ac:dyDescent="0.25">
      <c r="A101" s="48" t="s">
        <v>87</v>
      </c>
      <c r="B101" s="44">
        <v>7</v>
      </c>
      <c r="D101" s="60">
        <v>-47546</v>
      </c>
      <c r="E101" s="61"/>
      <c r="F101" s="60">
        <v>-36722</v>
      </c>
      <c r="G101" s="61"/>
      <c r="H101" s="60">
        <v>-38150</v>
      </c>
      <c r="I101" s="64"/>
      <c r="J101" s="60">
        <v>-36722</v>
      </c>
    </row>
    <row r="102" spans="1:10" ht="18" customHeight="1" x14ac:dyDescent="0.25">
      <c r="A102" s="48" t="s">
        <v>23</v>
      </c>
      <c r="D102" s="60">
        <v>-88871</v>
      </c>
      <c r="E102" s="61"/>
      <c r="F102" s="60">
        <v>-80517</v>
      </c>
      <c r="G102" s="61"/>
      <c r="H102" s="60">
        <v>-74448</v>
      </c>
      <c r="I102" s="64"/>
      <c r="J102" s="60">
        <v>-72527</v>
      </c>
    </row>
    <row r="103" spans="1:10" ht="18" customHeight="1" x14ac:dyDescent="0.25">
      <c r="A103" s="51" t="s">
        <v>24</v>
      </c>
      <c r="D103" s="63">
        <f>SUM(D101:D102)</f>
        <v>-136417</v>
      </c>
      <c r="E103" s="64"/>
      <c r="F103" s="63">
        <f>SUM(F101:F102)</f>
        <v>-117239</v>
      </c>
      <c r="G103" s="64"/>
      <c r="H103" s="63">
        <f>SUM(H101:H102)</f>
        <v>-112598</v>
      </c>
      <c r="I103" s="64"/>
      <c r="J103" s="63">
        <f>SUM(J101:J102)</f>
        <v>-109249</v>
      </c>
    </row>
    <row r="104" spans="1:10" ht="18" customHeight="1" x14ac:dyDescent="0.25">
      <c r="A104" s="8" t="s">
        <v>208</v>
      </c>
      <c r="D104" s="64">
        <f>D100+D103</f>
        <v>37682</v>
      </c>
      <c r="E104" s="62"/>
      <c r="F104" s="64">
        <f>F100+F103</f>
        <v>8837</v>
      </c>
      <c r="G104" s="62"/>
      <c r="H104" s="64">
        <f>H100+H103</f>
        <v>29523</v>
      </c>
      <c r="I104" s="62"/>
      <c r="J104" s="64">
        <f>J100+J103</f>
        <v>-35</v>
      </c>
    </row>
    <row r="105" spans="1:10" ht="18" customHeight="1" x14ac:dyDescent="0.25">
      <c r="A105" s="45" t="s">
        <v>141</v>
      </c>
      <c r="D105" s="53">
        <v>-918</v>
      </c>
      <c r="E105" s="61"/>
      <c r="F105" s="53">
        <v>-746</v>
      </c>
      <c r="G105" s="61"/>
      <c r="H105" s="53">
        <v>0</v>
      </c>
      <c r="I105" s="61"/>
      <c r="J105" s="53">
        <v>0</v>
      </c>
    </row>
    <row r="106" spans="1:10" ht="18" customHeight="1" x14ac:dyDescent="0.25">
      <c r="A106" s="45" t="s">
        <v>25</v>
      </c>
      <c r="D106" s="72">
        <v>-1449</v>
      </c>
      <c r="E106" s="61"/>
      <c r="F106" s="72">
        <v>-1124</v>
      </c>
      <c r="G106" s="61"/>
      <c r="H106" s="72">
        <v>-839</v>
      </c>
      <c r="I106" s="61"/>
      <c r="J106" s="72">
        <v>-744</v>
      </c>
    </row>
    <row r="107" spans="1:10" ht="18" customHeight="1" x14ac:dyDescent="0.25">
      <c r="A107" s="8" t="s">
        <v>192</v>
      </c>
      <c r="D107" s="67">
        <f>SUM(D104:D106)</f>
        <v>35315</v>
      </c>
      <c r="E107" s="64"/>
      <c r="F107" s="67">
        <f>SUM(F104:F106)</f>
        <v>6967</v>
      </c>
      <c r="G107" s="64"/>
      <c r="H107" s="67">
        <f>SUM(H104:H106)</f>
        <v>28684</v>
      </c>
      <c r="I107" s="64"/>
      <c r="J107" s="67">
        <f>SUM(J104:J106)</f>
        <v>-779</v>
      </c>
    </row>
    <row r="108" spans="1:10" ht="18" customHeight="1" x14ac:dyDescent="0.25">
      <c r="A108" s="45" t="s">
        <v>142</v>
      </c>
      <c r="D108" s="72">
        <v>-7769</v>
      </c>
      <c r="E108" s="64"/>
      <c r="F108" s="73">
        <v>-660</v>
      </c>
      <c r="G108" s="64"/>
      <c r="H108" s="74">
        <v>-5901</v>
      </c>
      <c r="I108" s="64"/>
      <c r="J108" s="74">
        <v>786</v>
      </c>
    </row>
    <row r="109" spans="1:10" ht="18" customHeight="1" x14ac:dyDescent="0.25">
      <c r="A109" s="8" t="s">
        <v>117</v>
      </c>
      <c r="D109" s="63">
        <f>SUM(D107:D108)</f>
        <v>27546</v>
      </c>
      <c r="E109" s="64"/>
      <c r="F109" s="63">
        <f>SUM(F107:F108)</f>
        <v>6307</v>
      </c>
      <c r="G109" s="64"/>
      <c r="H109" s="63">
        <f>SUM(H107:H108)</f>
        <v>22783</v>
      </c>
      <c r="I109" s="64"/>
      <c r="J109" s="63">
        <f>SUM(J107:J108)</f>
        <v>7</v>
      </c>
    </row>
    <row r="110" spans="1:10" ht="18" customHeight="1" x14ac:dyDescent="0.25">
      <c r="A110" s="8"/>
      <c r="D110" s="64"/>
      <c r="E110" s="64"/>
      <c r="F110" s="64"/>
      <c r="G110" s="64"/>
      <c r="H110" s="64"/>
      <c r="I110" s="64"/>
      <c r="J110" s="64"/>
    </row>
    <row r="111" spans="1:10" ht="18" customHeight="1" x14ac:dyDescent="0.25">
      <c r="A111" s="8" t="s">
        <v>88</v>
      </c>
      <c r="D111" s="64"/>
      <c r="E111" s="64"/>
      <c r="F111" s="64"/>
      <c r="G111" s="64"/>
      <c r="H111" s="65"/>
      <c r="I111" s="64"/>
      <c r="J111" s="65"/>
    </row>
    <row r="112" spans="1:10" ht="18" customHeight="1" x14ac:dyDescent="0.25">
      <c r="A112" s="75" t="s">
        <v>136</v>
      </c>
      <c r="D112" s="64"/>
      <c r="E112" s="62"/>
      <c r="F112" s="64"/>
      <c r="G112" s="62"/>
      <c r="H112" s="64"/>
      <c r="I112" s="62"/>
      <c r="J112" s="64"/>
    </row>
    <row r="113" spans="1:10" ht="18" customHeight="1" x14ac:dyDescent="0.25">
      <c r="A113" s="75" t="s">
        <v>143</v>
      </c>
      <c r="D113" s="64"/>
      <c r="E113" s="62"/>
      <c r="F113" s="64"/>
      <c r="G113" s="62"/>
      <c r="H113" s="64"/>
      <c r="I113" s="62"/>
      <c r="J113" s="64"/>
    </row>
    <row r="114" spans="1:10" ht="18" customHeight="1" x14ac:dyDescent="0.25">
      <c r="A114" s="45" t="s">
        <v>166</v>
      </c>
      <c r="D114" s="72">
        <v>-4584</v>
      </c>
      <c r="E114" s="64"/>
      <c r="F114" s="58">
        <v>0</v>
      </c>
      <c r="G114" s="64"/>
      <c r="H114" s="74">
        <v>-4488</v>
      </c>
      <c r="I114" s="64"/>
      <c r="J114" s="58">
        <v>0</v>
      </c>
    </row>
    <row r="115" spans="1:10" ht="18" customHeight="1" x14ac:dyDescent="0.25">
      <c r="A115" s="8" t="s">
        <v>114</v>
      </c>
      <c r="D115" s="43">
        <f>SUM(D112:D114)</f>
        <v>-4584</v>
      </c>
      <c r="E115" s="64"/>
      <c r="F115" s="43">
        <f>SUM(F112:F114)</f>
        <v>0</v>
      </c>
      <c r="G115" s="64"/>
      <c r="H115" s="43">
        <f>SUM(H112:H114)</f>
        <v>-4488</v>
      </c>
      <c r="I115" s="64"/>
      <c r="J115" s="43">
        <f>SUM(J112:J114)</f>
        <v>0</v>
      </c>
    </row>
    <row r="116" spans="1:10" ht="18" customHeight="1" x14ac:dyDescent="0.25">
      <c r="A116" s="8"/>
      <c r="D116" s="64"/>
      <c r="E116" s="64"/>
      <c r="F116" s="64"/>
      <c r="G116" s="64"/>
      <c r="H116" s="64"/>
      <c r="I116" s="64"/>
      <c r="J116" s="64"/>
    </row>
    <row r="117" spans="1:10" ht="18" customHeight="1" thickBot="1" x14ac:dyDescent="0.3">
      <c r="A117" s="8" t="s">
        <v>115</v>
      </c>
      <c r="D117" s="76">
        <f>SUM(D109,D115)</f>
        <v>22962</v>
      </c>
      <c r="E117" s="64"/>
      <c r="F117" s="76">
        <f>SUM(F109,F115)</f>
        <v>6307</v>
      </c>
      <c r="G117" s="64"/>
      <c r="H117" s="76">
        <f>SUM(H109,H115)</f>
        <v>18295</v>
      </c>
      <c r="I117" s="64"/>
      <c r="J117" s="76">
        <f>SUM(J109,J115)</f>
        <v>7</v>
      </c>
    </row>
    <row r="118" spans="1:10" ht="18" customHeight="1" thickTop="1" x14ac:dyDescent="0.25">
      <c r="A118" s="8"/>
      <c r="D118" s="29"/>
      <c r="E118" s="7"/>
      <c r="F118" s="29"/>
      <c r="G118" s="7"/>
      <c r="H118" s="29"/>
      <c r="I118" s="7"/>
      <c r="J118" s="29"/>
    </row>
    <row r="119" spans="1:10" ht="18" customHeight="1" x14ac:dyDescent="0.25">
      <c r="A119" s="8"/>
      <c r="D119" s="29"/>
      <c r="E119" s="7"/>
      <c r="F119" s="29"/>
      <c r="G119" s="7"/>
      <c r="H119" s="29"/>
      <c r="I119" s="7"/>
      <c r="J119" s="29"/>
    </row>
    <row r="120" spans="1:10" ht="18" customHeight="1" x14ac:dyDescent="0.25">
      <c r="A120" s="8"/>
      <c r="D120" s="29"/>
      <c r="E120" s="7"/>
      <c r="F120" s="29"/>
      <c r="G120" s="7"/>
      <c r="H120" s="29"/>
      <c r="I120" s="7"/>
      <c r="J120" s="29"/>
    </row>
    <row r="121" spans="1:10" ht="18" customHeight="1" x14ac:dyDescent="0.25">
      <c r="A121" s="8"/>
      <c r="D121" s="29"/>
      <c r="E121" s="7"/>
      <c r="F121" s="29"/>
      <c r="G121" s="7"/>
      <c r="H121" s="29"/>
      <c r="I121" s="7"/>
      <c r="J121" s="29"/>
    </row>
    <row r="122" spans="1:10" ht="18" customHeight="1" x14ac:dyDescent="0.25">
      <c r="A122" s="8"/>
      <c r="D122" s="29"/>
      <c r="E122" s="7"/>
      <c r="F122" s="29"/>
      <c r="G122" s="7"/>
      <c r="H122" s="29"/>
      <c r="I122" s="7"/>
      <c r="J122" s="29"/>
    </row>
    <row r="123" spans="1:10" ht="18" customHeight="1" x14ac:dyDescent="0.25">
      <c r="A123" s="8"/>
      <c r="D123" s="29"/>
      <c r="E123" s="7"/>
      <c r="F123" s="29"/>
      <c r="G123" s="7"/>
      <c r="H123" s="29"/>
      <c r="I123" s="7"/>
      <c r="J123" s="29"/>
    </row>
    <row r="124" spans="1:10" ht="18" customHeight="1" x14ac:dyDescent="0.25">
      <c r="A124" s="8"/>
      <c r="D124" s="29"/>
      <c r="E124" s="7"/>
      <c r="F124" s="29"/>
      <c r="G124" s="7"/>
      <c r="H124" s="29"/>
      <c r="I124" s="7"/>
      <c r="J124" s="29"/>
    </row>
    <row r="125" spans="1:10" ht="18" customHeight="1" x14ac:dyDescent="0.25">
      <c r="A125" s="8"/>
      <c r="D125" s="29"/>
      <c r="E125" s="7"/>
      <c r="F125" s="29"/>
      <c r="G125" s="7"/>
      <c r="H125" s="29"/>
      <c r="I125" s="7"/>
      <c r="J125" s="29"/>
    </row>
    <row r="126" spans="1:10" ht="18" customHeight="1" x14ac:dyDescent="0.25">
      <c r="H126" s="54"/>
    </row>
    <row r="127" spans="1:10" ht="18" customHeight="1" x14ac:dyDescent="0.25">
      <c r="A127" s="45" t="s">
        <v>178</v>
      </c>
      <c r="H127" s="54"/>
    </row>
    <row r="128" spans="1:10" ht="18" customHeight="1" x14ac:dyDescent="0.25">
      <c r="H128" s="54"/>
      <c r="J128" s="46" t="s">
        <v>113</v>
      </c>
    </row>
    <row r="129" spans="1:10" ht="18" customHeight="1" x14ac:dyDescent="0.25">
      <c r="A129" s="8" t="s">
        <v>40</v>
      </c>
      <c r="B129" s="78"/>
      <c r="C129" s="79"/>
      <c r="D129" s="79"/>
      <c r="E129" s="79"/>
      <c r="F129" s="79"/>
      <c r="G129" s="79"/>
      <c r="H129" s="79"/>
      <c r="I129" s="79"/>
      <c r="J129" s="79"/>
    </row>
    <row r="130" spans="1:10" ht="18" customHeight="1" x14ac:dyDescent="0.25">
      <c r="A130" s="8" t="s">
        <v>144</v>
      </c>
      <c r="B130" s="78"/>
      <c r="C130" s="79"/>
      <c r="D130" s="79"/>
      <c r="E130" s="79"/>
      <c r="F130" s="79"/>
      <c r="G130" s="79"/>
      <c r="H130" s="79"/>
      <c r="I130" s="79"/>
      <c r="J130" s="79"/>
    </row>
    <row r="131" spans="1:10" ht="18" customHeight="1" x14ac:dyDescent="0.25">
      <c r="A131" s="8" t="s">
        <v>184</v>
      </c>
      <c r="B131" s="80"/>
      <c r="C131" s="81"/>
      <c r="D131" s="81"/>
      <c r="E131" s="81"/>
      <c r="F131" s="81"/>
      <c r="G131" s="81"/>
      <c r="H131" s="81"/>
      <c r="I131" s="81"/>
      <c r="J131" s="81"/>
    </row>
    <row r="132" spans="1:10" ht="18" customHeight="1" x14ac:dyDescent="0.25">
      <c r="A132" s="81"/>
      <c r="B132" s="80"/>
      <c r="C132" s="81"/>
      <c r="D132" s="81"/>
      <c r="E132" s="81"/>
      <c r="F132" s="81"/>
      <c r="G132" s="81"/>
      <c r="H132" s="81"/>
      <c r="I132" s="81"/>
      <c r="J132" s="81"/>
    </row>
    <row r="133" spans="1:10" ht="18" customHeight="1" x14ac:dyDescent="0.25">
      <c r="A133" s="81"/>
      <c r="B133" s="80"/>
      <c r="C133" s="81"/>
      <c r="D133" s="81"/>
      <c r="E133" s="81"/>
      <c r="F133" s="82"/>
      <c r="G133" s="83"/>
      <c r="H133" s="84"/>
      <c r="I133" s="85"/>
      <c r="J133" s="46" t="s">
        <v>111</v>
      </c>
    </row>
    <row r="134" spans="1:10" ht="18" customHeight="1" x14ac:dyDescent="0.25">
      <c r="D134" s="194" t="s">
        <v>41</v>
      </c>
      <c r="E134" s="194"/>
      <c r="F134" s="194"/>
      <c r="H134" s="194" t="s">
        <v>52</v>
      </c>
      <c r="I134" s="194"/>
      <c r="J134" s="194"/>
    </row>
    <row r="135" spans="1:10" ht="18" customHeight="1" x14ac:dyDescent="0.25">
      <c r="A135" s="81"/>
      <c r="B135" s="27"/>
      <c r="C135" s="81"/>
      <c r="D135" s="47">
        <v>2024</v>
      </c>
      <c r="E135" s="27"/>
      <c r="F135" s="47">
        <v>2023</v>
      </c>
      <c r="H135" s="47">
        <v>2024</v>
      </c>
      <c r="I135" s="27"/>
      <c r="J135" s="47">
        <v>2023</v>
      </c>
    </row>
    <row r="136" spans="1:10" ht="18" customHeight="1" x14ac:dyDescent="0.25">
      <c r="A136" s="17" t="s">
        <v>188</v>
      </c>
      <c r="B136" s="80"/>
      <c r="C136" s="81"/>
      <c r="D136" s="2"/>
      <c r="E136" s="19"/>
      <c r="F136" s="2"/>
      <c r="G136" s="2"/>
      <c r="H136" s="4"/>
      <c r="I136" s="2"/>
      <c r="J136" s="4"/>
    </row>
    <row r="137" spans="1:10" ht="18" customHeight="1" thickBot="1" x14ac:dyDescent="0.3">
      <c r="A137" s="19" t="s">
        <v>133</v>
      </c>
      <c r="B137" s="52"/>
      <c r="C137" s="19"/>
      <c r="D137" s="64">
        <f>D139-D138</f>
        <v>27889</v>
      </c>
      <c r="E137" s="62"/>
      <c r="F137" s="64">
        <f>F139-F138</f>
        <v>6307</v>
      </c>
      <c r="G137" s="62"/>
      <c r="H137" s="76">
        <f>SUM(H109)</f>
        <v>22783</v>
      </c>
      <c r="I137" s="62"/>
      <c r="J137" s="76">
        <f>SUM(J109)</f>
        <v>7</v>
      </c>
    </row>
    <row r="138" spans="1:10" ht="18" customHeight="1" thickTop="1" x14ac:dyDescent="0.25">
      <c r="A138" s="19" t="s">
        <v>137</v>
      </c>
      <c r="B138" s="52"/>
      <c r="C138" s="19"/>
      <c r="D138" s="58">
        <v>-343</v>
      </c>
      <c r="E138" s="86"/>
      <c r="F138" s="58">
        <v>0</v>
      </c>
      <c r="G138" s="66"/>
      <c r="H138" s="66"/>
      <c r="I138" s="66"/>
      <c r="J138" s="66"/>
    </row>
    <row r="139" spans="1:10" ht="18" customHeight="1" thickBot="1" x14ac:dyDescent="0.3">
      <c r="A139" s="19"/>
      <c r="B139" s="52"/>
      <c r="C139" s="19"/>
      <c r="D139" s="87">
        <f>D109</f>
        <v>27546</v>
      </c>
      <c r="E139" s="86"/>
      <c r="F139" s="87">
        <f>SUM(F109)</f>
        <v>6307</v>
      </c>
      <c r="G139" s="66"/>
      <c r="H139" s="62"/>
      <c r="I139" s="66"/>
      <c r="J139" s="62"/>
    </row>
    <row r="140" spans="1:10" ht="18" customHeight="1" thickTop="1" x14ac:dyDescent="0.25">
      <c r="A140" s="19"/>
      <c r="B140" s="52"/>
      <c r="C140" s="19"/>
      <c r="D140" s="66"/>
      <c r="E140" s="86"/>
      <c r="F140" s="66"/>
      <c r="G140" s="66"/>
      <c r="H140" s="66"/>
      <c r="I140" s="66"/>
      <c r="J140" s="66"/>
    </row>
    <row r="141" spans="1:10" ht="18" customHeight="1" x14ac:dyDescent="0.25">
      <c r="A141" s="17" t="s">
        <v>134</v>
      </c>
      <c r="B141" s="52"/>
      <c r="C141" s="19"/>
      <c r="D141" s="66"/>
      <c r="E141" s="86"/>
      <c r="F141" s="66"/>
      <c r="G141" s="66"/>
      <c r="H141" s="65"/>
      <c r="I141" s="65"/>
      <c r="J141" s="65"/>
    </row>
    <row r="142" spans="1:10" ht="18" customHeight="1" thickBot="1" x14ac:dyDescent="0.3">
      <c r="A142" s="19" t="s">
        <v>133</v>
      </c>
      <c r="B142" s="52"/>
      <c r="C142" s="19"/>
      <c r="D142" s="64">
        <f>D144-D143</f>
        <v>23305</v>
      </c>
      <c r="E142" s="64"/>
      <c r="F142" s="64">
        <f>F144-F143</f>
        <v>6307</v>
      </c>
      <c r="G142" s="62"/>
      <c r="H142" s="76">
        <f>SUM(H117)</f>
        <v>18295</v>
      </c>
      <c r="I142" s="62"/>
      <c r="J142" s="76">
        <f>SUM(J117)</f>
        <v>7</v>
      </c>
    </row>
    <row r="143" spans="1:10" ht="18" customHeight="1" thickTop="1" x14ac:dyDescent="0.25">
      <c r="A143" s="19" t="s">
        <v>137</v>
      </c>
      <c r="B143" s="52"/>
      <c r="C143" s="19"/>
      <c r="D143" s="58">
        <v>-343</v>
      </c>
      <c r="E143" s="86"/>
      <c r="F143" s="58">
        <v>0</v>
      </c>
      <c r="G143" s="66"/>
      <c r="H143" s="66"/>
      <c r="I143" s="66"/>
      <c r="J143" s="66"/>
    </row>
    <row r="144" spans="1:10" ht="18" customHeight="1" thickBot="1" x14ac:dyDescent="0.3">
      <c r="A144" s="19"/>
      <c r="B144" s="52"/>
      <c r="C144" s="19"/>
      <c r="D144" s="87">
        <f>D117</f>
        <v>22962</v>
      </c>
      <c r="E144" s="88"/>
      <c r="F144" s="76">
        <f>F117</f>
        <v>6307</v>
      </c>
      <c r="G144" s="66"/>
      <c r="H144" s="62"/>
      <c r="I144" s="66"/>
      <c r="J144" s="62"/>
    </row>
    <row r="145" spans="1:10" ht="18" customHeight="1" thickTop="1" x14ac:dyDescent="0.25">
      <c r="A145" s="19"/>
      <c r="B145" s="52"/>
      <c r="C145" s="19"/>
      <c r="D145" s="66"/>
      <c r="E145" s="88"/>
      <c r="F145" s="66"/>
      <c r="G145" s="66"/>
      <c r="H145" s="66"/>
      <c r="I145" s="66"/>
      <c r="J145" s="66"/>
    </row>
    <row r="146" spans="1:10" ht="18" customHeight="1" x14ac:dyDescent="0.25">
      <c r="A146" s="17" t="s">
        <v>189</v>
      </c>
      <c r="B146" s="52"/>
      <c r="C146" s="19"/>
      <c r="D146" s="89"/>
      <c r="E146" s="90"/>
      <c r="F146" s="89"/>
      <c r="G146" s="89"/>
      <c r="H146" s="89"/>
      <c r="I146" s="89"/>
      <c r="J146" s="89"/>
    </row>
    <row r="147" spans="1:10" ht="18" customHeight="1" x14ac:dyDescent="0.25">
      <c r="A147" s="19" t="s">
        <v>190</v>
      </c>
      <c r="B147" s="52"/>
      <c r="C147" s="19"/>
      <c r="D147" s="91"/>
      <c r="E147" s="90"/>
      <c r="F147" s="91"/>
      <c r="G147" s="91"/>
      <c r="H147" s="91"/>
      <c r="I147" s="91"/>
      <c r="J147" s="91"/>
    </row>
    <row r="148" spans="1:10" ht="18" customHeight="1" x14ac:dyDescent="0.25">
      <c r="A148" s="19" t="s">
        <v>191</v>
      </c>
      <c r="B148" s="52"/>
      <c r="C148" s="19"/>
      <c r="D148" s="91"/>
      <c r="E148" s="90"/>
      <c r="F148" s="91"/>
      <c r="G148" s="91"/>
      <c r="H148" s="91"/>
      <c r="I148" s="91"/>
      <c r="J148" s="91"/>
    </row>
    <row r="149" spans="1:10" ht="18" customHeight="1" thickBot="1" x14ac:dyDescent="0.3">
      <c r="A149" s="19" t="s">
        <v>116</v>
      </c>
      <c r="B149" s="52"/>
      <c r="C149" s="19"/>
      <c r="D149" s="92">
        <f>D137/341092</f>
        <v>8.1763864294677094E-2</v>
      </c>
      <c r="E149" s="93"/>
      <c r="F149" s="92">
        <f>F137/341092</f>
        <v>1.8490612503371525E-2</v>
      </c>
      <c r="G149" s="93"/>
      <c r="H149" s="92">
        <f>H137/341092</f>
        <v>6.6794295967070469E-2</v>
      </c>
      <c r="I149" s="93"/>
      <c r="J149" s="92">
        <f>J137/341092</f>
        <v>2.052232242327583E-5</v>
      </c>
    </row>
    <row r="150" spans="1:10" ht="18" customHeight="1" thickTop="1" x14ac:dyDescent="0.25">
      <c r="A150" s="19"/>
      <c r="B150" s="52"/>
      <c r="C150" s="19"/>
      <c r="D150" s="19"/>
      <c r="E150" s="19"/>
      <c r="F150" s="19"/>
      <c r="G150" s="19"/>
      <c r="H150" s="54"/>
      <c r="I150" s="94"/>
      <c r="J150" s="54"/>
    </row>
    <row r="151" spans="1:10" ht="18" customHeight="1" x14ac:dyDescent="0.25">
      <c r="A151" s="19"/>
      <c r="B151" s="52"/>
      <c r="C151" s="19"/>
      <c r="D151" s="90"/>
      <c r="E151" s="90"/>
      <c r="F151" s="90"/>
      <c r="G151" s="90"/>
      <c r="H151" s="90"/>
      <c r="I151" s="91"/>
      <c r="J151" s="90"/>
    </row>
    <row r="152" spans="1:10" ht="18" customHeight="1" x14ac:dyDescent="0.25">
      <c r="A152" s="19"/>
      <c r="B152" s="52"/>
      <c r="C152" s="19"/>
      <c r="D152" s="19"/>
      <c r="E152" s="19"/>
      <c r="F152" s="19"/>
      <c r="G152" s="19"/>
      <c r="H152" s="19"/>
      <c r="I152" s="19"/>
      <c r="J152" s="19"/>
    </row>
    <row r="153" spans="1:10" ht="18" customHeight="1" x14ac:dyDescent="0.25">
      <c r="A153" s="19"/>
      <c r="B153" s="52"/>
      <c r="C153" s="19"/>
      <c r="D153" s="19"/>
      <c r="E153" s="19"/>
      <c r="F153" s="19"/>
      <c r="G153" s="19"/>
      <c r="H153" s="19"/>
      <c r="I153" s="19"/>
      <c r="J153" s="19"/>
    </row>
    <row r="154" spans="1:10" ht="18" customHeight="1" x14ac:dyDescent="0.25">
      <c r="A154" s="19"/>
      <c r="B154" s="52"/>
      <c r="C154" s="19"/>
      <c r="D154" s="19"/>
      <c r="E154" s="19"/>
      <c r="F154" s="19"/>
      <c r="G154" s="19"/>
      <c r="H154" s="19"/>
      <c r="I154" s="19"/>
      <c r="J154" s="19"/>
    </row>
    <row r="155" spans="1:10" ht="18" customHeight="1" x14ac:dyDescent="0.25">
      <c r="A155" s="19"/>
      <c r="B155" s="52"/>
      <c r="C155" s="19"/>
      <c r="D155" s="19"/>
      <c r="E155" s="19"/>
      <c r="F155" s="19"/>
      <c r="G155" s="19"/>
      <c r="H155" s="19"/>
      <c r="I155" s="19"/>
      <c r="J155" s="19"/>
    </row>
    <row r="156" spans="1:10" ht="18" customHeight="1" x14ac:dyDescent="0.25">
      <c r="A156" s="19"/>
      <c r="B156" s="52"/>
      <c r="C156" s="19"/>
      <c r="D156" s="19"/>
      <c r="E156" s="19"/>
      <c r="F156" s="19"/>
      <c r="G156" s="19"/>
      <c r="H156" s="19"/>
      <c r="I156" s="19"/>
      <c r="J156" s="19"/>
    </row>
    <row r="157" spans="1:10" ht="18" customHeight="1" x14ac:dyDescent="0.25">
      <c r="A157" s="19"/>
      <c r="B157" s="52"/>
      <c r="C157" s="19"/>
      <c r="D157" s="19"/>
      <c r="E157" s="19"/>
      <c r="F157" s="19"/>
      <c r="G157" s="19"/>
      <c r="H157" s="19"/>
      <c r="I157" s="19"/>
      <c r="J157" s="19"/>
    </row>
    <row r="158" spans="1:10" ht="18" customHeight="1" x14ac:dyDescent="0.25">
      <c r="A158" s="19"/>
      <c r="B158" s="52"/>
      <c r="C158" s="19"/>
      <c r="D158" s="19"/>
      <c r="E158" s="19"/>
      <c r="F158" s="19"/>
      <c r="G158" s="19"/>
      <c r="H158" s="19"/>
      <c r="I158" s="19"/>
      <c r="J158" s="19"/>
    </row>
    <row r="159" spans="1:10" ht="18" customHeight="1" x14ac:dyDescent="0.25">
      <c r="A159" s="45" t="s">
        <v>178</v>
      </c>
      <c r="B159" s="52"/>
      <c r="C159" s="19"/>
      <c r="D159" s="19"/>
      <c r="E159" s="19"/>
      <c r="F159" s="19"/>
      <c r="G159" s="19"/>
      <c r="H159" s="19"/>
      <c r="I159" s="19"/>
      <c r="J159" s="19"/>
    </row>
  </sheetData>
  <mergeCells count="8">
    <mergeCell ref="D134:F134"/>
    <mergeCell ref="H134:J134"/>
    <mergeCell ref="D7:F7"/>
    <mergeCell ref="H7:J7"/>
    <mergeCell ref="D56:F56"/>
    <mergeCell ref="H56:J56"/>
    <mergeCell ref="D86:F86"/>
    <mergeCell ref="H86:J86"/>
  </mergeCells>
  <pageMargins left="0.78740157480314965" right="0.39370078740157483" top="0.78740157480314965" bottom="0.39370078740157483" header="0.51181102362204722" footer="0.51181102362204722"/>
  <pageSetup paperSize="9" scale="87" orientation="portrait" r:id="rId1"/>
  <rowBreaks count="3" manualBreakCount="3">
    <brk id="49" max="16383" man="1"/>
    <brk id="79" max="16383" man="1"/>
    <brk id="12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EF6E-779D-4A6D-A5E9-914A5D8FC4F3}">
  <dimension ref="A1:Q35"/>
  <sheetViews>
    <sheetView showGridLines="0" view="pageBreakPreview" zoomScale="85" zoomScaleNormal="100" zoomScaleSheetLayoutView="85" workbookViewId="0">
      <selection activeCell="A22" sqref="A22"/>
    </sheetView>
  </sheetViews>
  <sheetFormatPr defaultColWidth="9.28515625" defaultRowHeight="12" x14ac:dyDescent="0.2"/>
  <cols>
    <col min="1" max="1" width="9.28515625" style="11"/>
    <col min="2" max="2" width="8.7109375" style="11" customWidth="1"/>
    <col min="3" max="3" width="20.28515625" style="11" customWidth="1"/>
    <col min="4" max="4" width="1.7109375" style="11" customWidth="1"/>
    <col min="5" max="5" width="13.5703125" style="11" customWidth="1"/>
    <col min="6" max="6" width="1.7109375" style="21" customWidth="1"/>
    <col min="7" max="7" width="13.28515625" style="11" customWidth="1"/>
    <col min="8" max="8" width="1.7109375" style="21" customWidth="1"/>
    <col min="9" max="9" width="13.7109375" style="11" customWidth="1"/>
    <col min="10" max="10" width="1.7109375" style="21" customWidth="1"/>
    <col min="11" max="11" width="12.7109375" style="11" customWidth="1"/>
    <col min="12" max="12" width="1.7109375" style="21" customWidth="1"/>
    <col min="13" max="13" width="12.7109375" style="11" customWidth="1"/>
    <col min="14" max="14" width="1.7109375" style="21" customWidth="1"/>
    <col min="15" max="15" width="11.42578125" style="11" customWidth="1"/>
    <col min="16" max="16" width="3.28515625" style="11" customWidth="1"/>
    <col min="17" max="17" width="14.7109375" style="11" customWidth="1"/>
    <col min="18" max="16384" width="9.28515625" style="11"/>
  </cols>
  <sheetData>
    <row r="1" spans="1:17" s="45" customFormat="1" ht="18" customHeight="1" x14ac:dyDescent="0.25">
      <c r="B1" s="44"/>
      <c r="G1" s="54"/>
      <c r="Q1" s="46" t="s">
        <v>113</v>
      </c>
    </row>
    <row r="2" spans="1:17" ht="16.5" customHeight="1" x14ac:dyDescent="0.2">
      <c r="A2" s="8" t="s">
        <v>40</v>
      </c>
      <c r="B2" s="9"/>
      <c r="C2" s="9"/>
      <c r="D2" s="9"/>
      <c r="E2" s="9"/>
      <c r="F2" s="10"/>
      <c r="G2" s="9"/>
      <c r="H2" s="10"/>
      <c r="I2" s="9"/>
      <c r="J2" s="10"/>
      <c r="K2" s="9"/>
      <c r="L2" s="10"/>
      <c r="M2" s="9"/>
      <c r="N2" s="10"/>
      <c r="Q2" s="1"/>
    </row>
    <row r="3" spans="1:17" ht="16.5" customHeight="1" x14ac:dyDescent="0.2">
      <c r="A3" s="8" t="s">
        <v>53</v>
      </c>
      <c r="B3" s="9"/>
      <c r="C3" s="9"/>
      <c r="D3" s="9"/>
      <c r="E3" s="9"/>
      <c r="F3" s="10"/>
      <c r="G3" s="9"/>
      <c r="H3" s="10"/>
      <c r="I3" s="9"/>
      <c r="J3" s="10"/>
      <c r="K3" s="9"/>
      <c r="L3" s="10"/>
      <c r="N3" s="10"/>
      <c r="O3" s="9"/>
      <c r="P3" s="9"/>
      <c r="Q3" s="12"/>
    </row>
    <row r="4" spans="1:17" ht="16.5" customHeight="1" x14ac:dyDescent="0.2">
      <c r="A4" s="8" t="s">
        <v>184</v>
      </c>
      <c r="B4" s="9"/>
      <c r="C4" s="9"/>
      <c r="D4" s="9"/>
      <c r="E4" s="9"/>
      <c r="F4" s="10"/>
      <c r="G4" s="9"/>
      <c r="H4" s="10"/>
      <c r="I4" s="9"/>
      <c r="J4" s="10"/>
      <c r="K4" s="9"/>
      <c r="L4" s="10"/>
      <c r="N4" s="10"/>
      <c r="O4" s="9"/>
      <c r="P4" s="9"/>
    </row>
    <row r="5" spans="1:17" ht="16.5" customHeight="1" x14ac:dyDescent="0.2">
      <c r="A5" s="13"/>
      <c r="B5" s="9"/>
      <c r="C5" s="9"/>
      <c r="D5" s="9"/>
      <c r="E5" s="9"/>
      <c r="F5" s="10"/>
      <c r="G5" s="9"/>
      <c r="H5" s="10"/>
      <c r="I5" s="9"/>
      <c r="J5" s="10"/>
      <c r="K5" s="9"/>
      <c r="L5" s="10"/>
      <c r="N5" s="10"/>
      <c r="O5" s="9"/>
      <c r="P5" s="9"/>
    </row>
    <row r="6" spans="1:17" ht="16.5" customHeight="1" x14ac:dyDescent="0.2">
      <c r="A6" s="14"/>
      <c r="B6" s="14"/>
      <c r="C6" s="14"/>
      <c r="D6" s="14"/>
      <c r="E6" s="14"/>
      <c r="F6" s="15"/>
      <c r="G6" s="14"/>
      <c r="H6" s="15"/>
      <c r="I6" s="14"/>
      <c r="J6" s="15"/>
      <c r="K6" s="14"/>
      <c r="L6" s="15"/>
      <c r="N6" s="16"/>
      <c r="O6" s="17"/>
      <c r="P6" s="17"/>
      <c r="Q6" s="18" t="s">
        <v>111</v>
      </c>
    </row>
    <row r="7" spans="1:17" ht="16.5" customHeight="1" x14ac:dyDescent="0.2">
      <c r="A7" s="14"/>
      <c r="B7" s="14"/>
      <c r="C7" s="14"/>
      <c r="D7" s="14"/>
      <c r="E7" s="195" t="s">
        <v>41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</row>
    <row r="8" spans="1:17" ht="16.5" customHeight="1" x14ac:dyDescent="0.2">
      <c r="A8" s="96"/>
      <c r="B8" s="96"/>
      <c r="C8" s="96"/>
      <c r="D8" s="96"/>
      <c r="E8" s="196" t="s">
        <v>145</v>
      </c>
      <c r="F8" s="196"/>
      <c r="G8" s="196"/>
      <c r="H8" s="196"/>
      <c r="I8" s="196"/>
      <c r="J8" s="196"/>
      <c r="K8" s="196"/>
      <c r="L8" s="196"/>
      <c r="M8" s="196"/>
      <c r="N8" s="196"/>
    </row>
    <row r="9" spans="1:17" ht="16.5" customHeight="1" x14ac:dyDescent="0.2">
      <c r="A9" s="19"/>
      <c r="B9" s="19"/>
      <c r="C9" s="19"/>
      <c r="D9" s="19"/>
      <c r="F9" s="20"/>
      <c r="G9" s="19"/>
      <c r="H9" s="20"/>
      <c r="I9" s="25" t="s">
        <v>26</v>
      </c>
      <c r="J9" s="20"/>
      <c r="N9" s="22"/>
      <c r="O9" s="97"/>
      <c r="P9" s="97"/>
      <c r="Q9" s="24"/>
    </row>
    <row r="10" spans="1:17" ht="16.5" customHeight="1" x14ac:dyDescent="0.2">
      <c r="A10" s="19"/>
      <c r="B10" s="19"/>
      <c r="C10" s="19"/>
      <c r="D10" s="19"/>
      <c r="E10" s="25" t="s">
        <v>27</v>
      </c>
      <c r="F10" s="20"/>
      <c r="G10" s="19"/>
      <c r="H10" s="20"/>
      <c r="I10" s="25" t="s">
        <v>28</v>
      </c>
      <c r="J10" s="20"/>
      <c r="K10" s="197" t="s">
        <v>126</v>
      </c>
      <c r="L10" s="197"/>
      <c r="M10" s="197"/>
      <c r="N10" s="22"/>
      <c r="O10" s="24" t="s">
        <v>158</v>
      </c>
      <c r="P10" s="97"/>
      <c r="Q10" s="24" t="s">
        <v>35</v>
      </c>
    </row>
    <row r="11" spans="1:17" ht="16.5" customHeight="1" x14ac:dyDescent="0.2">
      <c r="A11" s="19"/>
      <c r="B11" s="19"/>
      <c r="C11" s="19"/>
      <c r="D11" s="19"/>
      <c r="E11" s="25" t="s">
        <v>29</v>
      </c>
      <c r="F11" s="20"/>
      <c r="G11" s="25" t="s">
        <v>26</v>
      </c>
      <c r="H11" s="20"/>
      <c r="I11" s="25" t="s">
        <v>30</v>
      </c>
      <c r="J11" s="20"/>
      <c r="K11" s="26" t="s">
        <v>89</v>
      </c>
      <c r="N11" s="22"/>
      <c r="O11" s="24" t="s">
        <v>159</v>
      </c>
      <c r="P11" s="97"/>
      <c r="Q11" s="24" t="s">
        <v>90</v>
      </c>
    </row>
    <row r="12" spans="1:17" ht="16.5" customHeight="1" x14ac:dyDescent="0.2">
      <c r="A12" s="19"/>
      <c r="B12" s="19"/>
      <c r="C12" s="19"/>
      <c r="D12" s="19"/>
      <c r="E12" s="23" t="s">
        <v>31</v>
      </c>
      <c r="F12" s="20"/>
      <c r="G12" s="23" t="s">
        <v>28</v>
      </c>
      <c r="H12" s="20"/>
      <c r="I12" s="23" t="s">
        <v>32</v>
      </c>
      <c r="J12" s="20"/>
      <c r="K12" s="23" t="s">
        <v>91</v>
      </c>
      <c r="L12" s="20"/>
      <c r="M12" s="23" t="s">
        <v>33</v>
      </c>
      <c r="N12" s="22"/>
      <c r="O12" s="23" t="s">
        <v>160</v>
      </c>
      <c r="P12" s="25"/>
      <c r="Q12" s="100" t="s">
        <v>34</v>
      </c>
    </row>
    <row r="13" spans="1:17" ht="16.5" customHeight="1" x14ac:dyDescent="0.2">
      <c r="A13" s="17" t="s">
        <v>118</v>
      </c>
      <c r="B13" s="19"/>
      <c r="C13" s="25"/>
      <c r="D13" s="19"/>
      <c r="E13" s="2">
        <v>341093</v>
      </c>
      <c r="F13" s="28"/>
      <c r="G13" s="2">
        <v>1136572</v>
      </c>
      <c r="H13" s="28"/>
      <c r="I13" s="2">
        <v>42295</v>
      </c>
      <c r="J13" s="28"/>
      <c r="K13" s="2">
        <v>34109</v>
      </c>
      <c r="L13" s="28"/>
      <c r="M13" s="2">
        <v>29185</v>
      </c>
      <c r="N13" s="28"/>
      <c r="O13" s="3">
        <v>0</v>
      </c>
      <c r="P13" s="4"/>
      <c r="Q13" s="2">
        <f>SUM(E13:O13)</f>
        <v>1583254</v>
      </c>
    </row>
    <row r="14" spans="1:17" ht="16.5" customHeight="1" x14ac:dyDescent="0.2">
      <c r="A14" s="19" t="s">
        <v>117</v>
      </c>
      <c r="B14" s="19"/>
      <c r="C14" s="25"/>
      <c r="D14" s="19"/>
      <c r="E14" s="3">
        <v>0</v>
      </c>
      <c r="F14" s="28"/>
      <c r="G14" s="3">
        <v>0</v>
      </c>
      <c r="H14" s="28"/>
      <c r="I14" s="3">
        <v>0</v>
      </c>
      <c r="J14" s="28"/>
      <c r="K14" s="3">
        <v>0</v>
      </c>
      <c r="L14" s="28"/>
      <c r="M14" s="3">
        <f>PL!F109</f>
        <v>6307</v>
      </c>
      <c r="N14" s="28"/>
      <c r="O14" s="3">
        <v>0</v>
      </c>
      <c r="P14" s="4"/>
      <c r="Q14" s="3">
        <f t="shared" ref="Q14:Q18" si="0">SUM(E14:O14)</f>
        <v>6307</v>
      </c>
    </row>
    <row r="15" spans="1:17" ht="16.5" customHeight="1" x14ac:dyDescent="0.2">
      <c r="A15" s="19" t="s">
        <v>114</v>
      </c>
      <c r="B15" s="19"/>
      <c r="C15" s="25"/>
      <c r="D15" s="19"/>
      <c r="E15" s="6">
        <v>0</v>
      </c>
      <c r="F15" s="3">
        <v>0</v>
      </c>
      <c r="G15" s="6">
        <v>0</v>
      </c>
      <c r="H15" s="3">
        <v>0</v>
      </c>
      <c r="I15" s="6">
        <v>0</v>
      </c>
      <c r="J15" s="3">
        <v>0</v>
      </c>
      <c r="K15" s="6">
        <v>0</v>
      </c>
      <c r="L15" s="3">
        <v>0</v>
      </c>
      <c r="M15" s="6">
        <f>PL!F115</f>
        <v>0</v>
      </c>
      <c r="N15" s="28"/>
      <c r="O15" s="6">
        <v>0</v>
      </c>
      <c r="P15" s="4"/>
      <c r="Q15" s="6">
        <f t="shared" si="0"/>
        <v>0</v>
      </c>
    </row>
    <row r="16" spans="1:17" ht="16.5" customHeight="1" x14ac:dyDescent="0.2">
      <c r="A16" s="19" t="s">
        <v>115</v>
      </c>
      <c r="B16" s="19"/>
      <c r="C16" s="25"/>
      <c r="D16" s="19"/>
      <c r="E16" s="29">
        <f>SUM(E14:E15)</f>
        <v>0</v>
      </c>
      <c r="F16" s="55"/>
      <c r="G16" s="29">
        <f>SUM(G14:G15)</f>
        <v>0</v>
      </c>
      <c r="H16" s="55"/>
      <c r="I16" s="29">
        <f>SUM(I14:I15)</f>
        <v>0</v>
      </c>
      <c r="J16" s="55"/>
      <c r="K16" s="29">
        <f>SUM(K14:K15)</f>
        <v>0</v>
      </c>
      <c r="L16" s="55"/>
      <c r="M16" s="29">
        <f>SUM(M14:M15)</f>
        <v>6307</v>
      </c>
      <c r="N16" s="55"/>
      <c r="O16" s="29">
        <f>SUM(O14:O15)</f>
        <v>0</v>
      </c>
      <c r="P16" s="4"/>
      <c r="Q16" s="29">
        <f t="shared" si="0"/>
        <v>6307</v>
      </c>
    </row>
    <row r="17" spans="1:17" ht="16.5" customHeight="1" x14ac:dyDescent="0.2">
      <c r="A17" s="19" t="s">
        <v>165</v>
      </c>
      <c r="B17" s="19"/>
      <c r="C17" s="25"/>
      <c r="D17" s="19"/>
      <c r="E17" s="6">
        <v>0</v>
      </c>
      <c r="F17" s="28"/>
      <c r="G17" s="6">
        <v>0</v>
      </c>
      <c r="H17" s="28"/>
      <c r="I17" s="6">
        <v>0</v>
      </c>
      <c r="J17" s="28"/>
      <c r="K17" s="6">
        <v>0</v>
      </c>
      <c r="L17" s="28"/>
      <c r="M17" s="6">
        <v>-68119</v>
      </c>
      <c r="N17" s="28"/>
      <c r="O17" s="6">
        <v>0</v>
      </c>
      <c r="P17" s="4"/>
      <c r="Q17" s="6">
        <f t="shared" si="0"/>
        <v>-68119</v>
      </c>
    </row>
    <row r="18" spans="1:17" ht="18" customHeight="1" thickBot="1" x14ac:dyDescent="0.25">
      <c r="A18" s="17" t="s">
        <v>182</v>
      </c>
      <c r="B18" s="30"/>
      <c r="C18" s="25"/>
      <c r="D18" s="30"/>
      <c r="E18" s="56">
        <f>SUM(E13,E16:E17)</f>
        <v>341093</v>
      </c>
      <c r="F18" s="28"/>
      <c r="G18" s="56">
        <f>SUM(G13,G16:G17)</f>
        <v>1136572</v>
      </c>
      <c r="H18" s="28"/>
      <c r="I18" s="56">
        <f>SUM(I13,I16:I17)</f>
        <v>42295</v>
      </c>
      <c r="J18" s="28"/>
      <c r="K18" s="56">
        <f>SUM(K13,K16:K17)</f>
        <v>34109</v>
      </c>
      <c r="L18" s="28"/>
      <c r="M18" s="56">
        <f>SUM(M13,M16:M17)</f>
        <v>-32627</v>
      </c>
      <c r="N18" s="28"/>
      <c r="O18" s="113">
        <f>SUM(O13,O16:O17)</f>
        <v>0</v>
      </c>
      <c r="P18" s="4"/>
      <c r="Q18" s="56">
        <f t="shared" si="0"/>
        <v>1521442</v>
      </c>
    </row>
    <row r="19" spans="1:17" ht="16.5" customHeight="1" thickTop="1" x14ac:dyDescent="0.2">
      <c r="A19" s="17"/>
      <c r="B19" s="30"/>
      <c r="C19" s="25"/>
      <c r="D19" s="30"/>
      <c r="E19" s="2"/>
      <c r="F19" s="28"/>
      <c r="G19" s="2"/>
      <c r="H19" s="28"/>
      <c r="I19" s="2"/>
      <c r="J19" s="28"/>
      <c r="K19" s="2"/>
      <c r="L19" s="28"/>
      <c r="M19" s="2"/>
      <c r="N19" s="28"/>
      <c r="O19" s="2"/>
      <c r="P19" s="4"/>
      <c r="Q19" s="2"/>
    </row>
    <row r="20" spans="1:17" ht="16.5" customHeight="1" x14ac:dyDescent="0.2">
      <c r="A20" s="17" t="s">
        <v>127</v>
      </c>
      <c r="B20" s="19"/>
      <c r="C20" s="25"/>
      <c r="D20" s="19"/>
      <c r="E20" s="2">
        <v>341093</v>
      </c>
      <c r="F20" s="28"/>
      <c r="G20" s="2">
        <v>1136572</v>
      </c>
      <c r="H20" s="28"/>
      <c r="I20" s="2">
        <v>42295</v>
      </c>
      <c r="J20" s="28"/>
      <c r="K20" s="2">
        <v>34109</v>
      </c>
      <c r="L20" s="28"/>
      <c r="M20" s="2">
        <v>27952</v>
      </c>
      <c r="N20" s="28"/>
      <c r="O20" s="3">
        <v>0</v>
      </c>
      <c r="P20" s="4"/>
      <c r="Q20" s="2">
        <f t="shared" ref="Q20:Q24" si="1">SUM(E20:O20)</f>
        <v>1582021</v>
      </c>
    </row>
    <row r="21" spans="1:17" ht="16.5" customHeight="1" x14ac:dyDescent="0.2">
      <c r="A21" s="19" t="s">
        <v>203</v>
      </c>
      <c r="B21" s="19"/>
      <c r="C21" s="25"/>
      <c r="D21" s="19"/>
      <c r="E21" s="3">
        <v>0</v>
      </c>
      <c r="F21" s="28"/>
      <c r="G21" s="3">
        <v>0</v>
      </c>
      <c r="H21" s="28"/>
      <c r="I21" s="3">
        <v>0</v>
      </c>
      <c r="J21" s="28"/>
      <c r="K21" s="3">
        <v>0</v>
      </c>
      <c r="L21" s="28"/>
      <c r="M21" s="3">
        <f>PL!D137</f>
        <v>27889</v>
      </c>
      <c r="N21" s="28"/>
      <c r="O21" s="3">
        <v>-343</v>
      </c>
      <c r="P21" s="4"/>
      <c r="Q21" s="3">
        <f t="shared" si="1"/>
        <v>27546</v>
      </c>
    </row>
    <row r="22" spans="1:17" ht="16.5" customHeight="1" x14ac:dyDescent="0.2">
      <c r="A22" s="19" t="s">
        <v>114</v>
      </c>
      <c r="B22" s="19"/>
      <c r="C22" s="25"/>
      <c r="D22" s="19"/>
      <c r="E22" s="6">
        <v>0</v>
      </c>
      <c r="F22" s="3">
        <v>0</v>
      </c>
      <c r="G22" s="6">
        <v>0</v>
      </c>
      <c r="H22" s="3">
        <v>0</v>
      </c>
      <c r="I22" s="6">
        <v>0</v>
      </c>
      <c r="J22" s="3">
        <v>0</v>
      </c>
      <c r="K22" s="6">
        <v>0</v>
      </c>
      <c r="L22" s="3">
        <v>0</v>
      </c>
      <c r="M22" s="6">
        <f>PL!D115</f>
        <v>-4584</v>
      </c>
      <c r="N22" s="28"/>
      <c r="O22" s="6">
        <v>0</v>
      </c>
      <c r="P22" s="4"/>
      <c r="Q22" s="6">
        <f t="shared" si="1"/>
        <v>-4584</v>
      </c>
    </row>
    <row r="23" spans="1:17" ht="16.5" customHeight="1" x14ac:dyDescent="0.2">
      <c r="A23" s="19" t="s">
        <v>115</v>
      </c>
      <c r="B23" s="19"/>
      <c r="C23" s="25"/>
      <c r="D23" s="19"/>
      <c r="E23" s="29">
        <f>SUM(E21:E22)</f>
        <v>0</v>
      </c>
      <c r="F23" s="55"/>
      <c r="G23" s="29">
        <f>SUM(G21:G22)</f>
        <v>0</v>
      </c>
      <c r="H23" s="55"/>
      <c r="I23" s="29">
        <f>SUM(I21:I22)</f>
        <v>0</v>
      </c>
      <c r="J23" s="55"/>
      <c r="K23" s="29">
        <f>SUM(K21:K22)</f>
        <v>0</v>
      </c>
      <c r="L23" s="55"/>
      <c r="M23" s="29">
        <f>SUM(M21:M22)</f>
        <v>23305</v>
      </c>
      <c r="N23" s="55"/>
      <c r="O23" s="29">
        <f>SUM(O21:O22)</f>
        <v>-343</v>
      </c>
      <c r="P23" s="4"/>
      <c r="Q23" s="29">
        <f t="shared" si="1"/>
        <v>22962</v>
      </c>
    </row>
    <row r="24" spans="1:17" ht="16.5" customHeight="1" x14ac:dyDescent="0.2">
      <c r="A24" s="19" t="s">
        <v>165</v>
      </c>
      <c r="B24" s="19"/>
      <c r="C24" s="25"/>
      <c r="D24" s="19"/>
      <c r="E24" s="133">
        <v>0</v>
      </c>
      <c r="F24" s="55"/>
      <c r="G24" s="133">
        <v>0</v>
      </c>
      <c r="H24" s="55"/>
      <c r="I24" s="133">
        <v>0</v>
      </c>
      <c r="J24" s="55"/>
      <c r="K24" s="133">
        <v>0</v>
      </c>
      <c r="L24" s="55"/>
      <c r="M24" s="133">
        <v>-68119</v>
      </c>
      <c r="N24" s="55"/>
      <c r="O24" s="133">
        <v>0</v>
      </c>
      <c r="P24" s="4"/>
      <c r="Q24" s="133">
        <f t="shared" si="1"/>
        <v>-68119</v>
      </c>
    </row>
    <row r="25" spans="1:17" ht="16.5" customHeight="1" x14ac:dyDescent="0.2">
      <c r="A25" s="19" t="s">
        <v>176</v>
      </c>
      <c r="B25" s="19"/>
      <c r="C25" s="25"/>
      <c r="D25" s="19"/>
      <c r="E25" s="6">
        <v>0</v>
      </c>
      <c r="F25" s="28"/>
      <c r="G25" s="6">
        <v>0</v>
      </c>
      <c r="H25" s="28"/>
      <c r="I25" s="6">
        <v>0</v>
      </c>
      <c r="J25" s="28"/>
      <c r="K25" s="6">
        <v>0</v>
      </c>
      <c r="L25" s="28"/>
      <c r="M25" s="6">
        <v>0</v>
      </c>
      <c r="N25" s="28"/>
      <c r="O25" s="6">
        <v>2000</v>
      </c>
      <c r="P25" s="4"/>
      <c r="Q25" s="134">
        <f>SUM(E25:O25)</f>
        <v>2000</v>
      </c>
    </row>
    <row r="26" spans="1:17" ht="18" customHeight="1" thickBot="1" x14ac:dyDescent="0.25">
      <c r="A26" s="17" t="s">
        <v>183</v>
      </c>
      <c r="B26" s="30"/>
      <c r="C26" s="25"/>
      <c r="D26" s="30"/>
      <c r="E26" s="56">
        <f>SUM(E20,E23:E25)</f>
        <v>341093</v>
      </c>
      <c r="F26" s="28"/>
      <c r="G26" s="56">
        <f>SUM(G20,G23:G25)</f>
        <v>1136572</v>
      </c>
      <c r="H26" s="28"/>
      <c r="I26" s="56">
        <f>SUM(I20,I23:I25)</f>
        <v>42295</v>
      </c>
      <c r="J26" s="28"/>
      <c r="K26" s="56">
        <f>SUM(K20,K23:K25)</f>
        <v>34109</v>
      </c>
      <c r="L26" s="28"/>
      <c r="M26" s="56">
        <f>SUM(M20,M23:M25)</f>
        <v>-16862</v>
      </c>
      <c r="N26" s="28"/>
      <c r="O26" s="56">
        <f>SUM(O20,O23:O25)</f>
        <v>1657</v>
      </c>
      <c r="P26" s="4"/>
      <c r="Q26" s="56">
        <f>SUM(Q20,Q23:Q25)</f>
        <v>1538864</v>
      </c>
    </row>
    <row r="27" spans="1:17" ht="18" customHeight="1" thickTop="1" x14ac:dyDescent="0.2">
      <c r="A27" s="17"/>
      <c r="B27" s="30"/>
      <c r="C27" s="25"/>
      <c r="D27" s="30"/>
      <c r="E27" s="31">
        <f>E20-BS!G79</f>
        <v>0</v>
      </c>
      <c r="F27" s="32"/>
      <c r="G27" s="31">
        <f>G20-BS!G80</f>
        <v>0</v>
      </c>
      <c r="H27" s="32"/>
      <c r="I27" s="31">
        <f>I20-BS!G81</f>
        <v>0</v>
      </c>
      <c r="J27" s="32"/>
      <c r="K27" s="31">
        <f>K20-BS!G83</f>
        <v>0</v>
      </c>
      <c r="L27" s="32"/>
      <c r="M27" s="31">
        <f>M20-BS!G84</f>
        <v>0</v>
      </c>
      <c r="N27" s="32"/>
      <c r="O27" s="31">
        <f>O20-BS!I86</f>
        <v>0</v>
      </c>
      <c r="P27" s="31"/>
      <c r="Q27" s="31">
        <f>Q20-BS!G87</f>
        <v>0</v>
      </c>
    </row>
    <row r="28" spans="1:17" ht="18" customHeight="1" x14ac:dyDescent="0.2">
      <c r="A28" s="17"/>
      <c r="B28" s="30"/>
      <c r="C28" s="25"/>
      <c r="D28" s="30"/>
      <c r="E28" s="31">
        <f>E26-BS!E79</f>
        <v>0</v>
      </c>
      <c r="F28" s="32"/>
      <c r="G28" s="31">
        <f>G26-BS!E80</f>
        <v>0</v>
      </c>
      <c r="H28" s="32"/>
      <c r="I28" s="31">
        <f>I26-BS!E81</f>
        <v>0</v>
      </c>
      <c r="J28" s="32"/>
      <c r="K28" s="31">
        <f>K26-BS!E83</f>
        <v>0</v>
      </c>
      <c r="L28" s="32"/>
      <c r="M28" s="31">
        <f>M26-BS!E84</f>
        <v>0</v>
      </c>
      <c r="N28" s="32"/>
      <c r="O28" s="31">
        <f>O26-BS!E86</f>
        <v>0</v>
      </c>
      <c r="P28" s="31"/>
      <c r="Q28" s="31">
        <f>Q26-BS!E87</f>
        <v>0</v>
      </c>
    </row>
    <row r="29" spans="1:17" ht="18" customHeight="1" x14ac:dyDescent="0.2">
      <c r="A29" s="17"/>
      <c r="B29" s="30"/>
      <c r="C29" s="25"/>
      <c r="D29" s="30"/>
      <c r="E29" s="2"/>
      <c r="F29" s="28"/>
      <c r="G29" s="2"/>
      <c r="H29" s="28"/>
      <c r="I29" s="2"/>
      <c r="J29" s="28"/>
      <c r="K29" s="2"/>
      <c r="L29" s="28"/>
      <c r="M29" s="2"/>
      <c r="N29" s="28"/>
    </row>
    <row r="30" spans="1:17" ht="18" customHeight="1" x14ac:dyDescent="0.2">
      <c r="A30" s="17"/>
      <c r="B30" s="30"/>
      <c r="C30" s="25"/>
      <c r="D30" s="30"/>
      <c r="E30" s="2"/>
      <c r="F30" s="28"/>
      <c r="G30" s="2"/>
      <c r="H30" s="28"/>
      <c r="I30" s="2"/>
      <c r="J30" s="28"/>
      <c r="K30" s="2"/>
      <c r="L30" s="28"/>
      <c r="M30" s="2"/>
      <c r="N30" s="28"/>
    </row>
    <row r="31" spans="1:17" ht="18" customHeight="1" x14ac:dyDescent="0.2">
      <c r="A31" s="17"/>
      <c r="B31" s="30"/>
      <c r="C31" s="25"/>
      <c r="D31" s="30"/>
      <c r="E31" s="2"/>
      <c r="F31" s="28"/>
      <c r="G31" s="2"/>
      <c r="H31" s="28"/>
      <c r="I31" s="2"/>
      <c r="J31" s="28"/>
      <c r="K31" s="2"/>
      <c r="L31" s="28"/>
      <c r="M31" s="2"/>
      <c r="N31" s="28"/>
    </row>
    <row r="32" spans="1:17" ht="18" customHeight="1" x14ac:dyDescent="0.2">
      <c r="A32" s="17"/>
      <c r="B32" s="30"/>
      <c r="C32" s="25"/>
      <c r="D32" s="30"/>
      <c r="E32" s="2"/>
      <c r="F32" s="28"/>
      <c r="G32" s="2"/>
      <c r="H32" s="28"/>
      <c r="I32" s="2"/>
      <c r="J32" s="28"/>
      <c r="K32" s="2"/>
      <c r="L32" s="28"/>
      <c r="M32" s="2"/>
      <c r="N32" s="28"/>
    </row>
    <row r="33" spans="1:17" ht="18" customHeight="1" x14ac:dyDescent="0.2">
      <c r="A33" s="17"/>
      <c r="B33" s="30"/>
      <c r="C33" s="25"/>
      <c r="D33" s="30"/>
      <c r="E33" s="2"/>
      <c r="F33" s="28"/>
      <c r="G33" s="2"/>
      <c r="H33" s="28"/>
      <c r="I33" s="2"/>
      <c r="J33" s="28"/>
      <c r="K33" s="2"/>
      <c r="L33" s="28"/>
      <c r="M33" s="2"/>
      <c r="N33" s="28"/>
    </row>
    <row r="34" spans="1:17" ht="18" customHeight="1" x14ac:dyDescent="0.2">
      <c r="A34" s="45" t="s">
        <v>178</v>
      </c>
      <c r="B34" s="19"/>
      <c r="C34" s="19"/>
      <c r="D34" s="34"/>
      <c r="E34" s="19"/>
      <c r="F34" s="22"/>
      <c r="H34" s="35"/>
      <c r="J34" s="22"/>
      <c r="L34" s="22"/>
      <c r="M34" s="19"/>
      <c r="N34" s="22"/>
    </row>
    <row r="35" spans="1:17" ht="16.5" customHeight="1" x14ac:dyDescent="0.2">
      <c r="B35" s="36"/>
      <c r="C35" s="36"/>
      <c r="D35" s="36"/>
      <c r="E35" s="36"/>
      <c r="F35" s="98"/>
      <c r="G35" s="36"/>
      <c r="H35" s="98"/>
      <c r="I35" s="36"/>
      <c r="J35" s="98"/>
      <c r="K35" s="36"/>
      <c r="L35" s="98"/>
      <c r="M35" s="19"/>
      <c r="N35" s="22"/>
      <c r="Q35" s="99"/>
    </row>
  </sheetData>
  <mergeCells count="3">
    <mergeCell ref="E7:Q7"/>
    <mergeCell ref="E8:N8"/>
    <mergeCell ref="K10:M10"/>
  </mergeCells>
  <pageMargins left="0.78740157480314965" right="0.23622047244094491" top="0.62" bottom="0.47244094488188981" header="0.51181102362204722" footer="0.51181102362204722"/>
  <pageSetup paperSize="9" scale="9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E3D3-D0B2-424C-87EC-C86535956FEE}">
  <dimension ref="A1:M33"/>
  <sheetViews>
    <sheetView showGridLines="0" view="pageBreakPreview" zoomScale="85" zoomScaleNormal="100" zoomScaleSheetLayoutView="85" workbookViewId="0">
      <selection activeCell="A12" sqref="A12"/>
    </sheetView>
  </sheetViews>
  <sheetFormatPr defaultColWidth="9.28515625" defaultRowHeight="12" x14ac:dyDescent="0.2"/>
  <cols>
    <col min="1" max="1" width="10" style="11" customWidth="1"/>
    <col min="2" max="2" width="9.28515625" style="11"/>
    <col min="3" max="3" width="15.7109375" style="11" customWidth="1"/>
    <col min="4" max="4" width="1.7109375" style="11" customWidth="1"/>
    <col min="5" max="5" width="18.5703125" style="11" customWidth="1"/>
    <col min="6" max="6" width="1.7109375" style="11" customWidth="1"/>
    <col min="7" max="7" width="17.7109375" style="11" customWidth="1"/>
    <col min="8" max="8" width="1.7109375" style="11" customWidth="1"/>
    <col min="9" max="9" width="16.7109375" style="11" customWidth="1"/>
    <col min="10" max="10" width="1.7109375" style="11" customWidth="1"/>
    <col min="11" max="11" width="17.42578125" style="11" customWidth="1"/>
    <col min="12" max="12" width="1.7109375" style="11" customWidth="1"/>
    <col min="13" max="13" width="19.28515625" style="11" customWidth="1"/>
    <col min="14" max="16384" width="9.28515625" style="11"/>
  </cols>
  <sheetData>
    <row r="1" spans="1:13" s="45" customFormat="1" ht="18" customHeight="1" x14ac:dyDescent="0.25">
      <c r="B1" s="44"/>
      <c r="G1" s="54"/>
      <c r="M1" s="46" t="s">
        <v>113</v>
      </c>
    </row>
    <row r="2" spans="1:13" ht="16.5" customHeight="1" x14ac:dyDescent="0.2">
      <c r="A2" s="8" t="s">
        <v>40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7"/>
    </row>
    <row r="3" spans="1:13" ht="16.5" customHeight="1" x14ac:dyDescent="0.2">
      <c r="A3" s="8" t="s">
        <v>92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6.5" customHeight="1" x14ac:dyDescent="0.2">
      <c r="A4" s="8" t="s">
        <v>184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6.5" customHeight="1" x14ac:dyDescent="0.2">
      <c r="A5" s="30"/>
      <c r="B5" s="30"/>
      <c r="C5" s="30"/>
      <c r="D5" s="30"/>
      <c r="E5" s="38"/>
      <c r="F5" s="38"/>
      <c r="G5" s="38"/>
      <c r="H5" s="38"/>
      <c r="I5" s="38"/>
      <c r="J5" s="38"/>
      <c r="K5" s="39"/>
      <c r="L5" s="39"/>
      <c r="M5" s="18" t="s">
        <v>111</v>
      </c>
    </row>
    <row r="6" spans="1:13" ht="16.5" customHeight="1" x14ac:dyDescent="0.2">
      <c r="A6" s="30"/>
      <c r="B6" s="30"/>
      <c r="C6" s="30"/>
      <c r="D6" s="30"/>
      <c r="E6" s="195" t="s">
        <v>52</v>
      </c>
      <c r="F6" s="195"/>
      <c r="G6" s="195"/>
      <c r="H6" s="195"/>
      <c r="I6" s="195"/>
      <c r="J6" s="195"/>
      <c r="K6" s="195"/>
      <c r="L6" s="195"/>
      <c r="M6" s="195"/>
    </row>
    <row r="7" spans="1:13" ht="16.5" customHeight="1" x14ac:dyDescent="0.2">
      <c r="A7" s="19"/>
      <c r="B7" s="19"/>
      <c r="C7" s="19"/>
      <c r="D7" s="19"/>
      <c r="E7" s="25" t="s">
        <v>27</v>
      </c>
      <c r="F7" s="25"/>
      <c r="G7" s="19"/>
      <c r="H7" s="25"/>
      <c r="I7" s="197" t="s">
        <v>177</v>
      </c>
      <c r="J7" s="197"/>
      <c r="K7" s="197"/>
      <c r="L7" s="19"/>
      <c r="M7" s="19"/>
    </row>
    <row r="8" spans="1:13" ht="16.5" customHeight="1" x14ac:dyDescent="0.2">
      <c r="A8" s="19"/>
      <c r="B8" s="19"/>
      <c r="C8" s="19"/>
      <c r="D8" s="19"/>
      <c r="E8" s="25" t="s">
        <v>29</v>
      </c>
      <c r="F8" s="25"/>
      <c r="G8" s="25" t="s">
        <v>26</v>
      </c>
      <c r="H8" s="25"/>
      <c r="I8" s="26" t="s">
        <v>89</v>
      </c>
      <c r="J8" s="25"/>
      <c r="K8" s="25"/>
      <c r="L8" s="19"/>
      <c r="M8" s="40"/>
    </row>
    <row r="9" spans="1:13" ht="16.5" customHeight="1" x14ac:dyDescent="0.2">
      <c r="A9" s="19"/>
      <c r="B9" s="19"/>
      <c r="D9" s="19"/>
      <c r="E9" s="23" t="s">
        <v>31</v>
      </c>
      <c r="F9" s="25"/>
      <c r="G9" s="23" t="s">
        <v>28</v>
      </c>
      <c r="H9" s="25"/>
      <c r="I9" s="23" t="s">
        <v>91</v>
      </c>
      <c r="J9" s="25"/>
      <c r="K9" s="23" t="s">
        <v>33</v>
      </c>
      <c r="L9" s="19"/>
      <c r="M9" s="41" t="s">
        <v>35</v>
      </c>
    </row>
    <row r="10" spans="1:13" ht="16.5" customHeight="1" x14ac:dyDescent="0.2">
      <c r="A10" s="17" t="s">
        <v>118</v>
      </c>
      <c r="B10" s="19"/>
      <c r="C10" s="25"/>
      <c r="D10" s="19"/>
      <c r="E10" s="2">
        <v>341093</v>
      </c>
      <c r="F10" s="2"/>
      <c r="G10" s="2">
        <v>1136572</v>
      </c>
      <c r="H10" s="2"/>
      <c r="I10" s="2">
        <v>34109</v>
      </c>
      <c r="J10" s="2"/>
      <c r="K10" s="2">
        <v>157124</v>
      </c>
      <c r="L10" s="2"/>
      <c r="M10" s="4">
        <f t="shared" ref="M10:M11" si="0">SUM(E10:K10)</f>
        <v>1668898</v>
      </c>
    </row>
    <row r="11" spans="1:13" ht="16.5" customHeight="1" x14ac:dyDescent="0.2">
      <c r="A11" s="19" t="s">
        <v>117</v>
      </c>
      <c r="B11" s="19"/>
      <c r="C11" s="25"/>
      <c r="D11" s="19"/>
      <c r="E11" s="3">
        <v>0</v>
      </c>
      <c r="F11" s="2"/>
      <c r="G11" s="3">
        <v>0</v>
      </c>
      <c r="H11" s="4"/>
      <c r="I11" s="3">
        <v>0</v>
      </c>
      <c r="J11" s="4"/>
      <c r="K11" s="3">
        <f>PL!J109</f>
        <v>7</v>
      </c>
      <c r="L11" s="4"/>
      <c r="M11" s="4">
        <f t="shared" si="0"/>
        <v>7</v>
      </c>
    </row>
    <row r="12" spans="1:13" ht="16.5" customHeight="1" x14ac:dyDescent="0.2">
      <c r="A12" s="19" t="s">
        <v>114</v>
      </c>
      <c r="B12" s="19"/>
      <c r="C12" s="25"/>
      <c r="D12" s="19"/>
      <c r="E12" s="6">
        <v>0</v>
      </c>
      <c r="F12" s="2"/>
      <c r="G12" s="6">
        <v>0</v>
      </c>
      <c r="H12" s="2"/>
      <c r="I12" s="6">
        <v>0</v>
      </c>
      <c r="J12" s="2"/>
      <c r="K12" s="6">
        <v>0</v>
      </c>
      <c r="L12" s="2"/>
      <c r="M12" s="6">
        <f>SUM(E12:K12)</f>
        <v>0</v>
      </c>
    </row>
    <row r="13" spans="1:13" ht="16.5" customHeight="1" x14ac:dyDescent="0.2">
      <c r="A13" s="19" t="s">
        <v>115</v>
      </c>
      <c r="B13" s="19"/>
      <c r="C13" s="25"/>
      <c r="D13" s="19"/>
      <c r="E13" s="29">
        <f>SUM(E11:E12)</f>
        <v>0</v>
      </c>
      <c r="F13" s="4"/>
      <c r="G13" s="29">
        <f>SUM(G11:G12)</f>
        <v>0</v>
      </c>
      <c r="H13" s="4"/>
      <c r="I13" s="29">
        <f>SUM(I11:I12)</f>
        <v>0</v>
      </c>
      <c r="J13" s="4"/>
      <c r="K13" s="29">
        <f>SUM(K11:K12)</f>
        <v>7</v>
      </c>
      <c r="L13" s="4"/>
      <c r="M13" s="29">
        <f>SUM(M11:M12)</f>
        <v>7</v>
      </c>
    </row>
    <row r="14" spans="1:13" ht="16.5" customHeight="1" x14ac:dyDescent="0.2">
      <c r="A14" s="19" t="s">
        <v>165</v>
      </c>
      <c r="B14" s="19"/>
      <c r="C14" s="25"/>
      <c r="D14" s="19"/>
      <c r="E14" s="3">
        <v>0</v>
      </c>
      <c r="F14" s="2"/>
      <c r="G14" s="3">
        <v>0</v>
      </c>
      <c r="H14" s="4"/>
      <c r="I14" s="3">
        <v>0</v>
      </c>
      <c r="J14" s="4"/>
      <c r="K14" s="3">
        <v>-68119</v>
      </c>
      <c r="L14" s="4"/>
      <c r="M14" s="4">
        <f t="shared" ref="M14" si="1">SUM(E14:K14)</f>
        <v>-68119</v>
      </c>
    </row>
    <row r="15" spans="1:13" ht="16.5" customHeight="1" thickBot="1" x14ac:dyDescent="0.25">
      <c r="A15" s="17" t="s">
        <v>182</v>
      </c>
      <c r="B15" s="30"/>
      <c r="C15" s="25"/>
      <c r="D15" s="30"/>
      <c r="E15" s="42">
        <f>SUM(E10,E13:E14)</f>
        <v>341093</v>
      </c>
      <c r="F15" s="2"/>
      <c r="G15" s="42">
        <f>SUM(G10,G13:G14)</f>
        <v>1136572</v>
      </c>
      <c r="H15" s="2"/>
      <c r="I15" s="42">
        <f>SUM(I10,I13:I14)</f>
        <v>34109</v>
      </c>
      <c r="J15" s="2"/>
      <c r="K15" s="42">
        <f>SUM(K10,K13:K14)</f>
        <v>89012</v>
      </c>
      <c r="L15" s="2"/>
      <c r="M15" s="42">
        <f>SUM(M10,M13:M14)</f>
        <v>1600786</v>
      </c>
    </row>
    <row r="16" spans="1:13" ht="13.9" customHeight="1" thickTop="1" x14ac:dyDescent="0.2">
      <c r="A16" s="17"/>
      <c r="B16" s="19"/>
      <c r="C16" s="25"/>
      <c r="D16" s="19"/>
      <c r="E16" s="2"/>
      <c r="F16" s="2"/>
      <c r="G16" s="2"/>
      <c r="H16" s="2"/>
      <c r="I16" s="2"/>
      <c r="J16" s="2"/>
      <c r="K16" s="2"/>
      <c r="L16" s="2"/>
      <c r="M16" s="2"/>
    </row>
    <row r="17" spans="1:13" ht="16.5" customHeight="1" x14ac:dyDescent="0.2">
      <c r="A17" s="17" t="s">
        <v>127</v>
      </c>
      <c r="B17" s="19"/>
      <c r="C17" s="25"/>
      <c r="D17" s="19"/>
      <c r="E17" s="2">
        <v>341093</v>
      </c>
      <c r="F17" s="2"/>
      <c r="G17" s="2">
        <v>1136572</v>
      </c>
      <c r="H17" s="2"/>
      <c r="I17" s="2">
        <v>34109</v>
      </c>
      <c r="J17" s="2"/>
      <c r="K17" s="2">
        <v>137042</v>
      </c>
      <c r="L17" s="2"/>
      <c r="M17" s="4">
        <f t="shared" ref="M17:M21" si="2">SUM(E17:K17)</f>
        <v>1648816</v>
      </c>
    </row>
    <row r="18" spans="1:13" ht="16.5" customHeight="1" x14ac:dyDescent="0.2">
      <c r="A18" s="19" t="s">
        <v>117</v>
      </c>
      <c r="B18" s="19"/>
      <c r="C18" s="25"/>
      <c r="D18" s="19"/>
      <c r="E18" s="3">
        <v>0</v>
      </c>
      <c r="F18" s="2"/>
      <c r="G18" s="3">
        <v>0</v>
      </c>
      <c r="H18" s="4"/>
      <c r="I18" s="3">
        <v>0</v>
      </c>
      <c r="J18" s="4"/>
      <c r="K18" s="3">
        <f>PL!H109</f>
        <v>22783</v>
      </c>
      <c r="L18" s="4"/>
      <c r="M18" s="4">
        <f t="shared" si="2"/>
        <v>22783</v>
      </c>
    </row>
    <row r="19" spans="1:13" ht="16.5" customHeight="1" x14ac:dyDescent="0.2">
      <c r="A19" s="19" t="s">
        <v>114</v>
      </c>
      <c r="B19" s="19"/>
      <c r="C19" s="25"/>
      <c r="D19" s="19"/>
      <c r="E19" s="6">
        <v>0</v>
      </c>
      <c r="F19" s="2"/>
      <c r="G19" s="6">
        <v>0</v>
      </c>
      <c r="H19" s="2"/>
      <c r="I19" s="6">
        <v>0</v>
      </c>
      <c r="J19" s="2"/>
      <c r="K19" s="6">
        <f>PL!H115</f>
        <v>-4488</v>
      </c>
      <c r="L19" s="2"/>
      <c r="M19" s="6">
        <f>SUM(E19:K19)</f>
        <v>-4488</v>
      </c>
    </row>
    <row r="20" spans="1:13" ht="16.5" customHeight="1" x14ac:dyDescent="0.2">
      <c r="A20" s="19" t="s">
        <v>115</v>
      </c>
      <c r="B20" s="19"/>
      <c r="C20" s="25"/>
      <c r="D20" s="19"/>
      <c r="E20" s="29">
        <f>SUM(E18:E19)</f>
        <v>0</v>
      </c>
      <c r="F20" s="4"/>
      <c r="G20" s="29">
        <f>SUM(G18:G19)</f>
        <v>0</v>
      </c>
      <c r="H20" s="4"/>
      <c r="I20" s="29">
        <f>SUM(I18:I19)</f>
        <v>0</v>
      </c>
      <c r="J20" s="4"/>
      <c r="K20" s="29">
        <f>SUM(K18:K19)</f>
        <v>18295</v>
      </c>
      <c r="L20" s="4"/>
      <c r="M20" s="29">
        <f>SUM(M18:M19)</f>
        <v>18295</v>
      </c>
    </row>
    <row r="21" spans="1:13" ht="16.5" customHeight="1" x14ac:dyDescent="0.2">
      <c r="A21" s="19" t="s">
        <v>165</v>
      </c>
      <c r="B21" s="19"/>
      <c r="C21" s="25"/>
      <c r="D21" s="19"/>
      <c r="E21" s="3">
        <v>0</v>
      </c>
      <c r="F21" s="2"/>
      <c r="G21" s="3">
        <v>0</v>
      </c>
      <c r="H21" s="4"/>
      <c r="I21" s="3">
        <v>0</v>
      </c>
      <c r="J21" s="4"/>
      <c r="K21" s="3">
        <v>-68119</v>
      </c>
      <c r="L21" s="4"/>
      <c r="M21" s="4">
        <f t="shared" si="2"/>
        <v>-68119</v>
      </c>
    </row>
    <row r="22" spans="1:13" ht="16.5" customHeight="1" thickBot="1" x14ac:dyDescent="0.25">
      <c r="A22" s="17" t="s">
        <v>183</v>
      </c>
      <c r="B22" s="30"/>
      <c r="C22" s="25"/>
      <c r="D22" s="30"/>
      <c r="E22" s="42">
        <f>SUM(E17,E20:E21)</f>
        <v>341093</v>
      </c>
      <c r="F22" s="2"/>
      <c r="G22" s="42">
        <f>SUM(G17,G20:G21)</f>
        <v>1136572</v>
      </c>
      <c r="H22" s="2"/>
      <c r="I22" s="42">
        <f>SUM(I17,I20:I21)</f>
        <v>34109</v>
      </c>
      <c r="J22" s="2"/>
      <c r="K22" s="42">
        <f>SUM(K17,K20:K21)</f>
        <v>87218</v>
      </c>
      <c r="L22" s="2"/>
      <c r="M22" s="42">
        <f>SUM(M17,M20:M21)</f>
        <v>1598992</v>
      </c>
    </row>
    <row r="23" spans="1:13" ht="16.5" customHeight="1" thickTop="1" x14ac:dyDescent="0.2">
      <c r="A23" s="17"/>
      <c r="B23" s="30"/>
      <c r="C23" s="25"/>
      <c r="D23" s="30"/>
      <c r="E23" s="29">
        <f>E17-BS!K79</f>
        <v>0</v>
      </c>
      <c r="F23" s="2"/>
      <c r="G23" s="29">
        <f>G17-BS!K80</f>
        <v>0</v>
      </c>
      <c r="H23" s="2"/>
      <c r="I23" s="29">
        <f>I17-BS!K83</f>
        <v>0</v>
      </c>
      <c r="J23" s="2"/>
      <c r="K23" s="29">
        <f>K17-BS!K84</f>
        <v>0</v>
      </c>
      <c r="L23" s="2"/>
      <c r="M23" s="29">
        <f>M17-BS!K87</f>
        <v>0</v>
      </c>
    </row>
    <row r="24" spans="1:13" ht="16.5" customHeight="1" x14ac:dyDescent="0.2">
      <c r="A24" s="17"/>
      <c r="B24" s="30"/>
      <c r="C24" s="25"/>
      <c r="D24" s="30"/>
      <c r="E24" s="29">
        <f>E22-BS!I79</f>
        <v>0</v>
      </c>
      <c r="F24" s="2"/>
      <c r="G24" s="29">
        <f>G22-BS!I80</f>
        <v>0</v>
      </c>
      <c r="H24" s="2"/>
      <c r="I24" s="29">
        <f>I22-BS!I83</f>
        <v>0</v>
      </c>
      <c r="J24" s="2"/>
      <c r="K24" s="29">
        <f>K22-BS!I84</f>
        <v>0</v>
      </c>
      <c r="L24" s="2"/>
      <c r="M24" s="29">
        <f>M22-BS!I87</f>
        <v>0</v>
      </c>
    </row>
    <row r="25" spans="1:13" ht="16.5" customHeight="1" x14ac:dyDescent="0.2">
      <c r="A25" s="17"/>
      <c r="B25" s="30"/>
      <c r="C25" s="25"/>
      <c r="D25" s="30"/>
      <c r="E25" s="29"/>
      <c r="F25" s="2"/>
      <c r="G25" s="29"/>
      <c r="H25" s="2"/>
      <c r="I25" s="29"/>
      <c r="J25" s="2"/>
      <c r="K25" s="29"/>
      <c r="L25" s="2"/>
      <c r="M25" s="29"/>
    </row>
    <row r="26" spans="1:13" ht="16.5" customHeight="1" x14ac:dyDescent="0.2">
      <c r="A26" s="17"/>
      <c r="B26" s="30"/>
      <c r="C26" s="25"/>
      <c r="D26" s="30"/>
      <c r="E26" s="29"/>
      <c r="F26" s="2"/>
      <c r="G26" s="29"/>
      <c r="H26" s="2"/>
      <c r="I26" s="29"/>
      <c r="J26" s="2"/>
      <c r="K26" s="29"/>
      <c r="L26" s="2"/>
      <c r="M26" s="29"/>
    </row>
    <row r="27" spans="1:13" ht="16.5" customHeight="1" x14ac:dyDescent="0.2">
      <c r="A27" s="17"/>
      <c r="B27" s="30"/>
      <c r="C27" s="25"/>
      <c r="D27" s="30"/>
      <c r="E27" s="29"/>
      <c r="F27" s="2"/>
      <c r="G27" s="29"/>
      <c r="H27" s="2"/>
      <c r="I27" s="29"/>
      <c r="J27" s="2"/>
      <c r="K27" s="29"/>
      <c r="L27" s="2"/>
      <c r="M27" s="29"/>
    </row>
    <row r="28" spans="1:13" ht="16.5" customHeight="1" x14ac:dyDescent="0.2">
      <c r="A28" s="17"/>
      <c r="B28" s="30"/>
      <c r="C28" s="25"/>
      <c r="D28" s="30"/>
      <c r="E28" s="29"/>
      <c r="F28" s="2"/>
      <c r="G28" s="29"/>
      <c r="H28" s="2"/>
      <c r="I28" s="29"/>
      <c r="J28" s="2"/>
      <c r="K28" s="29"/>
      <c r="L28" s="2"/>
      <c r="M28" s="29"/>
    </row>
    <row r="29" spans="1:13" ht="16.5" customHeight="1" x14ac:dyDescent="0.2">
      <c r="A29" s="17"/>
      <c r="B29" s="30"/>
      <c r="C29" s="25"/>
      <c r="D29" s="30"/>
      <c r="E29" s="29"/>
      <c r="F29" s="2"/>
      <c r="G29" s="29"/>
      <c r="H29" s="2"/>
      <c r="I29" s="29"/>
      <c r="J29" s="2"/>
      <c r="K29" s="29"/>
      <c r="L29" s="2"/>
      <c r="M29" s="29"/>
    </row>
    <row r="30" spans="1:13" ht="7.9" customHeight="1" x14ac:dyDescent="0.2">
      <c r="A30" s="17"/>
      <c r="B30" s="30"/>
      <c r="C30" s="25"/>
      <c r="D30" s="30"/>
      <c r="E30" s="4"/>
      <c r="F30" s="2"/>
      <c r="G30" s="4"/>
      <c r="H30" s="2"/>
      <c r="I30" s="4"/>
      <c r="J30" s="2"/>
      <c r="K30" s="4"/>
      <c r="L30" s="2"/>
      <c r="M30" s="4"/>
    </row>
    <row r="31" spans="1:13" ht="18" customHeight="1" x14ac:dyDescent="0.2">
      <c r="A31" s="33"/>
      <c r="B31" s="19"/>
      <c r="C31" s="19"/>
      <c r="D31" s="34"/>
      <c r="E31" s="19"/>
      <c r="F31" s="19"/>
      <c r="H31" s="5"/>
      <c r="J31" s="19"/>
      <c r="K31" s="19"/>
      <c r="L31" s="19"/>
      <c r="M31" s="19"/>
    </row>
    <row r="32" spans="1:13" ht="18" customHeight="1" x14ac:dyDescent="0.2">
      <c r="A32" s="45" t="s">
        <v>178</v>
      </c>
      <c r="B32" s="19"/>
      <c r="C32" s="19"/>
      <c r="D32" s="34"/>
      <c r="E32" s="19"/>
      <c r="F32" s="19"/>
      <c r="H32" s="5"/>
      <c r="J32" s="19"/>
      <c r="K32" s="19"/>
      <c r="L32" s="19"/>
      <c r="M32" s="19"/>
    </row>
    <row r="33" spans="2:13" ht="15" customHeight="1" x14ac:dyDescent="0.2">
      <c r="B33" s="36"/>
      <c r="C33" s="36"/>
      <c r="D33" s="36"/>
      <c r="E33" s="36"/>
      <c r="F33" s="36"/>
      <c r="G33" s="36"/>
      <c r="H33" s="36"/>
      <c r="I33" s="36"/>
      <c r="J33" s="36"/>
      <c r="K33" s="19"/>
      <c r="L33" s="19"/>
      <c r="M33" s="99"/>
    </row>
  </sheetData>
  <mergeCells count="2">
    <mergeCell ref="E6:M6"/>
    <mergeCell ref="I7:K7"/>
  </mergeCells>
  <pageMargins left="1.1811023622047245" right="0.39370078740157483" top="0.98425196850393704" bottom="0.47244094488188981" header="0.51181102362204722" footer="0.47244094488188981"/>
  <pageSetup paperSize="9" scale="9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AEDB-03C1-49A4-9F7E-3CE795BA34A7}">
  <dimension ref="A1:I97"/>
  <sheetViews>
    <sheetView showGridLines="0" tabSelected="1" view="pageBreakPreview" topLeftCell="A25" zoomScale="70" zoomScaleNormal="90" zoomScaleSheetLayoutView="70" workbookViewId="0">
      <selection activeCell="B38" sqref="B38"/>
    </sheetView>
  </sheetViews>
  <sheetFormatPr defaultColWidth="9.28515625" defaultRowHeight="20.25" customHeight="1" x14ac:dyDescent="0.25"/>
  <cols>
    <col min="1" max="1" width="3.28515625" style="102" customWidth="1"/>
    <col min="2" max="2" width="52.140625" style="102" customWidth="1"/>
    <col min="3" max="3" width="15.5703125" style="102" customWidth="1"/>
    <col min="4" max="4" width="1" style="102" customWidth="1"/>
    <col min="5" max="5" width="15.5703125" style="102" customWidth="1"/>
    <col min="6" max="6" width="1" style="102" customWidth="1"/>
    <col min="7" max="7" width="14.5703125" style="102" customWidth="1"/>
    <col min="8" max="8" width="1" style="102" customWidth="1"/>
    <col min="9" max="9" width="14.5703125" style="102" customWidth="1"/>
    <col min="10" max="16384" width="9.28515625" style="102"/>
  </cols>
  <sheetData>
    <row r="1" spans="1:9" ht="20.25" customHeight="1" x14ac:dyDescent="0.25">
      <c r="I1" s="103" t="s">
        <v>113</v>
      </c>
    </row>
    <row r="2" spans="1:9" ht="20.25" customHeight="1" x14ac:dyDescent="0.25">
      <c r="A2" s="101" t="s">
        <v>40</v>
      </c>
      <c r="I2" s="114"/>
    </row>
    <row r="3" spans="1:9" ht="20.25" customHeight="1" x14ac:dyDescent="0.25">
      <c r="A3" s="101" t="s">
        <v>93</v>
      </c>
    </row>
    <row r="4" spans="1:9" ht="20.25" customHeight="1" x14ac:dyDescent="0.25">
      <c r="A4" s="101" t="s">
        <v>184</v>
      </c>
    </row>
    <row r="5" spans="1:9" ht="20.25" customHeight="1" x14ac:dyDescent="0.25">
      <c r="C5" s="115"/>
      <c r="D5" s="116"/>
      <c r="E5" s="117"/>
      <c r="F5" s="115"/>
      <c r="G5" s="118"/>
      <c r="H5" s="116"/>
      <c r="I5" s="119" t="s">
        <v>111</v>
      </c>
    </row>
    <row r="6" spans="1:9" ht="20.25" customHeight="1" x14ac:dyDescent="0.25">
      <c r="C6" s="198" t="s">
        <v>41</v>
      </c>
      <c r="D6" s="198"/>
      <c r="E6" s="198"/>
      <c r="F6" s="120"/>
      <c r="G6" s="198" t="s">
        <v>52</v>
      </c>
      <c r="H6" s="198"/>
      <c r="I6" s="198"/>
    </row>
    <row r="7" spans="1:9" ht="20.25" customHeight="1" x14ac:dyDescent="0.25">
      <c r="C7" s="121" t="s">
        <v>128</v>
      </c>
      <c r="D7" s="122"/>
      <c r="E7" s="121" t="s">
        <v>112</v>
      </c>
      <c r="F7" s="123"/>
      <c r="G7" s="121" t="s">
        <v>128</v>
      </c>
      <c r="H7" s="122"/>
      <c r="I7" s="121" t="s">
        <v>112</v>
      </c>
    </row>
    <row r="8" spans="1:9" ht="20.25" customHeight="1" x14ac:dyDescent="0.25">
      <c r="A8" s="101" t="s">
        <v>36</v>
      </c>
      <c r="G8" s="105"/>
      <c r="H8" s="105"/>
      <c r="I8" s="105"/>
    </row>
    <row r="9" spans="1:9" ht="20.25" customHeight="1" x14ac:dyDescent="0.25">
      <c r="A9" s="102" t="s">
        <v>122</v>
      </c>
      <c r="C9" s="108">
        <f>PL!D107</f>
        <v>35315</v>
      </c>
      <c r="D9" s="124"/>
      <c r="E9" s="108">
        <f>PL!F107</f>
        <v>6967</v>
      </c>
      <c r="F9" s="124"/>
      <c r="G9" s="108">
        <f>PL!H107</f>
        <v>28684</v>
      </c>
      <c r="H9" s="124"/>
      <c r="I9" s="108">
        <f>PL!J107</f>
        <v>-779</v>
      </c>
    </row>
    <row r="10" spans="1:9" ht="20.25" customHeight="1" x14ac:dyDescent="0.25">
      <c r="A10" s="102" t="s">
        <v>167</v>
      </c>
      <c r="C10" s="124"/>
      <c r="D10" s="124"/>
      <c r="E10" s="124"/>
      <c r="F10" s="124"/>
      <c r="G10" s="124"/>
      <c r="H10" s="124"/>
      <c r="I10" s="124"/>
    </row>
    <row r="11" spans="1:9" ht="20.25" customHeight="1" x14ac:dyDescent="0.25">
      <c r="A11" s="102" t="s">
        <v>94</v>
      </c>
      <c r="C11" s="124"/>
      <c r="D11" s="124"/>
      <c r="E11" s="124"/>
      <c r="F11" s="124"/>
      <c r="G11" s="124"/>
      <c r="H11" s="124"/>
      <c r="I11" s="124"/>
    </row>
    <row r="12" spans="1:9" ht="20.25" customHeight="1" x14ac:dyDescent="0.25">
      <c r="A12" s="110" t="s">
        <v>95</v>
      </c>
      <c r="C12" s="125">
        <v>54769</v>
      </c>
      <c r="D12" s="125"/>
      <c r="E12" s="125">
        <v>58021</v>
      </c>
      <c r="F12" s="125"/>
      <c r="G12" s="125">
        <f>32715+1</f>
        <v>32716</v>
      </c>
      <c r="H12" s="125"/>
      <c r="I12" s="125">
        <v>37068</v>
      </c>
    </row>
    <row r="13" spans="1:9" ht="20.25" customHeight="1" x14ac:dyDescent="0.25">
      <c r="A13" s="126" t="s">
        <v>168</v>
      </c>
      <c r="C13" s="125"/>
      <c r="D13" s="125"/>
      <c r="E13" s="125"/>
      <c r="F13" s="125"/>
      <c r="G13" s="125"/>
      <c r="H13" s="125"/>
      <c r="I13" s="125"/>
    </row>
    <row r="14" spans="1:9" ht="20.25" customHeight="1" x14ac:dyDescent="0.25">
      <c r="A14" s="126" t="s">
        <v>194</v>
      </c>
      <c r="C14" s="125">
        <f>-1918-1</f>
        <v>-1919</v>
      </c>
      <c r="D14" s="125"/>
      <c r="E14" s="125">
        <v>6994</v>
      </c>
      <c r="F14" s="125"/>
      <c r="G14" s="125">
        <f>-1918-1</f>
        <v>-1919</v>
      </c>
      <c r="H14" s="125"/>
      <c r="I14" s="125">
        <v>6994</v>
      </c>
    </row>
    <row r="15" spans="1:9" ht="20.25" customHeight="1" x14ac:dyDescent="0.25">
      <c r="A15" s="126" t="s">
        <v>209</v>
      </c>
      <c r="C15" s="125">
        <v>1770</v>
      </c>
      <c r="D15" s="125"/>
      <c r="E15" s="191">
        <v>0</v>
      </c>
      <c r="F15" s="125"/>
      <c r="G15" s="125">
        <v>1770</v>
      </c>
      <c r="H15" s="125"/>
      <c r="I15" s="191">
        <v>0</v>
      </c>
    </row>
    <row r="16" spans="1:9" ht="20.25" customHeight="1" x14ac:dyDescent="0.25">
      <c r="A16" s="126" t="s">
        <v>195</v>
      </c>
      <c r="C16" s="125">
        <v>566</v>
      </c>
      <c r="D16" s="125"/>
      <c r="E16" s="125">
        <v>792</v>
      </c>
      <c r="F16" s="125"/>
      <c r="G16" s="125">
        <v>566</v>
      </c>
      <c r="H16" s="125"/>
      <c r="I16" s="125">
        <v>792</v>
      </c>
    </row>
    <row r="17" spans="1:9" ht="20.25" customHeight="1" x14ac:dyDescent="0.25">
      <c r="A17" s="126" t="s">
        <v>146</v>
      </c>
      <c r="C17" s="125">
        <v>-6</v>
      </c>
      <c r="D17" s="125"/>
      <c r="E17" s="125">
        <v>-875</v>
      </c>
      <c r="F17" s="125"/>
      <c r="G17" s="125">
        <v>1161</v>
      </c>
      <c r="H17" s="125"/>
      <c r="I17" s="125">
        <v>-875</v>
      </c>
    </row>
    <row r="18" spans="1:9" ht="20.25" customHeight="1" x14ac:dyDescent="0.25">
      <c r="A18" s="126" t="s">
        <v>196</v>
      </c>
      <c r="C18" s="125">
        <v>-901</v>
      </c>
      <c r="D18" s="125"/>
      <c r="E18" s="125">
        <v>-3212</v>
      </c>
      <c r="F18" s="125"/>
      <c r="G18" s="125">
        <v>-901</v>
      </c>
      <c r="H18" s="125"/>
      <c r="I18" s="125">
        <v>-3212</v>
      </c>
    </row>
    <row r="19" spans="1:9" ht="20.25" customHeight="1" x14ac:dyDescent="0.25">
      <c r="A19" s="110" t="s">
        <v>147</v>
      </c>
      <c r="C19" s="125">
        <v>1717</v>
      </c>
      <c r="D19" s="125"/>
      <c r="E19" s="125">
        <v>1643</v>
      </c>
      <c r="F19" s="125"/>
      <c r="G19" s="125">
        <v>856</v>
      </c>
      <c r="H19" s="125"/>
      <c r="I19" s="125">
        <v>1560</v>
      </c>
    </row>
    <row r="20" spans="1:9" ht="20.25" customHeight="1" x14ac:dyDescent="0.25">
      <c r="A20" s="126" t="s">
        <v>148</v>
      </c>
      <c r="C20" s="127">
        <v>918</v>
      </c>
      <c r="D20" s="125"/>
      <c r="E20" s="127">
        <v>746</v>
      </c>
      <c r="F20" s="125"/>
      <c r="G20" s="127">
        <v>0</v>
      </c>
      <c r="H20" s="125"/>
      <c r="I20" s="127">
        <v>0</v>
      </c>
    </row>
    <row r="21" spans="1:9" ht="20.25" customHeight="1" x14ac:dyDescent="0.25">
      <c r="A21" s="110" t="s">
        <v>132</v>
      </c>
      <c r="C21" s="127">
        <v>-6379</v>
      </c>
      <c r="D21" s="125"/>
      <c r="E21" s="127">
        <v>-1668</v>
      </c>
      <c r="F21" s="125"/>
      <c r="G21" s="127">
        <v>-4181</v>
      </c>
      <c r="H21" s="125"/>
      <c r="I21" s="127">
        <v>-1066</v>
      </c>
    </row>
    <row r="22" spans="1:9" ht="20.25" customHeight="1" x14ac:dyDescent="0.25">
      <c r="A22" s="110" t="s">
        <v>96</v>
      </c>
      <c r="C22" s="187">
        <v>1449</v>
      </c>
      <c r="E22" s="187">
        <v>1124</v>
      </c>
      <c r="G22" s="187">
        <v>839</v>
      </c>
      <c r="H22" s="188"/>
      <c r="I22" s="187">
        <v>744</v>
      </c>
    </row>
    <row r="23" spans="1:9" ht="20.25" customHeight="1" x14ac:dyDescent="0.25">
      <c r="A23" s="102" t="s">
        <v>197</v>
      </c>
      <c r="C23" s="124"/>
      <c r="D23" s="105"/>
      <c r="E23" s="124"/>
      <c r="F23" s="105"/>
      <c r="G23" s="124"/>
      <c r="H23" s="105"/>
      <c r="I23" s="124"/>
    </row>
    <row r="24" spans="1:9" ht="20.25" customHeight="1" x14ac:dyDescent="0.25">
      <c r="A24" s="102" t="s">
        <v>97</v>
      </c>
      <c r="C24" s="108">
        <f>SUM(C9:C22)</f>
        <v>87299</v>
      </c>
      <c r="D24" s="105"/>
      <c r="E24" s="108">
        <f>SUM(E9:E22)</f>
        <v>70532</v>
      </c>
      <c r="F24" s="105"/>
      <c r="G24" s="108">
        <f>SUM(G9:G22)</f>
        <v>59591</v>
      </c>
      <c r="H24" s="105"/>
      <c r="I24" s="108">
        <f>SUM(I9:I22)</f>
        <v>41226</v>
      </c>
    </row>
    <row r="25" spans="1:9" ht="20.25" customHeight="1" x14ac:dyDescent="0.25">
      <c r="A25" s="102" t="s">
        <v>98</v>
      </c>
      <c r="C25" s="124"/>
      <c r="D25" s="105"/>
      <c r="E25" s="124"/>
      <c r="F25" s="124"/>
      <c r="G25" s="124"/>
      <c r="H25" s="105"/>
      <c r="I25" s="124"/>
    </row>
    <row r="26" spans="1:9" ht="20.25" customHeight="1" x14ac:dyDescent="0.25">
      <c r="B26" s="102" t="s">
        <v>7</v>
      </c>
      <c r="C26" s="125">
        <v>-52837</v>
      </c>
      <c r="D26" s="125"/>
      <c r="E26" s="125">
        <v>-67840</v>
      </c>
      <c r="F26" s="125"/>
      <c r="G26" s="125">
        <v>2951</v>
      </c>
      <c r="H26" s="125"/>
      <c r="I26" s="125">
        <v>-69915</v>
      </c>
    </row>
    <row r="27" spans="1:9" ht="20.25" customHeight="1" x14ac:dyDescent="0.25">
      <c r="B27" s="128" t="s">
        <v>57</v>
      </c>
      <c r="C27" s="125">
        <v>-303</v>
      </c>
      <c r="D27" s="125"/>
      <c r="E27" s="125">
        <v>-1072</v>
      </c>
      <c r="F27" s="125"/>
      <c r="G27" s="125">
        <v>-449</v>
      </c>
      <c r="H27" s="125"/>
      <c r="I27" s="125">
        <v>-1268</v>
      </c>
    </row>
    <row r="28" spans="1:9" ht="20.25" customHeight="1" x14ac:dyDescent="0.25">
      <c r="B28" s="102" t="s">
        <v>149</v>
      </c>
      <c r="C28" s="125">
        <v>-167256</v>
      </c>
      <c r="D28" s="125"/>
      <c r="E28" s="125">
        <v>-85662</v>
      </c>
      <c r="F28" s="125"/>
      <c r="G28" s="125">
        <v>-124501</v>
      </c>
      <c r="H28" s="125"/>
      <c r="I28" s="125">
        <v>-85662</v>
      </c>
    </row>
    <row r="29" spans="1:9" ht="20.25" customHeight="1" x14ac:dyDescent="0.25">
      <c r="B29" s="102" t="s">
        <v>8</v>
      </c>
      <c r="C29" s="125">
        <v>-7170</v>
      </c>
      <c r="D29" s="125"/>
      <c r="E29" s="125">
        <v>482</v>
      </c>
      <c r="F29" s="125"/>
      <c r="G29" s="125">
        <v>-5936</v>
      </c>
      <c r="H29" s="125"/>
      <c r="I29" s="125">
        <v>529</v>
      </c>
    </row>
    <row r="30" spans="1:9" ht="20.25" customHeight="1" x14ac:dyDescent="0.25">
      <c r="B30" s="126" t="s">
        <v>9</v>
      </c>
      <c r="C30" s="125">
        <v>101</v>
      </c>
      <c r="D30" s="125"/>
      <c r="E30" s="125">
        <v>3978</v>
      </c>
      <c r="F30" s="125"/>
      <c r="G30" s="125">
        <v>827</v>
      </c>
      <c r="H30" s="125"/>
      <c r="I30" s="125">
        <v>3887</v>
      </c>
    </row>
    <row r="31" spans="1:9" ht="20.25" customHeight="1" x14ac:dyDescent="0.25">
      <c r="B31" s="126" t="s">
        <v>10</v>
      </c>
      <c r="C31" s="125">
        <v>937</v>
      </c>
      <c r="D31" s="125"/>
      <c r="E31" s="125">
        <v>7048</v>
      </c>
      <c r="F31" s="125"/>
      <c r="G31" s="125">
        <v>6876</v>
      </c>
      <c r="H31" s="125"/>
      <c r="I31" s="125">
        <v>5971</v>
      </c>
    </row>
    <row r="32" spans="1:9" ht="20.25" customHeight="1" x14ac:dyDescent="0.25">
      <c r="B32" s="102" t="s">
        <v>12</v>
      </c>
      <c r="C32" s="125">
        <v>1541</v>
      </c>
      <c r="D32" s="125"/>
      <c r="E32" s="125">
        <v>11739</v>
      </c>
      <c r="F32" s="125"/>
      <c r="G32" s="125">
        <v>-306</v>
      </c>
      <c r="H32" s="125"/>
      <c r="I32" s="125">
        <v>-4268</v>
      </c>
    </row>
    <row r="33" spans="1:9" ht="20.25" customHeight="1" x14ac:dyDescent="0.25">
      <c r="A33" s="102" t="s">
        <v>99</v>
      </c>
      <c r="C33" s="125"/>
      <c r="E33" s="125"/>
      <c r="F33" s="104"/>
      <c r="G33" s="125"/>
      <c r="H33" s="188"/>
      <c r="I33" s="125"/>
    </row>
    <row r="34" spans="1:9" ht="20.25" customHeight="1" x14ac:dyDescent="0.25">
      <c r="B34" s="102" t="s">
        <v>150</v>
      </c>
      <c r="C34" s="125">
        <v>76275</v>
      </c>
      <c r="D34" s="125"/>
      <c r="E34" s="125">
        <v>65934</v>
      </c>
      <c r="F34" s="125"/>
      <c r="G34" s="125">
        <v>17935</v>
      </c>
      <c r="H34" s="125"/>
      <c r="I34" s="125">
        <v>65934</v>
      </c>
    </row>
    <row r="35" spans="1:9" ht="20.25" customHeight="1" x14ac:dyDescent="0.25">
      <c r="B35" s="102" t="s">
        <v>67</v>
      </c>
      <c r="C35" s="125">
        <v>4409</v>
      </c>
      <c r="D35" s="125"/>
      <c r="E35" s="125">
        <v>-439</v>
      </c>
      <c r="F35" s="125"/>
      <c r="G35" s="125">
        <v>4458</v>
      </c>
      <c r="H35" s="125"/>
      <c r="I35" s="125">
        <v>-59</v>
      </c>
    </row>
    <row r="36" spans="1:9" ht="20.25" customHeight="1" x14ac:dyDescent="0.25">
      <c r="B36" s="102" t="s">
        <v>2</v>
      </c>
      <c r="C36" s="125">
        <v>-8568</v>
      </c>
      <c r="D36" s="125"/>
      <c r="E36" s="125">
        <v>474</v>
      </c>
      <c r="F36" s="125"/>
      <c r="G36" s="125">
        <v>-9572</v>
      </c>
      <c r="H36" s="125"/>
      <c r="I36" s="125">
        <v>-492</v>
      </c>
    </row>
    <row r="37" spans="1:9" ht="20.25" customHeight="1" x14ac:dyDescent="0.25">
      <c r="B37" s="102" t="s">
        <v>210</v>
      </c>
      <c r="C37" s="125">
        <v>2707</v>
      </c>
      <c r="D37" s="125"/>
      <c r="E37" s="125">
        <v>41988</v>
      </c>
      <c r="F37" s="125"/>
      <c r="G37" s="125">
        <v>-2079</v>
      </c>
      <c r="H37" s="125"/>
      <c r="I37" s="125">
        <v>41988</v>
      </c>
    </row>
    <row r="38" spans="1:9" ht="20.25" customHeight="1" x14ac:dyDescent="0.25">
      <c r="B38" s="102" t="s">
        <v>151</v>
      </c>
      <c r="C38" s="125">
        <v>676</v>
      </c>
      <c r="D38" s="125"/>
      <c r="E38" s="125">
        <v>-4585</v>
      </c>
      <c r="F38" s="125"/>
      <c r="G38" s="125">
        <v>379</v>
      </c>
      <c r="H38" s="125"/>
      <c r="I38" s="125">
        <v>-4505</v>
      </c>
    </row>
    <row r="39" spans="1:9" ht="20.25" customHeight="1" x14ac:dyDescent="0.25">
      <c r="B39" s="102" t="s">
        <v>3</v>
      </c>
      <c r="C39" s="187">
        <v>349</v>
      </c>
      <c r="D39" s="125"/>
      <c r="E39" s="187">
        <v>350</v>
      </c>
      <c r="F39" s="125"/>
      <c r="G39" s="111">
        <v>0</v>
      </c>
      <c r="H39" s="125"/>
      <c r="I39" s="111">
        <v>0</v>
      </c>
    </row>
    <row r="40" spans="1:9" ht="20.25" customHeight="1" x14ac:dyDescent="0.25">
      <c r="A40" s="106" t="s">
        <v>169</v>
      </c>
      <c r="C40" s="127">
        <f>SUM(C26:C39,C24)</f>
        <v>-61840</v>
      </c>
      <c r="E40" s="127">
        <f>SUM(E26:E39,E24)</f>
        <v>42927</v>
      </c>
      <c r="G40" s="127">
        <f>SUM(G26:G39,G24)</f>
        <v>-49826</v>
      </c>
      <c r="H40" s="105"/>
      <c r="I40" s="127">
        <f>SUM(I26:I39,I24)</f>
        <v>-6634</v>
      </c>
    </row>
    <row r="41" spans="1:9" ht="20.25" customHeight="1" x14ac:dyDescent="0.25">
      <c r="A41" s="106"/>
      <c r="B41" s="102" t="s">
        <v>152</v>
      </c>
      <c r="C41" s="127">
        <v>6379</v>
      </c>
      <c r="E41" s="127">
        <v>1668</v>
      </c>
      <c r="G41" s="127">
        <v>4181</v>
      </c>
      <c r="H41" s="105"/>
      <c r="I41" s="127">
        <v>1066</v>
      </c>
    </row>
    <row r="42" spans="1:9" ht="20.25" customHeight="1" x14ac:dyDescent="0.25">
      <c r="B42" s="102" t="s">
        <v>153</v>
      </c>
      <c r="C42" s="125">
        <v>-1449</v>
      </c>
      <c r="D42" s="101"/>
      <c r="E42" s="125">
        <v>-1124</v>
      </c>
      <c r="F42" s="101"/>
      <c r="G42" s="125">
        <v>-839</v>
      </c>
      <c r="H42" s="105"/>
      <c r="I42" s="125">
        <v>-744</v>
      </c>
    </row>
    <row r="43" spans="1:9" ht="20.25" customHeight="1" x14ac:dyDescent="0.25">
      <c r="B43" s="102" t="s">
        <v>154</v>
      </c>
      <c r="C43" s="125">
        <f>-23713</f>
        <v>-23713</v>
      </c>
      <c r="D43" s="101"/>
      <c r="E43" s="125">
        <v>-1226</v>
      </c>
      <c r="F43" s="101"/>
      <c r="G43" s="125">
        <v>-21832</v>
      </c>
      <c r="H43" s="105"/>
      <c r="I43" s="125">
        <v>-784</v>
      </c>
    </row>
    <row r="44" spans="1:9" ht="20.25" customHeight="1" x14ac:dyDescent="0.25">
      <c r="A44" s="112" t="s">
        <v>170</v>
      </c>
      <c r="C44" s="135">
        <f>SUM(C40:C43)</f>
        <v>-80623</v>
      </c>
      <c r="D44" s="101"/>
      <c r="E44" s="135">
        <f>SUM(E40:E43)</f>
        <v>42245</v>
      </c>
      <c r="F44" s="101"/>
      <c r="G44" s="135">
        <f>SUM(G40:G43)</f>
        <v>-68316</v>
      </c>
      <c r="H44" s="105"/>
      <c r="I44" s="135">
        <f>SUM(I40:I43)</f>
        <v>-7096</v>
      </c>
    </row>
    <row r="45" spans="1:9" ht="20.25" customHeight="1" x14ac:dyDescent="0.25">
      <c r="A45" s="112"/>
      <c r="C45" s="108"/>
      <c r="D45" s="105"/>
      <c r="E45" s="108"/>
      <c r="F45" s="105"/>
      <c r="G45" s="108"/>
      <c r="H45" s="105"/>
      <c r="I45" s="108"/>
    </row>
    <row r="46" spans="1:9" ht="20.25" customHeight="1" x14ac:dyDescent="0.25">
      <c r="A46" s="112"/>
      <c r="C46" s="108"/>
      <c r="D46" s="105"/>
      <c r="E46" s="108"/>
      <c r="F46" s="105"/>
      <c r="G46" s="108"/>
      <c r="H46" s="105"/>
      <c r="I46" s="108"/>
    </row>
    <row r="47" spans="1:9" ht="20.25" customHeight="1" x14ac:dyDescent="0.25">
      <c r="C47" s="129"/>
      <c r="D47" s="105"/>
      <c r="E47" s="129"/>
      <c r="F47" s="105"/>
      <c r="G47" s="129"/>
      <c r="H47" s="105"/>
      <c r="I47" s="129"/>
    </row>
    <row r="48" spans="1:9" ht="20.25" customHeight="1" x14ac:dyDescent="0.25">
      <c r="C48" s="129"/>
      <c r="D48" s="105"/>
      <c r="E48" s="129"/>
      <c r="F48" s="105"/>
      <c r="G48" s="129"/>
      <c r="H48" s="105"/>
      <c r="I48" s="129"/>
    </row>
    <row r="49" spans="1:9" ht="20.25" customHeight="1" x14ac:dyDescent="0.25">
      <c r="C49" s="129"/>
      <c r="D49" s="105"/>
      <c r="E49" s="129"/>
      <c r="F49" s="105"/>
      <c r="G49" s="129"/>
      <c r="H49" s="105"/>
      <c r="I49" s="129"/>
    </row>
    <row r="50" spans="1:9" ht="20.25" customHeight="1" x14ac:dyDescent="0.25">
      <c r="A50" s="101"/>
    </row>
    <row r="51" spans="1:9" ht="20.25" customHeight="1" x14ac:dyDescent="0.25">
      <c r="A51" s="102" t="s">
        <v>178</v>
      </c>
    </row>
    <row r="52" spans="1:9" ht="20.25" customHeight="1" x14ac:dyDescent="0.25">
      <c r="I52" s="103" t="s">
        <v>113</v>
      </c>
    </row>
    <row r="53" spans="1:9" ht="20.25" customHeight="1" x14ac:dyDescent="0.25">
      <c r="A53" s="101" t="s">
        <v>40</v>
      </c>
      <c r="I53" s="114"/>
    </row>
    <row r="54" spans="1:9" ht="20.25" customHeight="1" x14ac:dyDescent="0.25">
      <c r="A54" s="101" t="s">
        <v>100</v>
      </c>
    </row>
    <row r="55" spans="1:9" ht="20.25" customHeight="1" x14ac:dyDescent="0.25">
      <c r="A55" s="101" t="s">
        <v>184</v>
      </c>
    </row>
    <row r="56" spans="1:9" ht="20.25" customHeight="1" x14ac:dyDescent="0.25">
      <c r="C56" s="115"/>
      <c r="D56" s="116"/>
      <c r="E56" s="117"/>
      <c r="F56" s="115"/>
      <c r="G56" s="118"/>
      <c r="H56" s="116"/>
      <c r="I56" s="119" t="s">
        <v>111</v>
      </c>
    </row>
    <row r="57" spans="1:9" ht="20.25" customHeight="1" x14ac:dyDescent="0.25">
      <c r="C57" s="198" t="s">
        <v>41</v>
      </c>
      <c r="D57" s="198"/>
      <c r="E57" s="198"/>
      <c r="F57" s="120"/>
      <c r="G57" s="198" t="s">
        <v>52</v>
      </c>
      <c r="H57" s="198"/>
      <c r="I57" s="198"/>
    </row>
    <row r="58" spans="1:9" ht="20.25" customHeight="1" x14ac:dyDescent="0.25">
      <c r="C58" s="121" t="s">
        <v>128</v>
      </c>
      <c r="D58" s="122"/>
      <c r="E58" s="121" t="s">
        <v>112</v>
      </c>
      <c r="F58" s="123"/>
      <c r="G58" s="121" t="s">
        <v>128</v>
      </c>
      <c r="H58" s="122"/>
      <c r="I58" s="121" t="s">
        <v>112</v>
      </c>
    </row>
    <row r="59" spans="1:9" ht="20.25" customHeight="1" x14ac:dyDescent="0.25">
      <c r="A59" s="101" t="s">
        <v>37</v>
      </c>
      <c r="H59" s="124"/>
      <c r="I59" s="124"/>
    </row>
    <row r="60" spans="1:9" ht="20.25" customHeight="1" x14ac:dyDescent="0.25">
      <c r="A60" s="102" t="s">
        <v>198</v>
      </c>
      <c r="C60" s="127">
        <v>202674</v>
      </c>
      <c r="D60" s="106"/>
      <c r="E60" s="127">
        <v>-1</v>
      </c>
      <c r="F60" s="106"/>
      <c r="G60" s="127">
        <v>94256</v>
      </c>
      <c r="H60" s="106"/>
      <c r="I60" s="127">
        <v>0</v>
      </c>
    </row>
    <row r="61" spans="1:9" ht="20.25" customHeight="1" x14ac:dyDescent="0.25">
      <c r="A61" s="102" t="s">
        <v>162</v>
      </c>
      <c r="C61" s="127">
        <v>-1500</v>
      </c>
      <c r="D61" s="106"/>
      <c r="E61" s="127">
        <v>0</v>
      </c>
      <c r="F61" s="106"/>
      <c r="G61" s="127">
        <v>-46500</v>
      </c>
      <c r="H61" s="106"/>
      <c r="I61" s="127">
        <v>0</v>
      </c>
    </row>
    <row r="62" spans="1:9" ht="20.25" customHeight="1" x14ac:dyDescent="0.25">
      <c r="A62" s="102" t="s">
        <v>171</v>
      </c>
      <c r="C62" s="127">
        <v>0</v>
      </c>
      <c r="D62" s="106"/>
      <c r="E62" s="127">
        <v>0</v>
      </c>
      <c r="F62" s="106"/>
      <c r="G62" s="127">
        <v>-3000</v>
      </c>
      <c r="H62" s="106"/>
      <c r="I62" s="127">
        <v>0</v>
      </c>
    </row>
    <row r="63" spans="1:9" ht="20.25" customHeight="1" x14ac:dyDescent="0.25">
      <c r="A63" s="102" t="s">
        <v>124</v>
      </c>
      <c r="C63" s="127">
        <v>-300</v>
      </c>
      <c r="D63" s="106"/>
      <c r="E63" s="127">
        <v>-4</v>
      </c>
      <c r="F63" s="127">
        <v>0</v>
      </c>
      <c r="G63" s="127">
        <v>0</v>
      </c>
      <c r="H63" s="189"/>
      <c r="I63" s="127">
        <v>0</v>
      </c>
    </row>
    <row r="64" spans="1:9" ht="20.25" customHeight="1" x14ac:dyDescent="0.25">
      <c r="A64" s="102" t="s">
        <v>119</v>
      </c>
      <c r="C64" s="127">
        <v>3127</v>
      </c>
      <c r="D64" s="106"/>
      <c r="E64" s="127">
        <v>1472</v>
      </c>
      <c r="F64" s="106"/>
      <c r="G64" s="127">
        <v>1958</v>
      </c>
      <c r="H64" s="106"/>
      <c r="I64" s="127">
        <v>1472</v>
      </c>
    </row>
    <row r="65" spans="1:9" ht="20.25" customHeight="1" x14ac:dyDescent="0.25">
      <c r="A65" s="102" t="s">
        <v>120</v>
      </c>
      <c r="C65" s="105">
        <v>-67787</v>
      </c>
      <c r="D65" s="106"/>
      <c r="E65" s="105">
        <v>-76435</v>
      </c>
      <c r="F65" s="189"/>
      <c r="G65" s="105">
        <v>-52639</v>
      </c>
      <c r="H65" s="189"/>
      <c r="I65" s="105">
        <v>-24869</v>
      </c>
    </row>
    <row r="66" spans="1:9" ht="20.25" customHeight="1" x14ac:dyDescent="0.25">
      <c r="A66" s="102" t="s">
        <v>38</v>
      </c>
      <c r="C66" s="127">
        <v>-1390</v>
      </c>
      <c r="D66" s="106"/>
      <c r="E66" s="127">
        <v>-1419</v>
      </c>
      <c r="F66" s="189"/>
      <c r="G66" s="105">
        <v>-565</v>
      </c>
      <c r="H66" s="189"/>
      <c r="I66" s="105">
        <v>-1419</v>
      </c>
    </row>
    <row r="67" spans="1:9" ht="20.25" customHeight="1" x14ac:dyDescent="0.25">
      <c r="A67" s="101" t="s">
        <v>173</v>
      </c>
      <c r="C67" s="107">
        <f>SUM(C60:C66)</f>
        <v>134824</v>
      </c>
      <c r="E67" s="107">
        <f>SUM(E60:E66)</f>
        <v>-76387</v>
      </c>
      <c r="F67" s="124"/>
      <c r="G67" s="107">
        <f>SUM(G60:G66)</f>
        <v>-6490</v>
      </c>
      <c r="H67" s="124"/>
      <c r="I67" s="107">
        <f>SUM(I60:I66)</f>
        <v>-24816</v>
      </c>
    </row>
    <row r="68" spans="1:9" ht="20.25" customHeight="1" x14ac:dyDescent="0.25">
      <c r="A68" s="101" t="s">
        <v>39</v>
      </c>
      <c r="C68" s="124"/>
      <c r="E68" s="124"/>
      <c r="F68" s="124"/>
      <c r="G68" s="124"/>
      <c r="H68" s="124"/>
      <c r="I68" s="124"/>
    </row>
    <row r="69" spans="1:9" ht="20.25" customHeight="1" x14ac:dyDescent="0.25">
      <c r="A69" s="102" t="s">
        <v>163</v>
      </c>
      <c r="C69" s="189">
        <v>96800</v>
      </c>
      <c r="D69" s="106"/>
      <c r="E69" s="127">
        <v>64416</v>
      </c>
      <c r="F69" s="189"/>
      <c r="G69" s="189">
        <v>76800</v>
      </c>
      <c r="H69" s="189"/>
      <c r="I69" s="127">
        <v>64416</v>
      </c>
    </row>
    <row r="70" spans="1:9" ht="20.25" customHeight="1" x14ac:dyDescent="0.25">
      <c r="A70" s="102" t="s">
        <v>101</v>
      </c>
      <c r="C70" s="189">
        <v>-4840</v>
      </c>
      <c r="D70" s="106"/>
      <c r="E70" s="189">
        <v>-4003</v>
      </c>
      <c r="F70" s="189"/>
      <c r="G70" s="189">
        <v>-4187</v>
      </c>
      <c r="H70" s="189"/>
      <c r="I70" s="189">
        <v>-3704</v>
      </c>
    </row>
    <row r="71" spans="1:9" ht="20.25" customHeight="1" x14ac:dyDescent="0.25">
      <c r="A71" s="102" t="s">
        <v>155</v>
      </c>
      <c r="C71" s="189">
        <v>-68115</v>
      </c>
      <c r="D71" s="106"/>
      <c r="E71" s="189">
        <v>-67931</v>
      </c>
      <c r="F71" s="189"/>
      <c r="G71" s="189">
        <v>-68115</v>
      </c>
      <c r="H71" s="189"/>
      <c r="I71" s="189">
        <v>-67931</v>
      </c>
    </row>
    <row r="72" spans="1:9" ht="20.25" customHeight="1" x14ac:dyDescent="0.25">
      <c r="A72" s="102" t="s">
        <v>172</v>
      </c>
      <c r="C72" s="127">
        <v>2000</v>
      </c>
      <c r="D72" s="106"/>
      <c r="E72" s="127">
        <v>0</v>
      </c>
      <c r="F72" s="106"/>
      <c r="G72" s="127">
        <v>0</v>
      </c>
      <c r="H72" s="106"/>
      <c r="I72" s="127">
        <v>0</v>
      </c>
    </row>
    <row r="73" spans="1:9" ht="20.25" customHeight="1" x14ac:dyDescent="0.25">
      <c r="A73" s="101" t="s">
        <v>199</v>
      </c>
      <c r="C73" s="107">
        <f>SUM(C69:C72)</f>
        <v>25845</v>
      </c>
      <c r="E73" s="107">
        <f>SUM(E69:E72)</f>
        <v>-7518</v>
      </c>
      <c r="F73" s="124"/>
      <c r="G73" s="107">
        <f>SUM(G69:G72)</f>
        <v>4498</v>
      </c>
      <c r="H73" s="124"/>
      <c r="I73" s="107">
        <f>SUM(I69:I72)</f>
        <v>-7219</v>
      </c>
    </row>
    <row r="74" spans="1:9" ht="20.25" customHeight="1" x14ac:dyDescent="0.25">
      <c r="A74" s="101" t="s">
        <v>193</v>
      </c>
      <c r="C74" s="108">
        <f>SUM(C44,C67,C73)</f>
        <v>80046</v>
      </c>
      <c r="E74" s="108">
        <f>SUM(E44,E67,E73)</f>
        <v>-41660</v>
      </c>
      <c r="F74" s="108"/>
      <c r="G74" s="108">
        <f>SUM(G44,G67,G73)</f>
        <v>-70308</v>
      </c>
      <c r="H74" s="124"/>
      <c r="I74" s="108">
        <f>SUM(I44,I67,I73)</f>
        <v>-39131</v>
      </c>
    </row>
    <row r="75" spans="1:9" ht="20.25" customHeight="1" x14ac:dyDescent="0.25">
      <c r="A75" s="102" t="s">
        <v>102</v>
      </c>
      <c r="C75" s="136">
        <v>362347</v>
      </c>
      <c r="D75" s="106"/>
      <c r="E75" s="136">
        <v>611788</v>
      </c>
      <c r="F75" s="189"/>
      <c r="G75" s="136">
        <v>317644</v>
      </c>
      <c r="H75" s="124"/>
      <c r="I75" s="124">
        <v>404985</v>
      </c>
    </row>
    <row r="76" spans="1:9" ht="20.25" customHeight="1" thickBot="1" x14ac:dyDescent="0.3">
      <c r="A76" s="101" t="s">
        <v>103</v>
      </c>
      <c r="C76" s="109">
        <f>SUM(C74:C75)</f>
        <v>442393</v>
      </c>
      <c r="E76" s="109">
        <f>SUM(E74:E75)</f>
        <v>570128</v>
      </c>
      <c r="F76" s="124"/>
      <c r="G76" s="109">
        <f>SUM(G74:G75)</f>
        <v>247336</v>
      </c>
      <c r="H76" s="124"/>
      <c r="I76" s="109">
        <f>SUM(I74:I75)</f>
        <v>365854</v>
      </c>
    </row>
    <row r="77" spans="1:9" ht="20.25" customHeight="1" thickTop="1" x14ac:dyDescent="0.25">
      <c r="C77" s="108">
        <f>C76-BS!E11</f>
        <v>0</v>
      </c>
      <c r="E77" s="108"/>
      <c r="F77" s="124"/>
      <c r="G77" s="108">
        <f>G76-BS!I11</f>
        <v>0</v>
      </c>
      <c r="H77" s="124"/>
      <c r="I77" s="108"/>
    </row>
    <row r="78" spans="1:9" ht="20.25" customHeight="1" x14ac:dyDescent="0.25">
      <c r="A78" s="130" t="s">
        <v>104</v>
      </c>
      <c r="C78" s="124"/>
      <c r="E78" s="124"/>
      <c r="F78" s="124"/>
      <c r="G78" s="124"/>
      <c r="H78" s="124"/>
      <c r="I78" s="124"/>
    </row>
    <row r="79" spans="1:9" ht="20.25" customHeight="1" x14ac:dyDescent="0.25">
      <c r="A79" s="131" t="s">
        <v>105</v>
      </c>
      <c r="C79" s="124"/>
      <c r="E79" s="124"/>
      <c r="F79" s="124"/>
      <c r="G79" s="124"/>
      <c r="H79" s="124"/>
      <c r="I79" s="124"/>
    </row>
    <row r="80" spans="1:9" ht="20.25" customHeight="1" x14ac:dyDescent="0.25">
      <c r="A80" s="131"/>
      <c r="B80" s="131" t="s">
        <v>125</v>
      </c>
      <c r="C80" s="127">
        <f>5-1</f>
        <v>4</v>
      </c>
      <c r="D80" s="132"/>
      <c r="E80" s="127">
        <v>188</v>
      </c>
      <c r="F80" s="132"/>
      <c r="G80" s="127">
        <f>5-1</f>
        <v>4</v>
      </c>
      <c r="H80" s="132"/>
      <c r="I80" s="127">
        <v>188</v>
      </c>
    </row>
    <row r="81" spans="1:9" ht="20.25" customHeight="1" x14ac:dyDescent="0.25">
      <c r="A81" s="131"/>
      <c r="B81" s="131" t="s">
        <v>156</v>
      </c>
      <c r="C81" s="124"/>
      <c r="E81" s="124"/>
      <c r="F81" s="124"/>
      <c r="G81" s="124"/>
      <c r="H81" s="124"/>
      <c r="I81" s="124"/>
    </row>
    <row r="82" spans="1:9" ht="20.25" customHeight="1" x14ac:dyDescent="0.25">
      <c r="B82" s="131" t="s">
        <v>138</v>
      </c>
      <c r="C82" s="127">
        <v>15141</v>
      </c>
      <c r="D82" s="190"/>
      <c r="E82" s="127">
        <v>7037</v>
      </c>
      <c r="F82" s="190"/>
      <c r="G82" s="127">
        <v>10123</v>
      </c>
      <c r="H82" s="190"/>
      <c r="I82" s="127">
        <v>7037</v>
      </c>
    </row>
    <row r="83" spans="1:9" ht="20.25" customHeight="1" x14ac:dyDescent="0.25">
      <c r="B83" s="131" t="s">
        <v>201</v>
      </c>
      <c r="C83" s="127"/>
      <c r="D83" s="190"/>
      <c r="E83" s="127"/>
      <c r="F83" s="190"/>
      <c r="G83" s="127"/>
      <c r="H83" s="190"/>
      <c r="I83" s="127"/>
    </row>
    <row r="84" spans="1:9" ht="20.25" customHeight="1" x14ac:dyDescent="0.25">
      <c r="B84" s="131" t="s">
        <v>202</v>
      </c>
      <c r="C84" s="127">
        <v>1952</v>
      </c>
      <c r="E84" s="127">
        <v>-184</v>
      </c>
      <c r="G84" s="127">
        <v>1952</v>
      </c>
      <c r="I84" s="127">
        <v>-184</v>
      </c>
    </row>
    <row r="85" spans="1:9" ht="20.25" customHeight="1" x14ac:dyDescent="0.25">
      <c r="B85" s="131" t="s">
        <v>164</v>
      </c>
      <c r="C85" s="127">
        <v>4584</v>
      </c>
      <c r="E85" s="127">
        <v>0</v>
      </c>
      <c r="G85" s="127">
        <v>4488</v>
      </c>
      <c r="I85" s="127">
        <v>0</v>
      </c>
    </row>
    <row r="86" spans="1:9" ht="20.25" customHeight="1" x14ac:dyDescent="0.25">
      <c r="B86" s="131" t="s">
        <v>130</v>
      </c>
      <c r="C86" s="105"/>
      <c r="E86" s="105"/>
      <c r="F86" s="105"/>
      <c r="G86" s="105"/>
      <c r="H86" s="105"/>
      <c r="I86" s="105"/>
    </row>
    <row r="87" spans="1:9" ht="20.25" customHeight="1" x14ac:dyDescent="0.25">
      <c r="B87" s="131" t="s">
        <v>131</v>
      </c>
      <c r="C87" s="105">
        <v>889</v>
      </c>
      <c r="E87" s="105">
        <v>902</v>
      </c>
      <c r="G87" s="105">
        <v>889</v>
      </c>
      <c r="I87" s="105">
        <v>902</v>
      </c>
    </row>
    <row r="88" spans="1:9" ht="20.25" customHeight="1" x14ac:dyDescent="0.25">
      <c r="B88" s="131" t="s">
        <v>200</v>
      </c>
      <c r="C88" s="127">
        <v>5615</v>
      </c>
      <c r="E88" s="127">
        <v>0</v>
      </c>
      <c r="G88" s="127">
        <v>3276</v>
      </c>
      <c r="I88" s="127">
        <v>0</v>
      </c>
    </row>
    <row r="89" spans="1:9" ht="20.25" customHeight="1" x14ac:dyDescent="0.25">
      <c r="B89" s="131"/>
      <c r="C89" s="127"/>
      <c r="E89" s="127"/>
      <c r="G89" s="127"/>
      <c r="I89" s="127"/>
    </row>
    <row r="90" spans="1:9" ht="20.25" customHeight="1" x14ac:dyDescent="0.25">
      <c r="B90" s="126"/>
    </row>
    <row r="91" spans="1:9" ht="20.25" customHeight="1" x14ac:dyDescent="0.25">
      <c r="B91" s="110"/>
      <c r="C91" s="124"/>
      <c r="E91" s="124"/>
      <c r="F91" s="124"/>
      <c r="G91" s="124"/>
      <c r="H91" s="124"/>
      <c r="I91" s="124"/>
    </row>
    <row r="93" spans="1:9" ht="20.25" customHeight="1" x14ac:dyDescent="0.25">
      <c r="E93" s="131"/>
      <c r="G93" s="124"/>
      <c r="H93" s="124"/>
      <c r="I93" s="124"/>
    </row>
    <row r="94" spans="1:9" ht="20.25" customHeight="1" x14ac:dyDescent="0.25">
      <c r="E94" s="131"/>
      <c r="G94" s="124"/>
      <c r="H94" s="124"/>
      <c r="I94" s="124"/>
    </row>
    <row r="95" spans="1:9" ht="20.25" customHeight="1" x14ac:dyDescent="0.25">
      <c r="E95" s="131"/>
      <c r="G95" s="124"/>
      <c r="H95" s="124"/>
      <c r="I95" s="124"/>
    </row>
    <row r="96" spans="1:9" ht="20.25" customHeight="1" x14ac:dyDescent="0.25">
      <c r="A96" s="102" t="s">
        <v>178</v>
      </c>
      <c r="G96" s="124"/>
      <c r="H96" s="124"/>
      <c r="I96" s="124"/>
    </row>
    <row r="97" spans="7:9" ht="20.25" customHeight="1" x14ac:dyDescent="0.25">
      <c r="G97" s="124"/>
      <c r="H97" s="124"/>
      <c r="I97" s="124"/>
    </row>
  </sheetData>
  <mergeCells count="4">
    <mergeCell ref="C6:E6"/>
    <mergeCell ref="G6:I6"/>
    <mergeCell ref="C57:E57"/>
    <mergeCell ref="G57:I57"/>
  </mergeCells>
  <pageMargins left="0.78740157480314965" right="0.39370078740157483" top="0.78740157480314965" bottom="0.39370078740157483" header="0.51181102362204722" footer="0.47244094488188981"/>
  <pageSetup paperSize="9" scale="75" fitToWidth="0" orientation="portrait" r:id="rId1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4c7c774-be23-46c0-bcb0-ddba72f719cd"/>
    <ds:schemaRef ds:uri="8041dc1f-297a-4204-89da-81da98d341f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6AA955-8DC1-42A4-B058-552C9F3FB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flows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2024-11-04T08:21:07Z</cp:lastPrinted>
  <dcterms:created xsi:type="dcterms:W3CDTF">2022-01-29T07:27:47Z</dcterms:created>
  <dcterms:modified xsi:type="dcterms:W3CDTF">2024-11-04T08:21:14Z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