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uise\Drive D\Job\0_Quarterly report\Elcid - FS\Q3'24\"/>
    </mc:Choice>
  </mc:AlternateContent>
  <xr:revisionPtr revIDLastSave="0" documentId="13_ncr:1_{1DEDD8E4-6AC3-4765-9081-F281F545CFB2}" xr6:coauthVersionLast="47" xr6:coauthVersionMax="47" xr10:uidLastSave="{00000000-0000-0000-0000-000000000000}"/>
  <bookViews>
    <workbookView xWindow="-28920" yWindow="-120" windowWidth="29040" windowHeight="15720" tabRatio="750" xr2:uid="{00000000-000D-0000-FFFF-FFFF00000000}"/>
  </bookViews>
  <sheets>
    <sheet name="BS" sheetId="1" r:id="rId1"/>
    <sheet name="PL 3M" sheetId="15" r:id="rId2"/>
    <sheet name="PL 9M" sheetId="16" r:id="rId3"/>
    <sheet name="Conso" sheetId="11" r:id="rId4"/>
    <sheet name="The Company" sheetId="12" r:id="rId5"/>
    <sheet name="CF 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5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5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 localSheetId="5">[54]Index!$M$6</definedName>
    <definedName name="cur">[55]Index!$M$6</definedName>
    <definedName name="current">'[38]F-5'!$B$7</definedName>
    <definedName name="current_ya">2001</definedName>
    <definedName name="CurrentYA" localSheetId="5">'[56]Company Info'!$B$6</definedName>
    <definedName name="CurrentYA">'[57]Company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'[58]ACTION PLAN2'!#REF!</definedName>
    <definedName name="d" localSheetId="1">'[58]ACTION PLAN2'!#REF!</definedName>
    <definedName name="d" localSheetId="2">'[58]ACTION PLAN2'!#REF!</definedName>
    <definedName name="d">'[58]ACTION PLAN2'!#REF!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[65]ตั๋วเงินรับ!$F$1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[66]ตั๋วเงินรับ!$F$1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5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'[67]FF-3'!$A$9:$K$11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'[68]CA Sheet'!$R$36</definedName>
    <definedName name="dfdsfgfg">'[69]CA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'[70]Customize Your Loan Manager'!$G$21</definedName>
    <definedName name="dflt7" localSheetId="5">[71]Invoice!#REF!</definedName>
    <definedName name="dflt7" localSheetId="1">[71]Invoice!#REF!</definedName>
    <definedName name="dflt7" localSheetId="2">[71]Invoice!#REF!</definedName>
    <definedName name="dflt7">[71]Invoice!#REF!</definedName>
    <definedName name="dfsdfes">'[68]CA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'[72]CA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[75]Conso!#REF!</definedName>
    <definedName name="ed" localSheetId="1">[75]Conso!#REF!</definedName>
    <definedName name="ed" localSheetId="2">[75]Conso!#REF!</definedName>
    <definedName name="ed">[75]Conso!#REF!</definedName>
    <definedName name="edeeder" localSheetId="5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'[58]ACTION PLAN2'!#REF!</definedName>
    <definedName name="eee" localSheetId="1">'[58]ACTION PLAN2'!#REF!</definedName>
    <definedName name="eee" localSheetId="2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'[77]Gain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[78]B!$B$3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'[79]CA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'[80]TO _ SP'!#REF!</definedName>
    <definedName name="Excel_BuiltIn_Database" localSheetId="1">'[80]TO _ SP'!#REF!</definedName>
    <definedName name="Excel_BuiltIn_Database" localSheetId="2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[102]FORMC94!$A$6:$M$38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'[103]CA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'[68]CA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j">'[67]FF-3'!$A$9:$K$11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'[104]P&amp;L'!$B$1:$B$65536</definedName>
    <definedName name="Group_O">'[104]P&amp;L'!$C$1:$C$65536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'[105]CA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'[67]FF-3'!$A$1:$IV$8</definedName>
    <definedName name="jhhj" localSheetId="5">OFFSET('CF '!Full_Print,0,0,'CF '!Last_Row)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5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IF('CF '!Values_Entered,'CF '!Header_Row+'CF '!Number_of_Payments,'CF '!Header_Row)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'[73]ADJ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5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'[109]10-1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[110]cashflowcomp!$C$1:$J$67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[111]FSA!$A$1</definedName>
    <definedName name="meng_72">[112]FSA!$A$1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'[115]B131 '!NCode</definedName>
    <definedName name="NCode" localSheetId="1">'[115]B131 '!NCode</definedName>
    <definedName name="NCode" localSheetId="2">'[115]B131 '!NCode</definedName>
    <definedName name="NCode">'[115]B131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[116]O3!$I$172</definedName>
    <definedName name="NCVR2">[116]O4!$I$31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[117]B!$B$3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'[119]ABR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MATCH(0.01,'CF '!End_Bal,-1)+1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[124]D!$A$1:$K$86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'[74]Cum.91-93'!$C$238:$E$398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 localSheetId="5">[125]TB!$J$45</definedName>
    <definedName name="Payables">[126]TB!$J$45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BS!$A$1:$P$87</definedName>
    <definedName name="_xlnm.Print_Area" localSheetId="5">'CF '!$A$1:$O$87</definedName>
    <definedName name="_xlnm.Print_Area" localSheetId="3">Conso!$A$1:$X$26</definedName>
    <definedName name="_xlnm.Print_Area" localSheetId="1">'PL 3M'!$A$1:$P$61</definedName>
    <definedName name="_xlnm.Print_Area" localSheetId="2">'PL 9M'!$A$1:$P$63</definedName>
    <definedName name="_xlnm.Print_Area" localSheetId="4">'The Company'!$A$1:$M$18</definedName>
    <definedName name="_xlnm.Print_Area">'[58]ACTION PLAN2'!#REF!</definedName>
    <definedName name="PRINT_AREA_MI" localSheetId="5">'[58]ACTION PLAN2'!#REF!</definedName>
    <definedName name="PRINT_AREA_MI" localSheetId="1">'[58]ACTION PLAN2'!#REF!</definedName>
    <definedName name="PRINT_AREA_MI" localSheetId="2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OFFSET('CF '!Full_Print,0,0,'CF '!Last_Row)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[131]Sheet3!$A$1:$B$748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'[73]ADJ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'[132]Gain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[133]Rates!$C$12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[134]BS!#REF!</definedName>
    <definedName name="Spec" localSheetId="1">[134]BS!#REF!</definedName>
    <definedName name="Spec" localSheetId="2">[134]BS!#REF!</definedName>
    <definedName name="Spec">[134]BS!#REF!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[111]FSA!$A$1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5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[130]TBal!$M$162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'[139]CA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5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'[73]ADJ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IF('CF '!Loan_Amount*'CF '!Interest_Rate*'CF '!Loan_Years*'CF '!Loan_Start&gt;0,1,0)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'[142]Raw Material'!#REF!</definedName>
    <definedName name="โ4305" localSheetId="1">'[142]Raw Material'!#REF!</definedName>
    <definedName name="โ4305" localSheetId="2">'[142]Raw Material'!#REF!</definedName>
    <definedName name="โ4305">'[142]Raw Material'!#REF!</definedName>
    <definedName name="ก138" localSheetId="5">'[143]คชจ.ดำเนินงาน6-43'!#REF!</definedName>
    <definedName name="ก138" localSheetId="1">'[143]คชจ.ดำเนินงาน6-43'!#REF!</definedName>
    <definedName name="ก138" localSheetId="2">'[143]คชจ.ดำเนินงาน6-43'!#REF!</definedName>
    <definedName name="ก138">'[143]คชจ.ดำเนินงาน6-43'!#REF!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'[143]คชจ.ดำเนินงาน6-43'!#REF!</definedName>
    <definedName name="ฟ218" localSheetId="1">'[143]คชจ.ดำเนินงาน6-43'!#REF!</definedName>
    <definedName name="ฟ218" localSheetId="2">'[143]คชจ.ดำเนินงาน6-43'!#REF!</definedName>
    <definedName name="ฟ218">'[143]คชจ.ดำเนินงาน6-43'!#REF!</definedName>
    <definedName name="ฟ255" localSheetId="5">'[143]คชจ.ดำเนินงาน6-43'!#REF!</definedName>
    <definedName name="ฟ255" localSheetId="1">'[143]คชจ.ดำเนินงาน6-43'!#REF!</definedName>
    <definedName name="ฟ255" localSheetId="2">'[143]คชจ.ดำเนินงาน6-43'!#REF!</definedName>
    <definedName name="ฟ255">'[143]คชจ.ดำเนินงาน6-43'!#REF!</definedName>
    <definedName name="ฟ420" localSheetId="5">'[143]คชจ.ดำเนินงาน6-43'!#REF!</definedName>
    <definedName name="ฟ420" localSheetId="1">'[143]คชจ.ดำเนินงาน6-43'!#REF!</definedName>
    <definedName name="ฟ420" localSheetId="2">'[143]คชจ.ดำเนินงาน6-43'!#REF!</definedName>
    <definedName name="ฟ420">'[143]คชจ.ดำเนินงาน6-43'!#REF!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5" l="1"/>
  <c r="J80" i="1"/>
  <c r="J81" i="1"/>
  <c r="J65" i="1"/>
  <c r="J64" i="1"/>
  <c r="J38" i="15" l="1"/>
  <c r="J77" i="1" l="1"/>
  <c r="L15" i="15"/>
  <c r="N15" i="15"/>
  <c r="P77" i="1"/>
  <c r="N77" i="1"/>
  <c r="J57" i="1" l="1"/>
  <c r="L57" i="1"/>
  <c r="N57" i="1"/>
  <c r="P57" i="1"/>
  <c r="J15" i="15"/>
  <c r="J24" i="15" s="1"/>
  <c r="I51" i="14" l="1"/>
  <c r="O66" i="14"/>
  <c r="M66" i="14"/>
  <c r="K66" i="14"/>
  <c r="I66" i="14"/>
  <c r="I79" i="14" l="1"/>
  <c r="M79" i="14"/>
  <c r="P15" i="15"/>
  <c r="P64" i="1"/>
  <c r="N64" i="1"/>
  <c r="L64" i="1"/>
  <c r="O76" i="14" l="1"/>
  <c r="M76" i="14"/>
  <c r="I76" i="14"/>
  <c r="K76" i="14"/>
  <c r="U22" i="11" l="1"/>
  <c r="M22" i="11"/>
  <c r="M23" i="11" s="1"/>
  <c r="J56" i="16"/>
  <c r="J54" i="15"/>
  <c r="J20" i="1" l="1"/>
  <c r="P20" i="1"/>
  <c r="N20" i="1"/>
  <c r="L20" i="1"/>
  <c r="U18" i="11" l="1"/>
  <c r="A3" i="11"/>
  <c r="A3" i="12" s="1"/>
  <c r="L56" i="16"/>
  <c r="A45" i="16"/>
  <c r="N43" i="16"/>
  <c r="P38" i="16"/>
  <c r="N38" i="16"/>
  <c r="L38" i="16"/>
  <c r="M18" i="11" s="1"/>
  <c r="J38" i="16"/>
  <c r="P25" i="16"/>
  <c r="N25" i="16"/>
  <c r="L25" i="16"/>
  <c r="J25" i="16"/>
  <c r="P17" i="16"/>
  <c r="N17" i="16"/>
  <c r="L17" i="16"/>
  <c r="J17" i="16"/>
  <c r="L54" i="15"/>
  <c r="M48" i="14"/>
  <c r="N41" i="15"/>
  <c r="U1" i="11" s="1"/>
  <c r="K1" i="12" s="1"/>
  <c r="P26" i="16" l="1"/>
  <c r="P29" i="16" s="1"/>
  <c r="P31" i="16" s="1"/>
  <c r="P40" i="16" s="1"/>
  <c r="P55" i="16" s="1"/>
  <c r="N26" i="16"/>
  <c r="N29" i="16" s="1"/>
  <c r="N31" i="16" s="1"/>
  <c r="N40" i="16" s="1"/>
  <c r="N55" i="16" s="1"/>
  <c r="J26" i="16"/>
  <c r="J29" i="16" s="1"/>
  <c r="J31" i="16" s="1"/>
  <c r="J53" i="16" s="1"/>
  <c r="J51" i="16" s="1"/>
  <c r="L26" i="16"/>
  <c r="L29" i="16" s="1"/>
  <c r="Q18" i="11"/>
  <c r="L80" i="1"/>
  <c r="I9" i="14" l="1"/>
  <c r="I27" i="14" s="1"/>
  <c r="I40" i="14" s="1"/>
  <c r="L31" i="16"/>
  <c r="K9" i="14"/>
  <c r="K27" i="14" s="1"/>
  <c r="K40" i="14" s="1"/>
  <c r="N53" i="16"/>
  <c r="N60" i="16" s="1"/>
  <c r="O9" i="14"/>
  <c r="O27" i="14" s="1"/>
  <c r="O40" i="14" s="1"/>
  <c r="M9" i="14"/>
  <c r="M27" i="14" s="1"/>
  <c r="M40" i="14" s="1"/>
  <c r="K11" i="12"/>
  <c r="P53" i="16"/>
  <c r="P60" i="16" s="1"/>
  <c r="P57" i="16"/>
  <c r="L53" i="16"/>
  <c r="L51" i="16" s="1"/>
  <c r="K15" i="12"/>
  <c r="N57" i="16"/>
  <c r="J40" i="16"/>
  <c r="J57" i="16" s="1"/>
  <c r="L40" i="16"/>
  <c r="L55" i="16" s="1"/>
  <c r="J60" i="16"/>
  <c r="K22" i="11"/>
  <c r="Q17" i="11"/>
  <c r="S17" i="11" s="1"/>
  <c r="W17" i="11" s="1"/>
  <c r="Q15" i="11"/>
  <c r="S15" i="11" s="1"/>
  <c r="W15" i="11" s="1"/>
  <c r="A3" i="14"/>
  <c r="A50" i="14" s="1"/>
  <c r="A43" i="15"/>
  <c r="N51" i="16" l="1"/>
  <c r="P51" i="16"/>
  <c r="K18" i="11"/>
  <c r="L60" i="16"/>
  <c r="L57" i="16"/>
  <c r="J55" i="16"/>
  <c r="N65" i="1"/>
  <c r="U19" i="11" l="1"/>
  <c r="O19" i="11"/>
  <c r="M19" i="11"/>
  <c r="Q22" i="11" l="1"/>
  <c r="P32" i="1"/>
  <c r="N32" i="1"/>
  <c r="N79" i="1" l="1"/>
  <c r="K12" i="12"/>
  <c r="P36" i="15"/>
  <c r="N36" i="15"/>
  <c r="L36" i="15"/>
  <c r="J36" i="15"/>
  <c r="P23" i="15"/>
  <c r="N23" i="15"/>
  <c r="L23" i="15"/>
  <c r="J23" i="15"/>
  <c r="A84" i="1"/>
  <c r="A42" i="16" s="1"/>
  <c r="A63" i="16" s="1"/>
  <c r="J27" i="15" l="1"/>
  <c r="P24" i="15"/>
  <c r="P27" i="15" s="1"/>
  <c r="A40" i="15"/>
  <c r="A61" i="15" s="1"/>
  <c r="L24" i="15"/>
  <c r="L27" i="15" s="1"/>
  <c r="N24" i="15"/>
  <c r="N27" i="15" s="1"/>
  <c r="G12" i="12"/>
  <c r="G16" i="12"/>
  <c r="N29" i="15" l="1"/>
  <c r="L29" i="15"/>
  <c r="L51" i="15" s="1"/>
  <c r="L49" i="15" s="1"/>
  <c r="L58" i="15" s="1"/>
  <c r="P29" i="15"/>
  <c r="P38" i="15" s="1"/>
  <c r="J29" i="15"/>
  <c r="A18" i="12"/>
  <c r="A47" i="14" s="1"/>
  <c r="A87" i="14" s="1"/>
  <c r="A26" i="11"/>
  <c r="O23" i="11"/>
  <c r="I23" i="11"/>
  <c r="G23" i="11"/>
  <c r="E23" i="11"/>
  <c r="M10" i="12"/>
  <c r="Q14" i="11"/>
  <c r="Q19" i="11" s="1"/>
  <c r="M14" i="12"/>
  <c r="I16" i="12"/>
  <c r="E16" i="12"/>
  <c r="I12" i="12"/>
  <c r="E12" i="12"/>
  <c r="I19" i="11"/>
  <c r="G19" i="11"/>
  <c r="E19" i="11"/>
  <c r="P79" i="1"/>
  <c r="P81" i="1" s="1"/>
  <c r="N81" i="1"/>
  <c r="L79" i="1"/>
  <c r="L81" i="1" s="1"/>
  <c r="A38" i="1"/>
  <c r="L32" i="1"/>
  <c r="J32" i="1"/>
  <c r="P55" i="15" l="1"/>
  <c r="P51" i="15"/>
  <c r="P53" i="15"/>
  <c r="N38" i="15"/>
  <c r="J51" i="15"/>
  <c r="J49" i="15" s="1"/>
  <c r="L38" i="15"/>
  <c r="I45" i="14"/>
  <c r="I78" i="14" s="1"/>
  <c r="S14" i="11"/>
  <c r="U23" i="11"/>
  <c r="S21" i="11"/>
  <c r="P65" i="1"/>
  <c r="P82" i="1" s="1"/>
  <c r="N82" i="1"/>
  <c r="L65" i="1"/>
  <c r="L82" i="1" s="1"/>
  <c r="L33" i="1"/>
  <c r="N33" i="1"/>
  <c r="P33" i="1"/>
  <c r="J33" i="1"/>
  <c r="N55" i="15" l="1"/>
  <c r="N53" i="15"/>
  <c r="N51" i="15"/>
  <c r="N49" i="15" s="1"/>
  <c r="P49" i="15"/>
  <c r="P58" i="15"/>
  <c r="J58" i="15"/>
  <c r="L53" i="15"/>
  <c r="L55" i="15"/>
  <c r="J53" i="15"/>
  <c r="J55" i="15"/>
  <c r="W14" i="11"/>
  <c r="Q23" i="11"/>
  <c r="W21" i="11"/>
  <c r="J78" i="1" l="1"/>
  <c r="J79" i="1" s="1"/>
  <c r="N58" i="15"/>
  <c r="S18" i="11"/>
  <c r="K19" i="11"/>
  <c r="K23" i="11"/>
  <c r="S22" i="11"/>
  <c r="M11" i="12"/>
  <c r="M12" i="12" s="1"/>
  <c r="K16" i="12"/>
  <c r="I80" i="14"/>
  <c r="M45" i="14"/>
  <c r="M78" i="14" s="1"/>
  <c r="O45" i="14"/>
  <c r="O78" i="14" s="1"/>
  <c r="J82" i="1" l="1"/>
  <c r="I91" i="14"/>
  <c r="W22" i="11"/>
  <c r="W23" i="11" s="1"/>
  <c r="W28" i="11" s="1"/>
  <c r="S23" i="11"/>
  <c r="W18" i="11"/>
  <c r="W19" i="11" s="1"/>
  <c r="S19" i="11"/>
  <c r="O80" i="14"/>
  <c r="O91" i="14" s="1"/>
  <c r="M80" i="14"/>
  <c r="M15" i="12"/>
  <c r="M16" i="12" s="1"/>
  <c r="K45" i="14"/>
  <c r="K78" i="14" s="1"/>
  <c r="M91" i="14" l="1"/>
  <c r="K80" i="14"/>
  <c r="K91" i="14" s="1"/>
</calcChain>
</file>

<file path=xl/sharedStrings.xml><?xml version="1.0" encoding="utf-8"?>
<sst xmlns="http://schemas.openxmlformats.org/spreadsheetml/2006/main" count="343" uniqueCount="218">
  <si>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</si>
  <si>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</si>
  <si>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</si>
  <si>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</si>
  <si>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</si>
  <si>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</si>
  <si>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</si>
  <si>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</si>
  <si>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</si>
  <si>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</si>
  <si>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</si>
  <si>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</si>
  <si>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</si>
  <si>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</si>
  <si>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</si>
  <si>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</si>
  <si>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</si>
  <si>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</si>
  <si>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</si>
  <si>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</si>
  <si>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</si>
  <si>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</si>
  <si>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</si>
  <si>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</si>
  <si>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</si>
  <si>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</si>
  <si>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</si>
  <si>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</si>
  <si>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</si>
  <si>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</si>
  <si>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</si>
  <si>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</si>
  <si>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</si>
  <si>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</si>
  <si>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</si>
  <si>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</si>
  <si>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</si>
  <si>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</si>
  <si>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</si>
  <si>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</si>
  <si>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</si>
  <si>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</si>
  <si>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</si>
  <si>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</si>
  <si>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</si>
  <si>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</si>
  <si>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</si>
  <si>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</si>
  <si>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</si>
  <si>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</si>
  <si>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</si>
  <si>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STATEMENTS OF CASH FLOWS (CONTINUED)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</si>
  <si>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</si>
  <si>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</si>
  <si>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</si>
  <si>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</si>
  <si>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</si>
  <si>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</si>
  <si>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</si>
  <si>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</si>
  <si>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</si>
  <si>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</si>
  <si>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</si>
  <si>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</si>
  <si>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</si>
  <si>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</si>
  <si>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</si>
  <si>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</si>
  <si>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</si>
  <si>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</si>
  <si>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</si>
  <si>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</si>
  <si>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</si>
  <si>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</si>
  <si>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</si>
  <si>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</si>
  <si>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</si>
  <si>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</si>
  <si>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</si>
  <si>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</si>
  <si>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</si>
  <si>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</si>
  <si>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</si>
  <si>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in subsidiary</t>
  </si>
  <si>
    <t xml:space="preserve">Change in </t>
  </si>
  <si>
    <t xml:space="preserve">the  interest of </t>
  </si>
  <si>
    <t>the parent</t>
  </si>
  <si>
    <t>from sale of investment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</si>
  <si>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</si>
  <si>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</si>
  <si>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</si>
  <si>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</si>
  <si>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</si>
  <si>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</si>
  <si>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</si>
  <si>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</si>
  <si>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</si>
  <si>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</si>
  <si>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Additional cash flow disclosures: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</si>
  <si>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</si>
  <si>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</si>
  <si>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</si>
  <si>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</si>
  <si>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</si>
  <si>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</si>
  <si>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</si>
  <si>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</si>
  <si>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</si>
  <si>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</si>
  <si>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</si>
  <si>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Short-term loans to related parties</t>
  </si>
  <si>
    <t>Non-current liabilities</t>
  </si>
  <si>
    <t>Current portion of long-term loan</t>
  </si>
  <si>
    <t>Non-controlling interests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</si>
  <si>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</si>
  <si>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</si>
  <si>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</si>
  <si>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</si>
  <si>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</si>
  <si>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</si>
  <si>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</si>
  <si>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Short-term loan from related parties</t>
  </si>
  <si>
    <t>Proceeds from sales of investments in subsidiaries</t>
  </si>
  <si>
    <t>CASH AND CASH EQUIVALENTS AT BEGINNING OF PERIOD</t>
  </si>
  <si>
    <t>CASH AND CASH EQUIVALENTS END OF PERIOD</t>
  </si>
  <si>
    <t>Non-cash are significant in the consolidated and separate financial statements are as follows:</t>
  </si>
  <si>
    <t>(Reversal) Allowance for impairment of digital assets</t>
  </si>
  <si>
    <t>Balance as at 1 January 2023</t>
  </si>
  <si>
    <t>Cash received from sale property, plant and equipment</t>
  </si>
  <si>
    <t xml:space="preserve">  from financial institutions </t>
  </si>
  <si>
    <t>Repayment of long-term loan from financial institution</t>
  </si>
  <si>
    <t>Current portion of debenture</t>
  </si>
  <si>
    <t>Reversal allowance for impairment of digital assets</t>
  </si>
  <si>
    <t>Right-of-use assets increased by lease liabilities</t>
  </si>
  <si>
    <t>Profit (Loss) for the period</t>
  </si>
  <si>
    <t>Profit (Loss) attributable to equity holders of the Company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</si>
  <si>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</si>
  <si>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</si>
  <si>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</si>
  <si>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</si>
  <si>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</si>
  <si>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</si>
  <si>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</si>
  <si>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</si>
  <si>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</si>
  <si>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31 December 2023</t>
  </si>
  <si>
    <t>Balance as at 1 January 2024</t>
  </si>
  <si>
    <t>Trade and other current receivables</t>
  </si>
  <si>
    <t>Current contract assets</t>
  </si>
  <si>
    <t>Derivatives</t>
  </si>
  <si>
    <t>The accompanying notes to the interim financial information are an integral part of the financial information.</t>
  </si>
  <si>
    <t>Current contract liabilities</t>
  </si>
  <si>
    <t>Loss from exchange rate</t>
  </si>
  <si>
    <t>Decreased non-controlling interests</t>
  </si>
  <si>
    <t>EFFECT OF EXCHANGE RATES ON CASH AND CASH EQUIVALENTS</t>
  </si>
  <si>
    <t>Revenue from construction services</t>
  </si>
  <si>
    <t xml:space="preserve">Adjustments of profit (loss) to cash receipt  (disbursement) 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</si>
  <si>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</si>
  <si>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</si>
  <si>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</si>
  <si>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</si>
  <si>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Increase in provision for loss on construction projects</t>
  </si>
  <si>
    <t>Finance income</t>
  </si>
  <si>
    <t>Interest received</t>
  </si>
  <si>
    <t>Cash paid for interest expenses</t>
  </si>
  <si>
    <t xml:space="preserve">Cash received (paid) for corporate income tax </t>
  </si>
  <si>
    <t>Debenture</t>
  </si>
  <si>
    <t>Operating assets (increase) decrease</t>
  </si>
  <si>
    <t xml:space="preserve">  assets and liabilities   </t>
  </si>
  <si>
    <t>Operating liabilities increase (decrease)</t>
  </si>
  <si>
    <t>Cash paid for employee benefit</t>
  </si>
  <si>
    <t>Gain from sale of investment in subsidiary</t>
  </si>
  <si>
    <t>Unrealized loss on foreign exchange</t>
  </si>
  <si>
    <t>Net cash used in operating activities</t>
  </si>
  <si>
    <t>Net cash provided used in operating activities</t>
  </si>
  <si>
    <t>Net cash provided used in financing activities</t>
  </si>
  <si>
    <t>Cryptocurrency assets from mining</t>
  </si>
  <si>
    <t>Proceeds from sales of cryptocurrency assets</t>
  </si>
  <si>
    <t>Cash paid for acquiring cryptocurrency assets</t>
  </si>
  <si>
    <t>Transfer cryptocurrency assets expenses</t>
  </si>
  <si>
    <t>Change in the interest of the parent in subsidiary</t>
  </si>
  <si>
    <t>4, 5</t>
  </si>
  <si>
    <t>4, 13</t>
  </si>
  <si>
    <t>Reversal of short-term loans and interest payables to other companies</t>
  </si>
  <si>
    <t>Gain from sales of cryptocurrency assets</t>
  </si>
  <si>
    <t>Cash received from short-term loans to related parties</t>
  </si>
  <si>
    <t>Cash paid for short-term loans to related parties</t>
  </si>
  <si>
    <t>Net cash provided by investing activities</t>
  </si>
  <si>
    <t>Cash received from short-term loans from related parties</t>
  </si>
  <si>
    <t>Repayment of principal portion of lease liabilities</t>
  </si>
  <si>
    <t>Cash piad to short-term loan from other company</t>
  </si>
  <si>
    <t>Cash paid for repayment debentures</t>
  </si>
  <si>
    <t>Cash paid for short-term loans from related parties</t>
  </si>
  <si>
    <t>AS AT 30 SEPTEMBER 2024</t>
  </si>
  <si>
    <t>30 September 2024</t>
  </si>
  <si>
    <t>FOR THE THREE - MONTH PERIOD ENDED 30 SEPTEMBER 2024</t>
  </si>
  <si>
    <t>FOR THE NINE - MONTH PERIOD ENDED 30 SEPTEMBER 2024</t>
  </si>
  <si>
    <t>Balance as at 30 September 2023</t>
  </si>
  <si>
    <t>Balance as at 30 September 2024</t>
  </si>
  <si>
    <t>Gain on exchange rate</t>
  </si>
  <si>
    <t>Gain from exchange rate</t>
  </si>
  <si>
    <t>Loss from disposal assets</t>
  </si>
  <si>
    <t>Loss from changes in fair value of derivertives</t>
  </si>
  <si>
    <t>legal reserve</t>
  </si>
  <si>
    <t>Loss (Gain) from sale and write off non-current assets</t>
  </si>
  <si>
    <t xml:space="preserve">Provision for employee benefits obligation </t>
  </si>
  <si>
    <t>Profit (Loss) from operating activities before changes in operating</t>
  </si>
  <si>
    <t>(Increase) Decrease restricted bank deposits</t>
  </si>
  <si>
    <t>Cash paid for investment in subsidiary</t>
  </si>
  <si>
    <t xml:space="preserve">Increase (Decrease) bank overdrafts and short-term borrowings </t>
  </si>
  <si>
    <t>Purchase of assets</t>
  </si>
  <si>
    <t>Other current financial assets</t>
  </si>
  <si>
    <t>Other current financial liabilities</t>
  </si>
  <si>
    <t>Total comprehensive income (losses) for the period</t>
  </si>
  <si>
    <t>Other non current liabilties</t>
  </si>
  <si>
    <t>Contract liabilities</t>
  </si>
  <si>
    <t>Owners of parent</t>
  </si>
  <si>
    <t xml:space="preserve">Non – controlling interests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</si>
</sst>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-* #,##0.0000_-;\-* #,##0.0000_-;_-* &quot;-&quot;??_-;_-@_-"/>
  </numFmts>
  <fonts count="36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i/>
      <sz val="16"/>
      <color theme="1"/>
      <name val="Angsana New"/>
      <family val="1"/>
    </font>
    <font>
      <sz val="14"/>
      <color rgb="FFFF0000"/>
      <name val="AngsanaUPC"/>
      <family val="1"/>
    </font>
    <font>
      <u/>
      <sz val="14"/>
      <name val="AngsanaUPC"/>
      <family val="1"/>
    </font>
    <font>
      <u/>
      <sz val="16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name val="AngsanaUPC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tted">
        <color auto="1"/>
      </bottom>
      <diagonal/>
    </border>
  </borders>
  <cellStyleXfs count="5909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74">
    <xf numFmtId="0" fontId="0" fillId="0" borderId="0" xfId="0"/>
    <xf numFmtId="194" fontId="5" fillId="0" borderId="0" xfId="4710" applyFont="1" applyFill="1"/>
    <xf numFmtId="194" fontId="127" fillId="0" borderId="0" xfId="4710" applyFont="1" applyFill="1"/>
    <xf numFmtId="194" fontId="5" fillId="0" borderId="0" xfId="1491" applyFont="1" applyFill="1" applyAlignment="1">
      <alignment vertical="top"/>
    </xf>
    <xf numFmtId="194" fontId="115" fillId="0" borderId="0" xfId="4710" applyFont="1" applyFill="1"/>
    <xf numFmtId="194" fontId="353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194" fontId="127" fillId="0" borderId="0" xfId="4710" applyFont="1" applyFill="1" applyAlignment="1">
      <alignment vertical="top"/>
    </xf>
    <xf numFmtId="194" fontId="354" fillId="0" borderId="0" xfId="4710" applyFont="1" applyFill="1"/>
    <xf numFmtId="201" fontId="5" fillId="0" borderId="0" xfId="4710" applyNumberFormat="1" applyFont="1" applyFill="1"/>
    <xf numFmtId="194" fontId="350" fillId="0" borderId="0" xfId="4710" applyFont="1" applyFill="1" applyAlignment="1">
      <alignment wrapText="1"/>
    </xf>
    <xf numFmtId="194" fontId="350" fillId="0" borderId="0" xfId="4710" applyFont="1" applyFill="1"/>
    <xf numFmtId="196" fontId="354" fillId="0" borderId="0" xfId="4710" applyNumberFormat="1" applyFont="1" applyFill="1"/>
    <xf numFmtId="196" fontId="5" fillId="0" borderId="0" xfId="4710" applyNumberFormat="1" applyFont="1" applyFill="1"/>
    <xf numFmtId="0" fontId="345" fillId="0" borderId="0" xfId="4714" applyFont="1" applyAlignment="1">
      <alignment vertical="center"/>
    </xf>
    <xf numFmtId="0" fontId="345" fillId="0" borderId="0" xfId="0" applyFont="1" applyAlignment="1">
      <alignment horizontal="center" vertical="center"/>
    </xf>
    <xf numFmtId="0" fontId="115" fillId="0" borderId="0" xfId="0" applyFont="1"/>
    <xf numFmtId="0" fontId="349" fillId="0" borderId="0" xfId="0" applyFont="1"/>
    <xf numFmtId="0" fontId="353" fillId="0" borderId="12" xfId="0" applyFont="1" applyBorder="1" applyAlignment="1">
      <alignment horizontal="center"/>
    </xf>
    <xf numFmtId="0" fontId="351" fillId="0" borderId="0" xfId="4714" applyFont="1" applyAlignment="1">
      <alignment vertical="center"/>
    </xf>
    <xf numFmtId="0" fontId="352" fillId="0" borderId="0" xfId="0" applyFont="1"/>
    <xf numFmtId="0" fontId="353" fillId="0" borderId="0" xfId="0" applyFont="1"/>
    <xf numFmtId="0" fontId="351" fillId="0" borderId="0" xfId="4715" applyFont="1" applyAlignment="1">
      <alignment vertical="center"/>
    </xf>
    <xf numFmtId="0" fontId="351" fillId="0" borderId="0" xfId="0" applyFont="1" applyAlignment="1">
      <alignment horizontal="center" vertical="center"/>
    </xf>
    <xf numFmtId="0" fontId="353" fillId="0" borderId="0" xfId="0" applyFont="1" applyAlignment="1">
      <alignment horizontal="center"/>
    </xf>
    <xf numFmtId="200" fontId="353" fillId="0" borderId="0" xfId="0" applyNumberFormat="1" applyFont="1"/>
    <xf numFmtId="194" fontId="353" fillId="0" borderId="0" xfId="0" applyNumberFormat="1" applyFont="1"/>
    <xf numFmtId="200" fontId="353" fillId="0" borderId="20" xfId="0" applyNumberFormat="1" applyFont="1" applyBorder="1"/>
    <xf numFmtId="43" fontId="353" fillId="0" borderId="0" xfId="0" applyNumberFormat="1" applyFont="1"/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200" fontId="115" fillId="0" borderId="0" xfId="0" applyNumberFormat="1" applyFont="1"/>
    <xf numFmtId="200" fontId="350" fillId="0" borderId="0" xfId="0" applyNumberFormat="1" applyFont="1"/>
    <xf numFmtId="0" fontId="350" fillId="0" borderId="0" xfId="0" applyFont="1"/>
    <xf numFmtId="4" fontId="350" fillId="0" borderId="0" xfId="0" applyNumberFormat="1" applyFont="1"/>
    <xf numFmtId="43" fontId="350" fillId="0" borderId="0" xfId="0" applyNumberFormat="1" applyFont="1"/>
    <xf numFmtId="200" fontId="350" fillId="0" borderId="20" xfId="0" applyNumberFormat="1" applyFont="1" applyBorder="1"/>
    <xf numFmtId="194" fontId="350" fillId="0" borderId="0" xfId="0" applyNumberFormat="1" applyFont="1"/>
    <xf numFmtId="43" fontId="115" fillId="0" borderId="0" xfId="0" applyNumberFormat="1" applyFont="1"/>
    <xf numFmtId="194" fontId="115" fillId="0" borderId="0" xfId="0" applyNumberFormat="1" applyFont="1"/>
    <xf numFmtId="200" fontId="359" fillId="0" borderId="0" xfId="0" applyNumberFormat="1" applyFont="1"/>
    <xf numFmtId="0" fontId="360" fillId="0" borderId="0" xfId="0" applyFont="1" applyAlignment="1">
      <alignment horizontal="center"/>
    </xf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4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3" fillId="0" borderId="0" xfId="0" applyNumberFormat="1" applyFont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43" fontId="354" fillId="0" borderId="0" xfId="0" applyNumberFormat="1" applyFont="1"/>
    <xf numFmtId="37" fontId="358" fillId="0" borderId="0" xfId="0" applyNumberFormat="1" applyFont="1" applyAlignment="1">
      <alignment horizontal="center" vertical="top"/>
    </xf>
    <xf numFmtId="0" fontId="127" fillId="0" borderId="0" xfId="0" applyFont="1" applyAlignment="1">
      <alignment horizontal="center" vertical="top"/>
    </xf>
    <xf numFmtId="200" fontId="127" fillId="0" borderId="6" xfId="0" applyNumberFormat="1" applyFont="1" applyBorder="1" applyAlignment="1">
      <alignment vertical="top"/>
    </xf>
    <xf numFmtId="0" fontId="348" fillId="0" borderId="0" xfId="0" applyFont="1"/>
    <xf numFmtId="200" fontId="127" fillId="0" borderId="20" xfId="0" applyNumberFormat="1" applyFont="1" applyBorder="1" applyAlignment="1">
      <alignment vertical="top"/>
    </xf>
    <xf numFmtId="0" fontId="355" fillId="0" borderId="0" xfId="0" applyFont="1" applyAlignment="1">
      <alignment horizontal="center"/>
    </xf>
    <xf numFmtId="0" fontId="354" fillId="0" borderId="0" xfId="0" applyFont="1" applyAlignment="1">
      <alignment wrapText="1"/>
    </xf>
    <xf numFmtId="0" fontId="355" fillId="0" borderId="0" xfId="0" applyFont="1" applyAlignment="1">
      <alignment horizontal="center" vertical="top"/>
    </xf>
    <xf numFmtId="0" fontId="357" fillId="0" borderId="0" xfId="0" applyFont="1" applyAlignment="1">
      <alignment horizontal="center" vertical="top"/>
    </xf>
    <xf numFmtId="0" fontId="356" fillId="0" borderId="0" xfId="0" applyFont="1" applyAlignment="1">
      <alignment horizontal="center"/>
    </xf>
    <xf numFmtId="0" fontId="127" fillId="0" borderId="0" xfId="4712" applyFont="1"/>
    <xf numFmtId="0" fontId="6" fillId="0" borderId="0" xfId="0" applyFont="1" applyAlignment="1">
      <alignment horizontal="center" vertical="top"/>
    </xf>
    <xf numFmtId="0" fontId="127" fillId="0" borderId="0" xfId="4714" applyFont="1"/>
    <xf numFmtId="200" fontId="127" fillId="0" borderId="51" xfId="0" applyNumberFormat="1" applyFont="1" applyBorder="1"/>
    <xf numFmtId="200" fontId="127" fillId="0" borderId="0" xfId="0" applyNumberFormat="1" applyFont="1" applyAlignment="1">
      <alignment horizontal="right" vertical="top"/>
    </xf>
    <xf numFmtId="0" fontId="3" fillId="0" borderId="0" xfId="0" applyFont="1"/>
    <xf numFmtId="200" fontId="127" fillId="0" borderId="12" xfId="0" applyNumberFormat="1" applyFont="1" applyBorder="1" applyAlignment="1">
      <alignment horizontal="right" vertical="top"/>
    </xf>
    <xf numFmtId="200" fontId="127" fillId="0" borderId="12" xfId="0" applyNumberFormat="1" applyFont="1" applyBorder="1" applyAlignment="1">
      <alignment vertical="top"/>
    </xf>
    <xf numFmtId="200" fontId="127" fillId="0" borderId="6" xfId="0" applyNumberFormat="1" applyFont="1" applyBorder="1"/>
    <xf numFmtId="200" fontId="127" fillId="0" borderId="20" xfId="0" applyNumberFormat="1" applyFont="1" applyBorder="1"/>
    <xf numFmtId="0" fontId="354" fillId="0" borderId="0" xfId="0" applyFont="1" applyAlignment="1">
      <alignment horizontal="right"/>
    </xf>
    <xf numFmtId="200" fontId="354" fillId="0" borderId="0" xfId="0" applyNumberFormat="1" applyFont="1"/>
    <xf numFmtId="200" fontId="3" fillId="0" borderId="0" xfId="0" applyNumberFormat="1" applyFont="1"/>
    <xf numFmtId="0" fontId="361" fillId="0" borderId="0" xfId="0" applyFont="1" applyAlignment="1">
      <alignment horizontal="center"/>
    </xf>
    <xf numFmtId="200" fontId="361" fillId="0" borderId="45" xfId="0" quotePrefix="1" applyNumberFormat="1" applyFont="1" applyBorder="1" applyAlignment="1">
      <alignment horizontal="center"/>
    </xf>
    <xf numFmtId="200" fontId="361" fillId="0" borderId="0" xfId="0" applyNumberFormat="1" applyFont="1" applyAlignment="1">
      <alignment horizontal="center"/>
    </xf>
    <xf numFmtId="43" fontId="127" fillId="0" borderId="0" xfId="1459" applyFont="1" applyFill="1" applyBorder="1" applyAlignment="1">
      <alignment horizontal="center" wrapText="1"/>
    </xf>
    <xf numFmtId="0" fontId="345" fillId="0" borderId="0" xfId="0" applyFont="1"/>
    <xf numFmtId="0" fontId="5" fillId="0" borderId="0" xfId="0" applyFont="1"/>
    <xf numFmtId="43" fontId="5" fillId="0" borderId="0" xfId="0" applyNumberFormat="1" applyFont="1"/>
    <xf numFmtId="0" fontId="5" fillId="0" borderId="0" xfId="0" applyFont="1" applyAlignment="1">
      <alignment horizontal="center"/>
    </xf>
    <xf numFmtId="200" fontId="5" fillId="0" borderId="0" xfId="0" applyNumberFormat="1" applyFont="1" applyAlignment="1">
      <alignment horizontal="right"/>
    </xf>
    <xf numFmtId="200" fontId="5" fillId="0" borderId="0" xfId="0" applyNumberFormat="1" applyFont="1" applyAlignment="1">
      <alignment horizontal="center"/>
    </xf>
    <xf numFmtId="0" fontId="362" fillId="0" borderId="45" xfId="0" applyFont="1" applyBorder="1" applyAlignment="1">
      <alignment horizontal="center"/>
    </xf>
    <xf numFmtId="0" fontId="36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200" fontId="5" fillId="0" borderId="0" xfId="0" applyNumberFormat="1" applyFont="1"/>
    <xf numFmtId="200" fontId="5" fillId="0" borderId="0" xfId="0" applyNumberFormat="1" applyFont="1" applyAlignment="1">
      <alignment vertical="top"/>
    </xf>
    <xf numFmtId="200" fontId="5" fillId="0" borderId="6" xfId="0" applyNumberFormat="1" applyFont="1" applyBorder="1"/>
    <xf numFmtId="200" fontId="5" fillId="0" borderId="12" xfId="0" applyNumberFormat="1" applyFont="1" applyBorder="1" applyAlignment="1">
      <alignment vertical="top"/>
    </xf>
    <xf numFmtId="200" fontId="5" fillId="0" borderId="12" xfId="0" applyNumberFormat="1" applyFont="1" applyBorder="1" applyAlignment="1">
      <alignment horizontal="right"/>
    </xf>
    <xf numFmtId="200" fontId="5" fillId="0" borderId="45" xfId="0" applyNumberFormat="1" applyFont="1" applyBorder="1"/>
    <xf numFmtId="0" fontId="115" fillId="0" borderId="0" xfId="0" applyFont="1" applyAlignment="1">
      <alignment horizontal="center" vertical="top"/>
    </xf>
    <xf numFmtId="200" fontId="5" fillId="0" borderId="12" xfId="0" applyNumberFormat="1" applyFont="1" applyBorder="1"/>
    <xf numFmtId="0" fontId="115" fillId="0" borderId="0" xfId="0" applyFont="1" applyAlignment="1">
      <alignment horizontal="left" vertical="top" wrapText="1"/>
    </xf>
    <xf numFmtId="200" fontId="5" fillId="0" borderId="51" xfId="0" applyNumberFormat="1" applyFont="1" applyBorder="1"/>
    <xf numFmtId="200" fontId="5" fillId="0" borderId="20" xfId="0" applyNumberFormat="1" applyFont="1" applyBorder="1"/>
    <xf numFmtId="200" fontId="5" fillId="0" borderId="0" xfId="0" applyNumberFormat="1" applyFont="1" applyAlignment="1">
      <alignment horizontal="left" vertical="top"/>
    </xf>
    <xf numFmtId="311" fontId="5" fillId="0" borderId="0" xfId="0" applyNumberFormat="1" applyFont="1"/>
    <xf numFmtId="0" fontId="127" fillId="0" borderId="60" xfId="0" applyFont="1" applyBorder="1"/>
    <xf numFmtId="0" fontId="354" fillId="0" borderId="60" xfId="0" applyFont="1" applyBorder="1" applyAlignment="1">
      <alignment horizontal="right"/>
    </xf>
    <xf numFmtId="200" fontId="354" fillId="0" borderId="60" xfId="0" applyNumberFormat="1" applyFont="1" applyBorder="1"/>
    <xf numFmtId="0" fontId="363" fillId="0" borderId="0" xfId="0" applyFont="1" applyAlignment="1">
      <alignment horizontal="center" vertical="top"/>
    </xf>
    <xf numFmtId="0" fontId="363" fillId="0" borderId="0" xfId="0" applyFont="1"/>
    <xf numFmtId="203" fontId="5" fillId="0" borderId="51" xfId="0" applyNumberFormat="1" applyFont="1" applyBorder="1"/>
    <xf numFmtId="43" fontId="5" fillId="0" borderId="6" xfId="1459" applyFont="1" applyFill="1" applyBorder="1" applyAlignment="1">
      <alignment horizontal="center"/>
    </xf>
    <xf numFmtId="43" fontId="5" fillId="0" borderId="12" xfId="1459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/>
    </xf>
    <xf numFmtId="200" fontId="5" fillId="0" borderId="0" xfId="1459" applyNumberFormat="1" applyFont="1" applyFill="1" applyBorder="1" applyAlignment="1">
      <alignment horizontal="center"/>
    </xf>
    <xf numFmtId="200" fontId="5" fillId="0" borderId="0" xfId="1459" applyNumberFormat="1" applyFont="1" applyFill="1" applyBorder="1" applyAlignment="1">
      <alignment horizontal="center" wrapText="1"/>
    </xf>
    <xf numFmtId="200" fontId="127" fillId="0" borderId="0" xfId="0" applyNumberFormat="1" applyFont="1" applyAlignment="1">
      <alignment horizontal="center" vertical="top"/>
    </xf>
    <xf numFmtId="0" fontId="364" fillId="0" borderId="0" xfId="4714" applyFont="1"/>
    <xf numFmtId="0" fontId="364" fillId="0" borderId="0" xfId="2725" applyFont="1"/>
    <xf numFmtId="0" fontId="356" fillId="0" borderId="0" xfId="2725" applyFont="1"/>
    <xf numFmtId="0" fontId="347" fillId="0" borderId="0" xfId="0" applyFont="1" applyAlignment="1">
      <alignment horizontal="center" vertical="center"/>
    </xf>
    <xf numFmtId="0" fontId="127" fillId="0" borderId="0" xfId="2725" applyFont="1"/>
    <xf numFmtId="0" fontId="127" fillId="0" borderId="0" xfId="2725" applyFont="1" applyAlignment="1">
      <alignment horizontal="center"/>
    </xf>
    <xf numFmtId="200" fontId="347" fillId="0" borderId="0" xfId="2725" applyNumberFormat="1" applyFont="1" applyAlignment="1">
      <alignment horizontal="center"/>
    </xf>
    <xf numFmtId="0" fontId="361" fillId="0" borderId="45" xfId="2725" applyFont="1" applyBorder="1" applyAlignment="1">
      <alignment horizontal="center"/>
    </xf>
    <xf numFmtId="0" fontId="361" fillId="0" borderId="0" xfId="2725" applyFont="1" applyAlignment="1">
      <alignment horizontal="center"/>
    </xf>
    <xf numFmtId="0" fontId="347" fillId="0" borderId="0" xfId="2725" applyFont="1"/>
    <xf numFmtId="200" fontId="365" fillId="0" borderId="0" xfId="2725" applyNumberFormat="1" applyFont="1"/>
    <xf numFmtId="200" fontId="127" fillId="0" borderId="0" xfId="2725" applyNumberFormat="1" applyFont="1"/>
    <xf numFmtId="200" fontId="356" fillId="0" borderId="0" xfId="2725" applyNumberFormat="1" applyFont="1"/>
    <xf numFmtId="0" fontId="127" fillId="0" borderId="0" xfId="4711" applyFont="1"/>
    <xf numFmtId="194" fontId="356" fillId="0" borderId="0" xfId="1459" applyNumberFormat="1" applyFont="1" applyFill="1" applyBorder="1" applyAlignment="1">
      <alignment horizontal="center" wrapText="1"/>
    </xf>
    <xf numFmtId="200" fontId="356" fillId="0" borderId="12" xfId="2725" applyNumberFormat="1" applyFont="1" applyBorder="1"/>
    <xf numFmtId="194" fontId="356" fillId="0" borderId="12" xfId="1459" applyNumberFormat="1" applyFont="1" applyFill="1" applyBorder="1" applyAlignment="1">
      <alignment horizontal="center" wrapText="1"/>
    </xf>
    <xf numFmtId="200" fontId="127" fillId="0" borderId="12" xfId="2725" applyNumberFormat="1" applyFont="1" applyBorder="1"/>
    <xf numFmtId="0" fontId="127" fillId="0" borderId="0" xfId="2725" applyFont="1" applyAlignment="1">
      <alignment horizontal="left"/>
    </xf>
    <xf numFmtId="200" fontId="356" fillId="0" borderId="6" xfId="2725" applyNumberFormat="1" applyFont="1" applyBorder="1"/>
    <xf numFmtId="0" fontId="347" fillId="0" borderId="0" xfId="4714" applyFont="1"/>
    <xf numFmtId="200" fontId="127" fillId="0" borderId="0" xfId="2725" applyNumberFormat="1" applyFont="1" applyAlignment="1">
      <alignment horizontal="center"/>
    </xf>
    <xf numFmtId="0" fontId="361" fillId="0" borderId="0" xfId="2725" applyFont="1"/>
    <xf numFmtId="0" fontId="354" fillId="0" borderId="0" xfId="2725" applyFont="1"/>
    <xf numFmtId="194" fontId="356" fillId="0" borderId="6" xfId="2725" applyNumberFormat="1" applyFont="1" applyBorder="1"/>
    <xf numFmtId="201" fontId="127" fillId="0" borderId="0" xfId="2725" applyNumberFormat="1" applyFont="1"/>
    <xf numFmtId="43" fontId="356" fillId="0" borderId="0" xfId="1459" applyFont="1" applyFill="1" applyBorder="1" applyAlignment="1">
      <alignment horizontal="center" wrapText="1"/>
    </xf>
    <xf numFmtId="194" fontId="127" fillId="0" borderId="0" xfId="2725" applyNumberFormat="1" applyFont="1"/>
    <xf numFmtId="0" fontId="355" fillId="0" borderId="0" xfId="2725" applyFont="1"/>
    <xf numFmtId="43" fontId="355" fillId="0" borderId="0" xfId="1459" applyFont="1" applyFill="1" applyBorder="1" applyAlignment="1">
      <alignment horizontal="center" wrapText="1"/>
    </xf>
    <xf numFmtId="43" fontId="355" fillId="0" borderId="12" xfId="1459" applyFont="1" applyFill="1" applyBorder="1" applyAlignment="1">
      <alignment horizontal="center" wrapText="1"/>
    </xf>
    <xf numFmtId="200" fontId="366" fillId="0" borderId="20" xfId="2725" applyNumberFormat="1" applyFont="1" applyBorder="1" applyAlignment="1">
      <alignment vertical="top"/>
    </xf>
    <xf numFmtId="200" fontId="366" fillId="0" borderId="0" xfId="2725" applyNumberFormat="1" applyFont="1" applyAlignment="1">
      <alignment vertical="top"/>
    </xf>
    <xf numFmtId="194" fontId="356" fillId="0" borderId="0" xfId="1491" applyFont="1" applyFill="1" applyAlignment="1"/>
    <xf numFmtId="194" fontId="356" fillId="0" borderId="0" xfId="4710" applyFont="1" applyFill="1"/>
    <xf numFmtId="43" fontId="356" fillId="0" borderId="0" xfId="2725" applyNumberFormat="1" applyFont="1"/>
    <xf numFmtId="194" fontId="356" fillId="0" borderId="0" xfId="2725" applyNumberFormat="1" applyFont="1"/>
    <xf numFmtId="0" fontId="127" fillId="104" borderId="0" xfId="0" applyFont="1" applyFill="1"/>
    <xf numFmtId="0" fontId="355" fillId="104" borderId="0" xfId="0" applyFont="1" applyFill="1" applyAlignment="1">
      <alignment horizontal="center" vertical="top"/>
    </xf>
    <xf numFmtId="200" fontId="127" fillId="104" borderId="0" xfId="0" applyNumberFormat="1" applyFont="1" applyFill="1" applyAlignment="1">
      <alignment vertical="top"/>
    </xf>
    <xf numFmtId="200" fontId="127" fillId="104" borderId="0" xfId="0" applyNumberFormat="1" applyFont="1" applyFill="1"/>
    <xf numFmtId="43" fontId="5" fillId="104" borderId="0" xfId="1459" applyFont="1" applyFill="1" applyBorder="1" applyAlignment="1">
      <alignment horizontal="center" wrapText="1"/>
    </xf>
    <xf numFmtId="200" fontId="127" fillId="0" borderId="0" xfId="0" applyNumberFormat="1" applyFont="1" applyAlignment="1">
      <alignment horizontal="right"/>
    </xf>
    <xf numFmtId="200" fontId="347" fillId="0" borderId="12" xfId="0" applyNumberFormat="1" applyFont="1" applyBorder="1" applyAlignment="1">
      <alignment horizontal="center"/>
    </xf>
    <xf numFmtId="0" fontId="345" fillId="0" borderId="0" xfId="0" applyFont="1" applyAlignment="1">
      <alignment horizontal="right"/>
    </xf>
    <xf numFmtId="0" fontId="5" fillId="0" borderId="0" xfId="0" applyFont="1"/>
    <xf numFmtId="200" fontId="5" fillId="0" borderId="0" xfId="0" applyNumberFormat="1" applyFont="1" applyAlignment="1">
      <alignment horizontal="right"/>
    </xf>
    <xf numFmtId="200" fontId="345" fillId="0" borderId="12" xfId="0" applyNumberFormat="1" applyFont="1" applyBorder="1" applyAlignment="1">
      <alignment horizontal="center"/>
    </xf>
    <xf numFmtId="0" fontId="115" fillId="0" borderId="0" xfId="0" applyFont="1" applyAlignment="1">
      <alignment horizontal="right"/>
    </xf>
    <xf numFmtId="0" fontId="349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3" fillId="0" borderId="0" xfId="0" applyFont="1" applyAlignment="1">
      <alignment horizontal="right"/>
    </xf>
    <xf numFmtId="0" fontId="352" fillId="0" borderId="12" xfId="0" applyFont="1" applyBorder="1" applyAlignment="1">
      <alignment horizontal="center"/>
    </xf>
    <xf numFmtId="0" fontId="353" fillId="0" borderId="12" xfId="0" applyFont="1" applyBorder="1" applyAlignment="1">
      <alignment horizontal="center"/>
    </xf>
    <xf numFmtId="0" fontId="351" fillId="0" borderId="0" xfId="0" applyFont="1" applyAlignment="1">
      <alignment horizontal="right"/>
    </xf>
    <xf numFmtId="200" fontId="127" fillId="0" borderId="0" xfId="2725" applyNumberFormat="1" applyFont="1" applyAlignment="1">
      <alignment horizontal="right"/>
    </xf>
    <xf numFmtId="200" fontId="347" fillId="0" borderId="12" xfId="2725" applyNumberFormat="1" applyFont="1" applyBorder="1" applyAlignment="1">
      <alignment horizontal="center"/>
    </xf>
    <xf numFmtId="0" fontId="347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00FFFF"/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38100</xdr:rowOff>
    </xdr:from>
    <xdr:to>
      <xdr:col>19</xdr:col>
      <xdr:colOff>93030</xdr:colOff>
      <xdr:row>38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209437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19</xdr:col>
      <xdr:colOff>209437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213247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19476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JV"/>
      <sheetName val="Clientes"/>
      <sheetName val="Unrecorded Misstatement"/>
      <sheetName val="見積表紙原紙"/>
      <sheetName val="Write off"/>
      <sheetName val="REC GROUP"/>
      <sheetName val="Main"/>
      <sheetName val="INV(未作成)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FF-3"/>
      <sheetName val="Sale 0502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K110_NFS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P&amp;LFINAL - 44"/>
      <sheetName val="Prm"/>
      <sheetName val="B131 "/>
      <sheetName val="Quarterly 4"/>
      <sheetName val="Trial Balance"/>
      <sheetName val="dongia (2)"/>
      <sheetName val="PL"/>
      <sheetName val="CA Sheet"/>
      <sheetName val="_BANK_XLS뉮׾㌏Joint"/>
      <sheetName val="Balance Sheet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DPLA"/>
      <sheetName val="M_Maincomp"/>
      <sheetName val="StandingData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EAS"/>
      <sheetName val="Pd01_vsl_sked"/>
      <sheetName val="db"/>
      <sheetName val="REPORT"/>
      <sheetName val="table"/>
      <sheetName val="interest tree generation"/>
      <sheetName val="JV Entry"/>
      <sheetName val="Nature of Expense"/>
      <sheetName val="mapping"/>
      <sheetName val="tb Q3'08"/>
      <sheetName val="START"/>
      <sheetName val="warehouse fixed v var. (calcs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CON_infrai"/>
      <sheetName val="SFFee"/>
      <sheetName val="FRECEFECBAILEYS"/>
      <sheetName val="F8.1 Slw mving stck"/>
      <sheetName val="F 5.7 Value red"/>
      <sheetName val="F6.4 Slow Moving SP 2004"/>
      <sheetName val="alamat"/>
      <sheetName val="dBase"/>
      <sheetName val="名簿データ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_BANK_XLS뉮׾_x0003_㌏Joint"/>
      <sheetName val="_BANK_XLS뉮׾_x0003_㌏Joint1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0">
          <cell r="F10">
            <v>1746.43</v>
          </cell>
        </row>
      </sheetData>
      <sheetData sheetId="136" refreshError="1"/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10">
          <cell r="F10">
            <v>1746.43</v>
          </cell>
        </row>
      </sheetData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0">
          <cell r="F10">
            <v>1746.43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/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>
        <row r="10">
          <cell r="F10">
            <v>1746.43</v>
          </cell>
        </row>
      </sheetData>
      <sheetData sheetId="952" refreshError="1"/>
      <sheetData sheetId="953">
        <row r="10">
          <cell r="F10">
            <v>1746.43</v>
          </cell>
        </row>
      </sheetData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>
        <row r="10">
          <cell r="F10">
            <v>1746.43</v>
          </cell>
        </row>
      </sheetData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10">
          <cell r="F10">
            <v>1746.43</v>
          </cell>
        </row>
      </sheetData>
      <sheetData sheetId="1044" refreshError="1"/>
      <sheetData sheetId="1045" refreshError="1"/>
      <sheetData sheetId="1046" refreshError="1"/>
      <sheetData sheetId="1047">
        <row r="10">
          <cell r="F10">
            <v>1746.43</v>
          </cell>
        </row>
      </sheetData>
      <sheetData sheetId="1048">
        <row r="10">
          <cell r="F10">
            <v>6.3812059999999997</v>
          </cell>
        </row>
      </sheetData>
      <sheetData sheetId="1049">
        <row r="10">
          <cell r="F10">
            <v>1746.43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1746.43</v>
          </cell>
        </row>
      </sheetData>
      <sheetData sheetId="1071"/>
      <sheetData sheetId="1072">
        <row r="10">
          <cell r="F10">
            <v>1746.43</v>
          </cell>
        </row>
      </sheetData>
      <sheetData sheetId="1073"/>
      <sheetData sheetId="1074">
        <row r="10">
          <cell r="F10">
            <v>1746.43</v>
          </cell>
        </row>
      </sheetData>
      <sheetData sheetId="1075"/>
      <sheetData sheetId="1076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คงเหลือ GH"/>
      <sheetName val="WIP"/>
      <sheetName val="ADJ_-_RATE"/>
      <sheetName val="TR_-_AP-_00"/>
      <sheetName val="ADJ___RATE"/>
      <sheetName val="Sheet1_(2)"/>
      <sheetName val="BALANCE_SHEET_"/>
      <sheetName val="Graph DMG"/>
      <sheetName val="Update_041110"/>
      <sheetName val="sub-mat2011"/>
      <sheetName val="Sheet2"/>
      <sheetName val="E-1D"/>
      <sheetName val="finance64k.u"/>
      <sheetName val="Asset41_42"/>
      <sheetName val="MV"/>
      <sheetName val="Menu"/>
      <sheetName val="Template"/>
      <sheetName val="6013"/>
      <sheetName val="SCB 1 - Current"/>
      <sheetName val="SCB 2 - Current"/>
      <sheetName val="AOP9"/>
      <sheetName val="AOP12"/>
      <sheetName val="AOP13"/>
      <sheetName val="AOP15"/>
      <sheetName val="Front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master"/>
      <sheetName val="SUM"/>
      <sheetName val="Stock Bal สรรพากร SBM3 JUN"/>
      <sheetName val="New Std. "/>
      <sheetName val="Lead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200-110"/>
      <sheetName val="NLok"/>
      <sheetName val="S03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Expense Summary"/>
      <sheetName val="FF_6"/>
      <sheetName val="February-17"/>
      <sheetName val="CONTROL_BASE"/>
      <sheetName val="Required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Defer_ร่วม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PAN M4_25 FE CM3 P2"/>
      <sheetName val="GL"/>
      <sheetName val="产品装配和检测"/>
      <sheetName val="bang tien luong"/>
      <sheetName val="TEN_DV"/>
      <sheetName val="Weekly Hires &amp; Terms 10-2"/>
      <sheetName val="Conso Volume"/>
      <sheetName val="Fields_Worksheet"/>
      <sheetName val="FF_Volume"/>
      <sheetName val="Size_Dist"/>
      <sheetName val="Size_Dist_2"/>
      <sheetName val="ข้อมูลพนักงาน"/>
      <sheetName val="Baselin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B_Sheet"/>
      <sheetName val="Notes"/>
      <sheetName val="P&amp;L"/>
      <sheetName val="TBal"/>
      <sheetName val="สรุป"/>
      <sheetName val="Cum.91-93"/>
      <sheetName val="Dec 94"/>
      <sheetName val="AFA"/>
      <sheetName val="CA"/>
      <sheetName val="addl cost"/>
      <sheetName val="accumdeprn"/>
      <sheetName val="tax-ss"/>
      <sheetName val="description"/>
      <sheetName val="ABR P&amp;L"/>
      <sheetName val="PLmth "/>
      <sheetName val="part-import"/>
      <sheetName val="part-local"/>
      <sheetName val="10"/>
      <sheetName val="MFA"/>
      <sheetName val="cost4-47"/>
      <sheetName val="StandingData"/>
      <sheetName val="ORI"/>
      <sheetName val="TB YEST ON JUN'19"/>
      <sheetName val="PRM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IPA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Invoice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List"/>
      <sheetName val="Terms and Escrow"/>
      <sheetName val="Code"/>
      <sheetName val="REPCO-CCtr"/>
      <sheetName val="ROC-CCTR.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Parameter"/>
      <sheetName val="Financial Summary"/>
      <sheetName val="B"/>
      <sheetName val="FSA"/>
      <sheetName val="DATA EXPEN.BG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Defer_ร่วม"/>
      <sheetName val="FF_6"/>
      <sheetName val="HP"/>
      <sheetName val="งบทดลองปภพ 4-47"/>
      <sheetName val="_Lookup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CF"/>
      <sheetName val="SKA"/>
      <sheetName val="CUSTOMER"/>
      <sheetName val="ADJ_-_RATE"/>
      <sheetName val="ADJ___RATE"/>
      <sheetName val="SCB_1_-_Current"/>
      <sheetName val="SCB_2_-_Current"/>
      <sheetName val="BALANCE_SHEET_"/>
      <sheetName val="BS_ATTACH"/>
      <sheetName val="Sheet1_(2)"/>
      <sheetName val="อมตะCiyt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BUDGET"/>
      <sheetName val="NOV"/>
      <sheetName val="인원계획-미화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CA Sheet"/>
      <sheetName val="19"/>
      <sheetName val="MA"/>
      <sheetName val="A6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Energy(update)"/>
      <sheetName val="Valo DCF"/>
      <sheetName val="DI"/>
      <sheetName val="D190_2"/>
      <sheetName val="head Jan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Record CR"/>
      <sheetName val="LOOSECHKLIST"/>
      <sheetName val="Asset41_42"/>
      <sheetName val="BPR"/>
      <sheetName val="FF_3"/>
      <sheetName val="Parameter"/>
      <sheetName val="Co. Code"/>
      <sheetName val="Bloomberg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CA"/>
      <sheetName val="Sep"/>
      <sheetName val="J&amp;Q"/>
      <sheetName val="งบดุล"/>
      <sheetName val="Lead"/>
      <sheetName val="Links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Conso"/>
      <sheetName val="Write off"/>
      <sheetName val="Cost centre expenditure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ref"/>
      <sheetName val="A"/>
      <sheetName val="PG7"/>
      <sheetName val="PG8"/>
      <sheetName val="Setup"/>
      <sheetName val="DAY"/>
      <sheetName val="Sales"/>
      <sheetName val="TO - SP"/>
      <sheetName val="Company Info"/>
      <sheetName val="CA Comp"/>
      <sheetName val="Sheet"/>
      <sheetName val="Drop down list"/>
      <sheetName val="Spec 22104"/>
      <sheetName val="Balance Sheet"/>
      <sheetName val="total"/>
      <sheetName val="FS-YTD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unitcostรวม"/>
      <sheetName val="ค่าขนส่ง"/>
      <sheetName val="CAN_DOI_-_KET_QUA"/>
      <sheetName val="Wellhrs"/>
      <sheetName val="forecast-sgd"/>
      <sheetName val="MJFT"/>
      <sheetName val="BudgetInput"/>
      <sheetName val="Ass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B2">
            <v>1.9678000000000001E-2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B2">
            <v>1.9678000000000001E-2</v>
          </cell>
        </row>
      </sheetData>
      <sheetData sheetId="57">
        <row r="2">
          <cell r="B2">
            <v>1.9678000000000001E-2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 refreshError="1"/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 refreshError="1"/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/>
      <sheetData sheetId="696"/>
      <sheetData sheetId="697"/>
      <sheetData sheetId="698"/>
      <sheetData sheetId="699"/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2">
          <cell r="B2">
            <v>0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/>
      <sheetData sheetId="802"/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/>
      <sheetData sheetId="908"/>
      <sheetData sheetId="909"/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 refreshError="1"/>
      <sheetData sheetId="919">
        <row r="2">
          <cell r="B2">
            <v>0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8"/>
  <sheetViews>
    <sheetView tabSelected="1" view="pageBreakPreview" zoomScaleNormal="70" zoomScaleSheetLayoutView="100" zoomScalePageLayoutView="70" workbookViewId="0">
      <selection activeCell="W10" sqref="W10"/>
    </sheetView>
  </sheetViews>
  <sheetFormatPr defaultColWidth="9.125" defaultRowHeight="23.4"/>
  <cols>
    <col min="1" max="1" width="1.125" style="45" customWidth="1"/>
    <col min="2" max="2" width="0.875" style="45" customWidth="1"/>
    <col min="3" max="3" width="1.375" style="45" customWidth="1"/>
    <col min="4" max="4" width="1" style="45" customWidth="1"/>
    <col min="5" max="5" width="2.625" style="45" customWidth="1"/>
    <col min="6" max="6" width="1.75" style="45" customWidth="1"/>
    <col min="7" max="7" width="56.625" style="45" customWidth="1"/>
    <col min="8" max="8" width="6.125" style="47" customWidth="1"/>
    <col min="9" max="9" width="0.875" style="45" customWidth="1"/>
    <col min="10" max="10" width="19.25" style="50" customWidth="1"/>
    <col min="11" max="11" width="0.75" style="50" customWidth="1"/>
    <col min="12" max="12" width="19.25" style="50" customWidth="1"/>
    <col min="13" max="13" width="0.875" style="50" customWidth="1"/>
    <col min="14" max="14" width="19.25" style="50" customWidth="1"/>
    <col min="15" max="15" width="0.875" style="50" customWidth="1"/>
    <col min="16" max="16" width="19.25" style="50" customWidth="1"/>
    <col min="17" max="17" width="0.875" style="45" customWidth="1"/>
    <col min="18" max="18" width="8.125" style="46" customWidth="1"/>
    <col min="19" max="19" width="18.375" style="8" bestFit="1" customWidth="1"/>
    <col min="20" max="21" width="18.375" style="46" bestFit="1" customWidth="1"/>
    <col min="22" max="22" width="9.125" style="46"/>
    <col min="23" max="23" width="18.375" style="46" bestFit="1" customWidth="1"/>
    <col min="24" max="24" width="9.125" style="46" bestFit="1" customWidth="1"/>
    <col min="25" max="25" width="9.125" style="46"/>
    <col min="26" max="26" width="10.75" style="46" customWidth="1"/>
    <col min="27" max="27" width="10.75" style="46" bestFit="1" customWidth="1"/>
    <col min="28" max="29" width="9.125" style="46"/>
    <col min="30" max="16384" width="9.125" style="45"/>
  </cols>
  <sheetData>
    <row r="1" spans="1:27" ht="24.75" customHeight="1">
      <c r="A1" s="43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27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27">
      <c r="A3" s="43" t="s">
        <v>193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27">
      <c r="I4" s="47"/>
      <c r="J4" s="48"/>
      <c r="K4" s="48"/>
      <c r="L4" s="48"/>
      <c r="M4" s="48"/>
      <c r="N4" s="48"/>
      <c r="O4" s="48"/>
      <c r="P4" s="48"/>
    </row>
    <row r="5" spans="1:27">
      <c r="I5" s="47"/>
      <c r="J5" s="156" t="s">
        <v>90</v>
      </c>
      <c r="K5" s="156"/>
      <c r="L5" s="156"/>
      <c r="M5" s="156"/>
      <c r="N5" s="156"/>
      <c r="O5" s="156"/>
      <c r="P5" s="156"/>
    </row>
    <row r="6" spans="1:27" ht="22.5" customHeight="1">
      <c r="I6" s="47"/>
      <c r="J6" s="157" t="s">
        <v>2</v>
      </c>
      <c r="K6" s="157"/>
      <c r="L6" s="157"/>
      <c r="M6" s="48"/>
      <c r="N6" s="157" t="s">
        <v>3</v>
      </c>
      <c r="O6" s="157"/>
      <c r="P6" s="157"/>
    </row>
    <row r="7" spans="1:27" ht="21" customHeight="1">
      <c r="H7" s="76" t="s">
        <v>1</v>
      </c>
      <c r="I7" s="76"/>
      <c r="J7" s="77" t="s">
        <v>194</v>
      </c>
      <c r="K7" s="78"/>
      <c r="L7" s="77" t="s">
        <v>145</v>
      </c>
      <c r="M7" s="78"/>
      <c r="N7" s="77" t="s">
        <v>194</v>
      </c>
      <c r="O7" s="78"/>
      <c r="P7" s="77" t="s">
        <v>145</v>
      </c>
    </row>
    <row r="8" spans="1:27" ht="22.5" customHeight="1">
      <c r="I8" s="47"/>
      <c r="J8" s="49" t="s">
        <v>80</v>
      </c>
      <c r="K8" s="75"/>
      <c r="L8" s="49" t="s">
        <v>82</v>
      </c>
      <c r="M8" s="75"/>
      <c r="N8" s="49" t="s">
        <v>80</v>
      </c>
      <c r="O8" s="75"/>
      <c r="P8" s="49" t="s">
        <v>82</v>
      </c>
    </row>
    <row r="9" spans="1:27">
      <c r="I9" s="47"/>
      <c r="J9" s="49" t="s">
        <v>81</v>
      </c>
      <c r="K9" s="75"/>
      <c r="M9" s="49"/>
      <c r="N9" s="49" t="s">
        <v>81</v>
      </c>
      <c r="O9" s="49"/>
    </row>
    <row r="10" spans="1:27">
      <c r="A10" s="44" t="s">
        <v>4</v>
      </c>
    </row>
    <row r="11" spans="1:27">
      <c r="A11" s="44" t="s">
        <v>5</v>
      </c>
      <c r="N11" s="51"/>
      <c r="P11" s="51"/>
    </row>
    <row r="12" spans="1:27" ht="22.5" customHeight="1">
      <c r="B12" s="45" t="s">
        <v>6</v>
      </c>
      <c r="J12" s="51">
        <v>73916802.269999996</v>
      </c>
      <c r="L12" s="51">
        <v>213179968.09</v>
      </c>
      <c r="N12" s="7">
        <v>9442001.879999999</v>
      </c>
      <c r="P12" s="51">
        <v>78888007.329999998</v>
      </c>
      <c r="Q12" s="2"/>
      <c r="R12" s="8"/>
      <c r="T12" s="8"/>
      <c r="U12" s="8"/>
      <c r="V12" s="8"/>
      <c r="W12" s="8"/>
      <c r="X12" s="52"/>
      <c r="Y12" s="52"/>
      <c r="Z12" s="52"/>
      <c r="AA12" s="52"/>
    </row>
    <row r="13" spans="1:27">
      <c r="B13" s="45" t="s">
        <v>147</v>
      </c>
      <c r="H13" s="53" t="s">
        <v>181</v>
      </c>
      <c r="J13" s="51">
        <v>1016001329.2</v>
      </c>
      <c r="L13" s="51">
        <v>1133682278.01</v>
      </c>
      <c r="N13" s="51">
        <v>21074365.629999999</v>
      </c>
      <c r="P13" s="51">
        <v>10264631.51</v>
      </c>
      <c r="Q13" s="2"/>
      <c r="R13" s="8"/>
      <c r="T13" s="8"/>
      <c r="U13" s="8"/>
      <c r="V13" s="8"/>
      <c r="W13" s="8"/>
      <c r="X13" s="52"/>
      <c r="Y13" s="52"/>
      <c r="Z13" s="52"/>
      <c r="AA13" s="52"/>
    </row>
    <row r="14" spans="1:27">
      <c r="B14" s="45" t="s">
        <v>148</v>
      </c>
      <c r="H14" s="53">
        <v>6</v>
      </c>
      <c r="J14" s="51">
        <v>889045544.33999991</v>
      </c>
      <c r="L14" s="51">
        <v>847253283.12</v>
      </c>
      <c r="N14" s="51">
        <v>0</v>
      </c>
      <c r="P14" s="51">
        <v>0</v>
      </c>
      <c r="Q14" s="2"/>
      <c r="R14" s="8"/>
      <c r="T14" s="8"/>
      <c r="U14" s="8"/>
      <c r="V14" s="8"/>
      <c r="W14" s="8"/>
      <c r="X14" s="52"/>
      <c r="Y14" s="52"/>
      <c r="Z14" s="52"/>
      <c r="AA14" s="52"/>
    </row>
    <row r="15" spans="1:27">
      <c r="B15" s="45" t="s">
        <v>110</v>
      </c>
      <c r="H15" s="53">
        <v>4</v>
      </c>
      <c r="J15" s="51">
        <v>0</v>
      </c>
      <c r="L15" s="51">
        <v>0</v>
      </c>
      <c r="N15" s="51">
        <v>648300000</v>
      </c>
      <c r="P15" s="51">
        <v>687300000</v>
      </c>
      <c r="Q15" s="2"/>
      <c r="R15" s="8"/>
      <c r="T15" s="8"/>
      <c r="U15" s="8"/>
      <c r="V15" s="8"/>
      <c r="W15" s="8"/>
      <c r="X15" s="52"/>
      <c r="Y15" s="52"/>
      <c r="Z15" s="52"/>
      <c r="AA15" s="52"/>
    </row>
    <row r="16" spans="1:27">
      <c r="B16" s="45" t="s">
        <v>7</v>
      </c>
      <c r="H16" s="54"/>
      <c r="J16" s="51">
        <v>40856403.450000003</v>
      </c>
      <c r="L16" s="51">
        <v>22181996.609999999</v>
      </c>
      <c r="N16" s="51">
        <v>0</v>
      </c>
      <c r="P16" s="6">
        <v>0</v>
      </c>
      <c r="Q16" s="2"/>
      <c r="R16" s="8"/>
      <c r="T16" s="8"/>
      <c r="U16" s="8"/>
      <c r="V16" s="8"/>
      <c r="W16" s="8"/>
      <c r="X16" s="52"/>
      <c r="Y16" s="52"/>
      <c r="Z16" s="52"/>
      <c r="AA16" s="52"/>
    </row>
    <row r="17" spans="1:27">
      <c r="B17" s="45" t="s">
        <v>99</v>
      </c>
      <c r="H17" s="54"/>
      <c r="J17" s="51">
        <v>45200895.569999993</v>
      </c>
      <c r="L17" s="51">
        <v>53530473.93</v>
      </c>
      <c r="N17" s="51">
        <v>0</v>
      </c>
      <c r="P17" s="51">
        <v>0</v>
      </c>
      <c r="Q17" s="2"/>
      <c r="R17" s="8"/>
      <c r="T17" s="8"/>
      <c r="U17" s="8"/>
      <c r="V17" s="8"/>
      <c r="W17" s="8"/>
      <c r="X17" s="52"/>
      <c r="Y17" s="52"/>
      <c r="Z17" s="52"/>
      <c r="AA17" s="52"/>
    </row>
    <row r="18" spans="1:27">
      <c r="B18" s="45" t="s">
        <v>149</v>
      </c>
      <c r="H18" s="53">
        <v>20</v>
      </c>
      <c r="J18" s="51">
        <v>0</v>
      </c>
      <c r="L18" s="51">
        <v>2778694.22</v>
      </c>
      <c r="N18" s="51">
        <v>0</v>
      </c>
      <c r="P18" s="51">
        <v>0</v>
      </c>
      <c r="Q18" s="2"/>
      <c r="R18" s="8"/>
      <c r="T18" s="8"/>
      <c r="U18" s="8"/>
      <c r="V18" s="8"/>
      <c r="W18" s="8"/>
      <c r="X18" s="52"/>
      <c r="Y18" s="52"/>
      <c r="Z18" s="52"/>
      <c r="AA18" s="52"/>
    </row>
    <row r="19" spans="1:27">
      <c r="B19" s="45" t="s">
        <v>211</v>
      </c>
      <c r="H19" s="53"/>
      <c r="J19" s="2">
        <v>23000</v>
      </c>
      <c r="L19" s="51">
        <v>0</v>
      </c>
      <c r="N19" s="51">
        <v>0</v>
      </c>
      <c r="P19" s="51">
        <v>0</v>
      </c>
      <c r="Q19" s="2"/>
      <c r="R19" s="8"/>
      <c r="T19" s="8"/>
      <c r="U19" s="8"/>
      <c r="V19" s="8"/>
      <c r="W19" s="8"/>
      <c r="X19" s="52"/>
      <c r="Y19" s="52"/>
      <c r="Z19" s="52"/>
      <c r="AA19" s="52"/>
    </row>
    <row r="20" spans="1:27">
      <c r="A20" s="44" t="s">
        <v>8</v>
      </c>
      <c r="J20" s="55">
        <f>SUM(J12:J19)</f>
        <v>2065043974.8299999</v>
      </c>
      <c r="L20" s="55">
        <f>SUM(L12:L19)</f>
        <v>2272606693.9799995</v>
      </c>
      <c r="N20" s="55">
        <f>SUM(N12:N19)</f>
        <v>678816367.50999999</v>
      </c>
      <c r="P20" s="55">
        <f>SUM(P12:P19)</f>
        <v>776452638.84000003</v>
      </c>
      <c r="Q20" s="2"/>
      <c r="R20" s="8"/>
      <c r="T20" s="8"/>
      <c r="U20" s="8"/>
      <c r="V20" s="8"/>
      <c r="W20" s="8"/>
      <c r="X20" s="52"/>
      <c r="Y20" s="52"/>
      <c r="Z20" s="52"/>
      <c r="AA20" s="52"/>
    </row>
    <row r="21" spans="1:27">
      <c r="A21" s="44" t="s">
        <v>103</v>
      </c>
      <c r="Q21" s="2"/>
      <c r="R21" s="8"/>
      <c r="T21" s="8"/>
      <c r="U21" s="8"/>
      <c r="V21" s="8"/>
      <c r="W21" s="8"/>
      <c r="X21" s="52"/>
      <c r="Y21" s="52"/>
      <c r="Z21" s="52"/>
      <c r="AA21" s="52"/>
    </row>
    <row r="22" spans="1:27">
      <c r="B22" s="45" t="s">
        <v>100</v>
      </c>
      <c r="H22" s="54"/>
      <c r="J22" s="51">
        <v>5578410.4100000001</v>
      </c>
      <c r="L22" s="51">
        <v>12637011.84</v>
      </c>
      <c r="N22" s="51">
        <v>0</v>
      </c>
      <c r="P22" s="51">
        <v>0</v>
      </c>
      <c r="Q22" s="2"/>
      <c r="R22" s="8"/>
      <c r="T22" s="8"/>
      <c r="U22" s="8"/>
      <c r="V22" s="8"/>
      <c r="W22" s="8"/>
      <c r="X22" s="52"/>
      <c r="Y22" s="52"/>
      <c r="Z22" s="52"/>
      <c r="AA22" s="52"/>
    </row>
    <row r="23" spans="1:27">
      <c r="B23" s="45" t="s">
        <v>9</v>
      </c>
      <c r="H23" s="53">
        <v>7</v>
      </c>
      <c r="J23" s="51">
        <v>0</v>
      </c>
      <c r="L23" s="51">
        <v>0</v>
      </c>
      <c r="N23" s="51">
        <v>1588999770</v>
      </c>
      <c r="P23" s="79">
        <v>1588999770</v>
      </c>
      <c r="Q23" s="2"/>
      <c r="R23" s="8"/>
      <c r="T23" s="8"/>
      <c r="U23" s="8"/>
      <c r="V23" s="8"/>
      <c r="W23" s="8"/>
      <c r="X23" s="52"/>
      <c r="Y23" s="52"/>
      <c r="Z23" s="52"/>
      <c r="AA23" s="52"/>
    </row>
    <row r="24" spans="1:27">
      <c r="B24" s="45" t="s">
        <v>78</v>
      </c>
      <c r="H24" s="53"/>
      <c r="J24" s="51">
        <v>3252787.35</v>
      </c>
      <c r="L24" s="51">
        <v>3252787.35</v>
      </c>
      <c r="N24" s="51">
        <v>0</v>
      </c>
      <c r="P24" s="6">
        <v>0</v>
      </c>
      <c r="Q24" s="2"/>
      <c r="R24" s="8"/>
      <c r="T24" s="8"/>
      <c r="U24" s="8"/>
      <c r="V24" s="8"/>
      <c r="W24" s="8"/>
      <c r="X24" s="52"/>
      <c r="Y24" s="52"/>
      <c r="Z24" s="52"/>
      <c r="AA24" s="52"/>
    </row>
    <row r="25" spans="1:27">
      <c r="B25" s="45" t="s">
        <v>10</v>
      </c>
      <c r="H25" s="53">
        <v>8</v>
      </c>
      <c r="J25" s="51">
        <v>938294346.48000002</v>
      </c>
      <c r="L25" s="51">
        <v>1039966707.84</v>
      </c>
      <c r="N25" s="51">
        <v>12588678.92</v>
      </c>
      <c r="P25" s="51">
        <v>13396242.390000001</v>
      </c>
      <c r="Q25" s="2"/>
      <c r="R25" s="8"/>
      <c r="S25" s="12"/>
      <c r="T25" s="8"/>
      <c r="U25" s="8"/>
      <c r="V25" s="8"/>
      <c r="W25" s="8"/>
      <c r="X25" s="52"/>
      <c r="Y25" s="52"/>
      <c r="Z25" s="52"/>
      <c r="AA25" s="52"/>
    </row>
    <row r="26" spans="1:27">
      <c r="B26" s="56" t="s">
        <v>53</v>
      </c>
      <c r="H26" s="53">
        <v>9</v>
      </c>
      <c r="J26" s="51">
        <v>115666332.78</v>
      </c>
      <c r="L26" s="51">
        <v>119915300.11</v>
      </c>
      <c r="N26" s="51">
        <v>0</v>
      </c>
      <c r="P26" s="51">
        <v>0</v>
      </c>
      <c r="Q26" s="2"/>
      <c r="R26" s="8"/>
      <c r="S26" s="12"/>
      <c r="T26" s="8"/>
      <c r="U26" s="8"/>
      <c r="V26" s="8"/>
      <c r="W26" s="8"/>
      <c r="X26" s="52"/>
      <c r="Y26" s="52"/>
      <c r="Z26" s="52"/>
      <c r="AA26" s="52"/>
    </row>
    <row r="27" spans="1:27">
      <c r="B27" s="45" t="s">
        <v>101</v>
      </c>
      <c r="H27" s="53"/>
      <c r="J27" s="51">
        <v>36758888.799999997</v>
      </c>
      <c r="L27" s="51">
        <v>43072599.030000001</v>
      </c>
      <c r="M27" s="6"/>
      <c r="N27" s="51">
        <v>6218692.0800000001</v>
      </c>
      <c r="O27" s="6"/>
      <c r="P27" s="79">
        <v>6605543.79</v>
      </c>
      <c r="Q27" s="2"/>
      <c r="R27" s="8"/>
      <c r="T27" s="8"/>
      <c r="U27" s="8"/>
      <c r="V27" s="8"/>
      <c r="W27" s="8"/>
      <c r="X27" s="52"/>
      <c r="Y27" s="52"/>
      <c r="Z27" s="52"/>
      <c r="AA27" s="52"/>
    </row>
    <row r="28" spans="1:27">
      <c r="B28" s="45" t="s">
        <v>102</v>
      </c>
      <c r="H28" s="53">
        <v>10</v>
      </c>
      <c r="J28" s="51">
        <v>2358601.33</v>
      </c>
      <c r="L28" s="51">
        <v>2689366.6</v>
      </c>
      <c r="N28" s="51">
        <v>11497.68</v>
      </c>
      <c r="P28" s="51">
        <v>16643.53</v>
      </c>
      <c r="Q28" s="2"/>
      <c r="R28" s="8"/>
      <c r="T28" s="8"/>
      <c r="U28" s="8"/>
      <c r="V28" s="8"/>
      <c r="W28" s="8"/>
      <c r="X28" s="52"/>
      <c r="Y28" s="52"/>
      <c r="Z28" s="52"/>
      <c r="AA28" s="52"/>
    </row>
    <row r="29" spans="1:27">
      <c r="B29" s="45" t="s">
        <v>89</v>
      </c>
      <c r="H29" s="53">
        <v>11</v>
      </c>
      <c r="J29" s="51">
        <v>225561575.99000004</v>
      </c>
      <c r="L29" s="51">
        <v>157123232.97999999</v>
      </c>
      <c r="N29" s="51">
        <v>0</v>
      </c>
      <c r="P29" s="51">
        <v>0</v>
      </c>
      <c r="Q29" s="2"/>
      <c r="R29" s="8"/>
      <c r="T29" s="8"/>
      <c r="U29" s="8"/>
      <c r="V29" s="8"/>
      <c r="W29" s="8"/>
      <c r="X29" s="52"/>
      <c r="Y29" s="52"/>
      <c r="Z29" s="52"/>
      <c r="AA29" s="52"/>
    </row>
    <row r="30" spans="1:27">
      <c r="B30" s="45" t="s">
        <v>79</v>
      </c>
      <c r="H30" s="54"/>
      <c r="J30" s="51">
        <v>70139280.439999998</v>
      </c>
      <c r="L30" s="51">
        <v>53596128.990000002</v>
      </c>
      <c r="N30" s="51">
        <v>1339905.71</v>
      </c>
      <c r="P30" s="51">
        <v>38840.58</v>
      </c>
      <c r="Q30" s="2"/>
      <c r="R30" s="8"/>
      <c r="T30" s="8"/>
      <c r="U30" s="8"/>
      <c r="V30" s="8"/>
      <c r="W30" s="8"/>
      <c r="X30" s="52"/>
      <c r="Y30" s="52"/>
      <c r="Z30" s="52"/>
      <c r="AA30" s="52"/>
    </row>
    <row r="31" spans="1:27">
      <c r="B31" s="45" t="s">
        <v>104</v>
      </c>
      <c r="H31" s="54"/>
      <c r="J31" s="51">
        <v>98703204.5</v>
      </c>
      <c r="K31" s="51"/>
      <c r="L31" s="51">
        <v>79527559.739999995</v>
      </c>
      <c r="N31" s="51">
        <v>2297555.4700000002</v>
      </c>
      <c r="P31" s="51">
        <v>1517910.27</v>
      </c>
      <c r="Q31" s="2"/>
      <c r="R31" s="8"/>
      <c r="T31" s="8"/>
      <c r="U31" s="8"/>
      <c r="V31" s="8"/>
      <c r="W31" s="8"/>
      <c r="X31" s="52"/>
      <c r="Y31" s="52"/>
      <c r="Z31" s="52"/>
      <c r="AA31" s="52"/>
    </row>
    <row r="32" spans="1:27" ht="22.5" customHeight="1">
      <c r="A32" s="44" t="s">
        <v>105</v>
      </c>
      <c r="J32" s="55">
        <f>SUM(J22:J31)</f>
        <v>1496313428.0799999</v>
      </c>
      <c r="L32" s="55">
        <f>SUM(L22:L31)</f>
        <v>1511780694.48</v>
      </c>
      <c r="N32" s="55">
        <f>SUM(N22:N31)</f>
        <v>1611456099.8600001</v>
      </c>
      <c r="P32" s="55">
        <f>SUM(P22:P31)</f>
        <v>1610574950.5599999</v>
      </c>
      <c r="Q32" s="2"/>
      <c r="R32" s="8"/>
      <c r="T32" s="8"/>
      <c r="U32" s="8"/>
      <c r="V32" s="8"/>
      <c r="W32" s="8"/>
      <c r="X32" s="52"/>
      <c r="Y32" s="52"/>
      <c r="Z32" s="52"/>
      <c r="AA32" s="52"/>
    </row>
    <row r="33" spans="1:27" ht="22.5" customHeight="1" thickBot="1">
      <c r="A33" s="44" t="s">
        <v>11</v>
      </c>
      <c r="J33" s="57">
        <f>+J20+J32</f>
        <v>3561357402.9099998</v>
      </c>
      <c r="L33" s="57">
        <f>+L20+L32</f>
        <v>3784387388.4599996</v>
      </c>
      <c r="N33" s="57">
        <f>+N20+N32</f>
        <v>2290272467.3699999</v>
      </c>
      <c r="P33" s="57">
        <f>+P20+P32</f>
        <v>2387027589.4000001</v>
      </c>
      <c r="Q33" s="2"/>
      <c r="R33" s="8"/>
      <c r="S33" s="12"/>
      <c r="T33" s="8"/>
      <c r="U33" s="8"/>
      <c r="V33" s="8"/>
      <c r="W33" s="8"/>
      <c r="X33" s="52"/>
      <c r="Y33" s="52"/>
      <c r="Z33" s="52"/>
      <c r="AA33" s="52"/>
    </row>
    <row r="34" spans="1:27" ht="24" thickTop="1">
      <c r="Q34" s="2"/>
      <c r="R34" s="8"/>
      <c r="T34" s="8"/>
      <c r="U34" s="8"/>
      <c r="V34" s="8"/>
      <c r="W34" s="8"/>
    </row>
    <row r="35" spans="1:27">
      <c r="A35" s="45" t="s">
        <v>150</v>
      </c>
    </row>
    <row r="36" spans="1:27">
      <c r="A36" s="43" t="s">
        <v>48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1:27">
      <c r="A37" s="43" t="s">
        <v>45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27">
      <c r="A38" s="44" t="str">
        <f>+A3</f>
        <v>AS AT 30 SEPTEMBER 2024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27" ht="6" customHeight="1"/>
    <row r="40" spans="1:27">
      <c r="I40" s="47"/>
      <c r="J40" s="156" t="s">
        <v>90</v>
      </c>
      <c r="K40" s="156"/>
      <c r="L40" s="156"/>
      <c r="M40" s="156"/>
      <c r="N40" s="156"/>
      <c r="O40" s="156"/>
      <c r="P40" s="156"/>
    </row>
    <row r="41" spans="1:27" ht="21" customHeight="1">
      <c r="I41" s="47"/>
      <c r="J41" s="157" t="s">
        <v>2</v>
      </c>
      <c r="K41" s="157"/>
      <c r="L41" s="157"/>
      <c r="M41" s="48"/>
      <c r="N41" s="157" t="s">
        <v>3</v>
      </c>
      <c r="O41" s="157"/>
      <c r="P41" s="157"/>
    </row>
    <row r="42" spans="1:27" ht="21" customHeight="1">
      <c r="H42" s="76" t="s">
        <v>1</v>
      </c>
      <c r="I42" s="76"/>
      <c r="J42" s="77" t="s">
        <v>194</v>
      </c>
      <c r="K42" s="78"/>
      <c r="L42" s="77" t="s">
        <v>145</v>
      </c>
      <c r="M42" s="78"/>
      <c r="N42" s="77" t="s">
        <v>194</v>
      </c>
      <c r="O42" s="78"/>
      <c r="P42" s="77" t="s">
        <v>145</v>
      </c>
    </row>
    <row r="43" spans="1:27" ht="21" customHeight="1">
      <c r="I43" s="47"/>
      <c r="J43" s="49" t="s">
        <v>80</v>
      </c>
      <c r="K43" s="48"/>
      <c r="L43" s="49" t="s">
        <v>82</v>
      </c>
      <c r="M43" s="49"/>
      <c r="N43" s="49" t="s">
        <v>80</v>
      </c>
      <c r="O43" s="49"/>
      <c r="P43" s="49" t="s">
        <v>82</v>
      </c>
    </row>
    <row r="44" spans="1:27">
      <c r="I44" s="47"/>
      <c r="J44" s="49" t="s">
        <v>81</v>
      </c>
      <c r="K44" s="48"/>
      <c r="M44" s="49"/>
      <c r="N44" s="49" t="s">
        <v>81</v>
      </c>
      <c r="O44" s="49"/>
    </row>
    <row r="45" spans="1:27" ht="24" customHeight="1">
      <c r="A45" s="44" t="s">
        <v>28</v>
      </c>
    </row>
    <row r="46" spans="1:27" ht="24" customHeight="1">
      <c r="A46" s="44" t="s">
        <v>12</v>
      </c>
    </row>
    <row r="47" spans="1:27" ht="24" customHeight="1">
      <c r="B47" s="45" t="s">
        <v>106</v>
      </c>
      <c r="H47" s="58">
        <v>12</v>
      </c>
      <c r="J47" s="51">
        <v>81917736.700000003</v>
      </c>
      <c r="L47" s="51">
        <v>56196552.350000001</v>
      </c>
      <c r="N47" s="51">
        <v>0</v>
      </c>
      <c r="O47" s="6"/>
      <c r="P47" s="51">
        <v>0</v>
      </c>
      <c r="R47" s="59"/>
      <c r="T47" s="52"/>
      <c r="X47" s="52"/>
      <c r="Y47" s="52"/>
      <c r="Z47" s="52"/>
      <c r="AA47" s="52"/>
    </row>
    <row r="48" spans="1:27" ht="24" customHeight="1">
      <c r="B48" s="45" t="s">
        <v>13</v>
      </c>
      <c r="H48" s="60" t="s">
        <v>182</v>
      </c>
      <c r="J48" s="51">
        <v>879672608.88999999</v>
      </c>
      <c r="L48" s="51">
        <v>963212713.69000006</v>
      </c>
      <c r="N48" s="51">
        <v>8028248.5700000003</v>
      </c>
      <c r="P48" s="51">
        <v>6548065.3399999999</v>
      </c>
      <c r="T48" s="52"/>
      <c r="X48" s="52"/>
      <c r="Y48" s="52"/>
      <c r="Z48" s="52"/>
      <c r="AA48" s="52"/>
    </row>
    <row r="49" spans="1:27" ht="24" hidden="1" customHeight="1">
      <c r="A49" s="151"/>
      <c r="B49" s="151" t="s">
        <v>121</v>
      </c>
      <c r="C49" s="151"/>
      <c r="D49" s="151"/>
      <c r="E49" s="151"/>
      <c r="F49" s="151"/>
      <c r="G49" s="151"/>
      <c r="H49" s="152">
        <v>4</v>
      </c>
      <c r="I49" s="151"/>
      <c r="J49" s="153">
        <v>0</v>
      </c>
      <c r="K49" s="154"/>
      <c r="L49" s="153">
        <v>0</v>
      </c>
      <c r="M49" s="154"/>
      <c r="N49" s="153">
        <v>0</v>
      </c>
      <c r="O49" s="155"/>
      <c r="P49" s="153">
        <v>0</v>
      </c>
      <c r="T49" s="52"/>
      <c r="X49" s="52"/>
      <c r="Y49" s="52"/>
      <c r="Z49" s="52"/>
      <c r="AA49" s="52"/>
    </row>
    <row r="50" spans="1:27" ht="24" customHeight="1">
      <c r="B50" s="45" t="s">
        <v>151</v>
      </c>
      <c r="H50" s="53">
        <v>6</v>
      </c>
      <c r="J50" s="51">
        <v>105407017.10000001</v>
      </c>
      <c r="L50" s="51">
        <v>96735761.120000005</v>
      </c>
      <c r="N50" s="51">
        <v>0</v>
      </c>
      <c r="O50" s="6"/>
      <c r="P50" s="51">
        <v>0</v>
      </c>
      <c r="T50" s="52"/>
      <c r="X50" s="52"/>
      <c r="Y50" s="52"/>
      <c r="Z50" s="52"/>
      <c r="AA50" s="52"/>
    </row>
    <row r="51" spans="1:27" ht="24" customHeight="1">
      <c r="B51" s="45" t="s">
        <v>112</v>
      </c>
      <c r="H51" s="60">
        <v>15</v>
      </c>
      <c r="J51" s="51">
        <v>0</v>
      </c>
      <c r="L51" s="51">
        <v>16401768</v>
      </c>
      <c r="N51" s="51">
        <v>0</v>
      </c>
      <c r="O51" s="6"/>
      <c r="P51" s="51">
        <v>0</v>
      </c>
      <c r="T51" s="52"/>
      <c r="X51" s="52"/>
      <c r="Y51" s="52"/>
      <c r="Z51" s="52"/>
      <c r="AA51" s="52"/>
    </row>
    <row r="52" spans="1:27" ht="24" customHeight="1">
      <c r="B52" s="45" t="s">
        <v>66</v>
      </c>
      <c r="H52" s="60"/>
      <c r="J52" s="51">
        <v>11754267.77</v>
      </c>
      <c r="L52" s="51">
        <v>12034804.66</v>
      </c>
      <c r="N52" s="51">
        <v>1821546.97</v>
      </c>
      <c r="O52" s="6"/>
      <c r="P52" s="51">
        <v>1506989.71</v>
      </c>
      <c r="T52" s="52"/>
      <c r="X52" s="52"/>
      <c r="Y52" s="52"/>
      <c r="Z52" s="52"/>
      <c r="AA52" s="52"/>
    </row>
    <row r="53" spans="1:27" ht="24" customHeight="1">
      <c r="B53" s="45" t="s">
        <v>131</v>
      </c>
      <c r="H53" s="60">
        <v>16</v>
      </c>
      <c r="J53" s="51">
        <v>180354855.81</v>
      </c>
      <c r="L53" s="51">
        <v>688154542.39999998</v>
      </c>
      <c r="N53" s="51">
        <v>180354855.81</v>
      </c>
      <c r="O53" s="6"/>
      <c r="P53" s="51">
        <v>688154542.39999998</v>
      </c>
      <c r="T53" s="52"/>
      <c r="X53" s="52"/>
      <c r="Y53" s="52"/>
      <c r="Z53" s="52"/>
      <c r="AA53" s="52"/>
    </row>
    <row r="54" spans="1:27" ht="24" customHeight="1">
      <c r="B54" s="45" t="s">
        <v>107</v>
      </c>
      <c r="H54" s="60">
        <v>14</v>
      </c>
      <c r="J54" s="51">
        <v>0</v>
      </c>
      <c r="L54" s="51">
        <v>84127544.510000005</v>
      </c>
      <c r="N54" s="51">
        <v>0</v>
      </c>
      <c r="P54" s="51">
        <v>0</v>
      </c>
      <c r="T54" s="52"/>
      <c r="X54" s="52"/>
      <c r="Y54" s="52"/>
      <c r="Z54" s="52"/>
      <c r="AA54" s="52"/>
    </row>
    <row r="55" spans="1:27" ht="24" customHeight="1">
      <c r="B55" s="45" t="s">
        <v>212</v>
      </c>
      <c r="H55" s="60"/>
      <c r="J55" s="51">
        <v>2282426.2599999998</v>
      </c>
      <c r="L55" s="51">
        <v>0</v>
      </c>
      <c r="N55" s="51">
        <v>0</v>
      </c>
      <c r="P55" s="51">
        <v>0</v>
      </c>
      <c r="T55" s="52"/>
      <c r="X55" s="52"/>
      <c r="Y55" s="52"/>
      <c r="Z55" s="52"/>
      <c r="AA55" s="52"/>
    </row>
    <row r="56" spans="1:27" ht="24" customHeight="1">
      <c r="B56" s="45" t="s">
        <v>108</v>
      </c>
      <c r="H56" s="60"/>
      <c r="J56" s="51">
        <v>21129708.34</v>
      </c>
      <c r="L56" s="51">
        <v>2276149.39</v>
      </c>
      <c r="N56" s="51">
        <v>0</v>
      </c>
      <c r="P56" s="51">
        <v>0</v>
      </c>
      <c r="T56" s="52"/>
      <c r="X56" s="52"/>
      <c r="Y56" s="52"/>
      <c r="Z56" s="52"/>
      <c r="AA56" s="52"/>
    </row>
    <row r="57" spans="1:27" ht="24" customHeight="1">
      <c r="A57" s="44" t="s">
        <v>14</v>
      </c>
      <c r="H57" s="62"/>
      <c r="J57" s="55">
        <f>SUM(J47:J56)</f>
        <v>1282518620.8699999</v>
      </c>
      <c r="L57" s="55">
        <f>SUM(L47:L56)</f>
        <v>1919139836.1200004</v>
      </c>
      <c r="N57" s="55">
        <f>SUM(N47:N56)</f>
        <v>190204651.34999999</v>
      </c>
      <c r="P57" s="55">
        <f>SUM(P47:P56)</f>
        <v>696209597.44999993</v>
      </c>
      <c r="T57" s="52"/>
      <c r="X57" s="52"/>
      <c r="Y57" s="52"/>
      <c r="Z57" s="52"/>
      <c r="AA57" s="52"/>
    </row>
    <row r="58" spans="1:27" ht="24" customHeight="1">
      <c r="A58" s="44" t="s">
        <v>111</v>
      </c>
      <c r="H58" s="62"/>
      <c r="T58" s="52"/>
      <c r="X58" s="52"/>
      <c r="Y58" s="52"/>
      <c r="Z58" s="52"/>
      <c r="AA58" s="52"/>
    </row>
    <row r="59" spans="1:27" ht="24" customHeight="1">
      <c r="B59" s="45" t="s">
        <v>67</v>
      </c>
      <c r="H59" s="62"/>
      <c r="J59" s="51">
        <v>28247179.329999998</v>
      </c>
      <c r="L59" s="51">
        <v>32914055.859999999</v>
      </c>
      <c r="N59" s="51">
        <v>4691268.34</v>
      </c>
      <c r="P59" s="51">
        <v>5292757</v>
      </c>
      <c r="T59" s="52"/>
      <c r="X59" s="52"/>
      <c r="Y59" s="52"/>
      <c r="Z59" s="52"/>
      <c r="AA59" s="52"/>
    </row>
    <row r="60" spans="1:27" ht="24" customHeight="1">
      <c r="B60" s="45" t="s">
        <v>166</v>
      </c>
      <c r="H60" s="60">
        <v>16</v>
      </c>
      <c r="I60" s="60"/>
      <c r="J60" s="51">
        <v>407633612.87</v>
      </c>
      <c r="L60" s="51">
        <v>0</v>
      </c>
      <c r="N60" s="51">
        <v>407633612.87</v>
      </c>
      <c r="P60" s="51">
        <v>0</v>
      </c>
      <c r="T60" s="52"/>
      <c r="X60" s="52"/>
      <c r="Y60" s="52"/>
      <c r="Z60" s="52"/>
      <c r="AA60" s="52"/>
    </row>
    <row r="61" spans="1:27" ht="24" customHeight="1">
      <c r="B61" s="63" t="s">
        <v>15</v>
      </c>
      <c r="H61" s="64"/>
      <c r="J61" s="51">
        <v>37606990.990000002</v>
      </c>
      <c r="L61" s="51">
        <v>31146053.079999998</v>
      </c>
      <c r="N61" s="51">
        <v>1243738.42</v>
      </c>
      <c r="P61" s="51">
        <v>0</v>
      </c>
      <c r="T61" s="52"/>
      <c r="X61" s="52"/>
      <c r="Y61" s="52"/>
      <c r="Z61" s="52"/>
      <c r="AA61" s="52"/>
    </row>
    <row r="62" spans="1:27" ht="24" customHeight="1">
      <c r="B62" s="63" t="s">
        <v>109</v>
      </c>
      <c r="H62" s="64"/>
      <c r="J62" s="51">
        <v>11569091.48</v>
      </c>
      <c r="L62" s="51">
        <v>9885549.0399999991</v>
      </c>
      <c r="N62" s="51">
        <v>1012925.97</v>
      </c>
      <c r="P62" s="51">
        <v>776420</v>
      </c>
      <c r="T62" s="52"/>
      <c r="X62" s="52"/>
      <c r="Y62" s="52"/>
      <c r="Z62" s="52"/>
      <c r="AA62" s="52"/>
    </row>
    <row r="63" spans="1:27" ht="24" customHeight="1">
      <c r="B63" s="45" t="s">
        <v>68</v>
      </c>
      <c r="H63" s="62"/>
      <c r="J63" s="51">
        <v>217469.79</v>
      </c>
      <c r="L63" s="51">
        <v>232650.14</v>
      </c>
      <c r="N63" s="51">
        <v>0</v>
      </c>
      <c r="P63" s="51">
        <v>0</v>
      </c>
      <c r="R63" s="46" t="s">
        <v>88</v>
      </c>
      <c r="T63" s="52"/>
      <c r="X63" s="52"/>
      <c r="Y63" s="52"/>
      <c r="Z63" s="52"/>
      <c r="AA63" s="52"/>
    </row>
    <row r="64" spans="1:27" ht="24" customHeight="1">
      <c r="A64" s="44" t="s">
        <v>69</v>
      </c>
      <c r="H64" s="62"/>
      <c r="J64" s="55">
        <f>SUM(J59:J63)</f>
        <v>485274344.46000004</v>
      </c>
      <c r="K64" s="51">
        <v>0</v>
      </c>
      <c r="L64" s="55">
        <f>SUM(L59:L63)</f>
        <v>74178308.11999999</v>
      </c>
      <c r="M64" s="51">
        <v>0</v>
      </c>
      <c r="N64" s="55">
        <f>SUM(N59:N63)</f>
        <v>414581545.60000002</v>
      </c>
      <c r="O64" s="51">
        <v>0</v>
      </c>
      <c r="P64" s="55">
        <f>SUM(P59:P63)</f>
        <v>6069177</v>
      </c>
      <c r="T64" s="52"/>
      <c r="X64" s="52"/>
      <c r="Y64" s="52"/>
      <c r="Z64" s="52"/>
      <c r="AA64" s="52"/>
    </row>
    <row r="65" spans="1:27" ht="24" customHeight="1">
      <c r="A65" s="44" t="s">
        <v>16</v>
      </c>
      <c r="J65" s="55">
        <f>+J57+J64</f>
        <v>1767792965.3299999</v>
      </c>
      <c r="L65" s="55">
        <f>+L57+L64</f>
        <v>1993318144.2400002</v>
      </c>
      <c r="N65" s="55">
        <f>+N57+N64</f>
        <v>604786196.95000005</v>
      </c>
      <c r="P65" s="55">
        <f>+P57+P64</f>
        <v>702278774.44999993</v>
      </c>
      <c r="T65" s="52"/>
      <c r="X65" s="52"/>
      <c r="Y65" s="52"/>
      <c r="Z65" s="52"/>
      <c r="AA65" s="52"/>
    </row>
    <row r="66" spans="1:27" ht="7.95" customHeight="1"/>
    <row r="67" spans="1:27" ht="20.25" customHeight="1">
      <c r="A67" s="44" t="s">
        <v>17</v>
      </c>
    </row>
    <row r="68" spans="1:27" ht="20.25" customHeight="1">
      <c r="B68" s="45" t="s">
        <v>18</v>
      </c>
    </row>
    <row r="69" spans="1:27" ht="20.25" customHeight="1">
      <c r="C69" s="45" t="s">
        <v>19</v>
      </c>
    </row>
    <row r="70" spans="1:27" ht="20.25" customHeight="1" thickBot="1">
      <c r="D70" s="65" t="s">
        <v>59</v>
      </c>
      <c r="J70" s="66">
        <v>659999962</v>
      </c>
      <c r="L70" s="66">
        <v>659999962</v>
      </c>
      <c r="N70" s="66">
        <v>659999962</v>
      </c>
      <c r="P70" s="66">
        <v>659999962</v>
      </c>
      <c r="T70" s="52"/>
      <c r="X70" s="52"/>
      <c r="Y70" s="52"/>
      <c r="Z70" s="52"/>
      <c r="AA70" s="52"/>
    </row>
    <row r="71" spans="1:27" ht="24" thickTop="1">
      <c r="C71" s="45" t="s">
        <v>20</v>
      </c>
      <c r="T71" s="52"/>
      <c r="X71" s="52"/>
      <c r="Y71" s="52"/>
      <c r="Z71" s="52"/>
      <c r="AA71" s="52"/>
    </row>
    <row r="72" spans="1:27">
      <c r="D72" s="65" t="s">
        <v>60</v>
      </c>
      <c r="J72" s="50">
        <v>659999862</v>
      </c>
      <c r="L72" s="50">
        <v>659999862</v>
      </c>
      <c r="N72" s="50">
        <v>659999862</v>
      </c>
      <c r="P72" s="50">
        <v>659999862</v>
      </c>
      <c r="T72" s="52"/>
      <c r="X72" s="52"/>
      <c r="Y72" s="52"/>
      <c r="Z72" s="52"/>
      <c r="AA72" s="52"/>
    </row>
    <row r="73" spans="1:27">
      <c r="B73" s="45" t="s">
        <v>21</v>
      </c>
      <c r="J73" s="50">
        <v>369183857</v>
      </c>
      <c r="L73" s="50">
        <v>369183857</v>
      </c>
      <c r="N73" s="50">
        <v>369183857</v>
      </c>
      <c r="P73" s="50">
        <v>369183857</v>
      </c>
      <c r="T73" s="52"/>
      <c r="X73" s="52"/>
      <c r="Y73" s="52"/>
      <c r="Z73" s="52"/>
      <c r="AA73" s="52"/>
    </row>
    <row r="74" spans="1:27">
      <c r="B74" s="45" t="s">
        <v>22</v>
      </c>
      <c r="T74" s="52"/>
      <c r="X74" s="52"/>
      <c r="Y74" s="52"/>
      <c r="Z74" s="52"/>
      <c r="AA74" s="52"/>
    </row>
    <row r="75" spans="1:27">
      <c r="C75" s="45" t="s">
        <v>23</v>
      </c>
      <c r="T75" s="52"/>
      <c r="X75" s="52"/>
      <c r="Y75" s="52"/>
      <c r="Z75" s="52"/>
      <c r="AA75" s="52"/>
    </row>
    <row r="76" spans="1:27">
      <c r="C76" s="45" t="s">
        <v>24</v>
      </c>
      <c r="J76" s="50">
        <v>66000000</v>
      </c>
      <c r="L76" s="50">
        <v>66000000</v>
      </c>
      <c r="N76" s="50">
        <v>66000000</v>
      </c>
      <c r="P76" s="50">
        <v>66000000</v>
      </c>
      <c r="T76" s="52"/>
      <c r="X76" s="52"/>
      <c r="Y76" s="52"/>
      <c r="Z76" s="52"/>
      <c r="AA76" s="52"/>
    </row>
    <row r="77" spans="1:27">
      <c r="C77" s="45" t="s">
        <v>25</v>
      </c>
      <c r="J77" s="67">
        <f>+Conso!K23</f>
        <v>595495221.91531134</v>
      </c>
      <c r="L77" s="50">
        <v>587539841.04999995</v>
      </c>
      <c r="N77" s="67">
        <f>+'The Company'!K16</f>
        <v>590302551.42400002</v>
      </c>
      <c r="P77" s="50">
        <f>+'The Company'!K14</f>
        <v>589565095.95000005</v>
      </c>
      <c r="T77" s="52"/>
      <c r="X77" s="52"/>
      <c r="Y77" s="52"/>
      <c r="Z77" s="52"/>
      <c r="AA77" s="52"/>
    </row>
    <row r="78" spans="1:27">
      <c r="B78" s="68" t="s">
        <v>61</v>
      </c>
      <c r="J78" s="69">
        <f>+Conso!Q23</f>
        <v>95523478.5</v>
      </c>
      <c r="K78" s="51"/>
      <c r="L78" s="70">
        <v>101598928.56</v>
      </c>
      <c r="M78" s="51"/>
      <c r="N78" s="69">
        <v>0</v>
      </c>
      <c r="O78" s="51"/>
      <c r="P78" s="70">
        <v>0</v>
      </c>
      <c r="T78" s="52"/>
      <c r="X78" s="52"/>
      <c r="Y78" s="52"/>
      <c r="Z78" s="52"/>
      <c r="AA78" s="52"/>
    </row>
    <row r="79" spans="1:27">
      <c r="B79" s="45" t="s">
        <v>55</v>
      </c>
      <c r="J79" s="50">
        <f>SUM(J72:J78)</f>
        <v>1786202419.4153113</v>
      </c>
      <c r="L79" s="50">
        <f>SUM(L72:L78)</f>
        <v>1784322488.6099999</v>
      </c>
      <c r="N79" s="50">
        <f>SUM(N72:N78)</f>
        <v>1685486270.424</v>
      </c>
      <c r="P79" s="50">
        <f>SUM(P72:P78)</f>
        <v>1684748814.95</v>
      </c>
      <c r="T79" s="52"/>
      <c r="X79" s="52"/>
      <c r="Y79" s="52"/>
      <c r="Z79" s="52"/>
      <c r="AA79" s="52"/>
    </row>
    <row r="80" spans="1:27">
      <c r="B80" s="45" t="s">
        <v>113</v>
      </c>
      <c r="J80" s="50">
        <f>+L80+Conso!U22</f>
        <v>7362018.1600000001</v>
      </c>
      <c r="L80" s="50">
        <f>+Conso!U21</f>
        <v>6746755.6100000003</v>
      </c>
      <c r="N80" s="51">
        <v>0</v>
      </c>
      <c r="O80" s="51"/>
      <c r="P80" s="51">
        <v>0</v>
      </c>
      <c r="T80" s="52"/>
      <c r="X80" s="52"/>
      <c r="Y80" s="52"/>
      <c r="Z80" s="52"/>
      <c r="AA80" s="52"/>
    </row>
    <row r="81" spans="1:27" ht="22.5" customHeight="1">
      <c r="A81" s="44" t="s">
        <v>26</v>
      </c>
      <c r="J81" s="71">
        <f>SUM(J79:J80)</f>
        <v>1793564437.5753114</v>
      </c>
      <c r="L81" s="71">
        <f>SUM(L79:L80)</f>
        <v>1791069244.2199998</v>
      </c>
      <c r="N81" s="71">
        <f>SUM(N79:N80)</f>
        <v>1685486270.424</v>
      </c>
      <c r="P81" s="71">
        <f>SUM(P79:P80)</f>
        <v>1684748814.95</v>
      </c>
      <c r="T81" s="52"/>
      <c r="X81" s="52"/>
      <c r="Y81" s="52"/>
      <c r="Z81" s="52"/>
      <c r="AA81" s="52"/>
    </row>
    <row r="82" spans="1:27" ht="24" thickBot="1">
      <c r="A82" s="44" t="s">
        <v>27</v>
      </c>
      <c r="J82" s="72">
        <f>+J65+J81</f>
        <v>3561357402.9053116</v>
      </c>
      <c r="L82" s="72">
        <f>+L65+L81</f>
        <v>3784387388.46</v>
      </c>
      <c r="N82" s="72">
        <f>+N65+N81</f>
        <v>2290272467.3740001</v>
      </c>
      <c r="P82" s="72">
        <f>+P65+P81</f>
        <v>2387027589.4000001</v>
      </c>
      <c r="T82" s="52"/>
      <c r="X82" s="52"/>
      <c r="Y82" s="52"/>
      <c r="Z82" s="52"/>
      <c r="AA82" s="52"/>
    </row>
    <row r="83" spans="1:27" ht="23.25" customHeight="1" thickTop="1">
      <c r="A83" s="44"/>
      <c r="T83" s="52"/>
      <c r="X83" s="52"/>
      <c r="Y83" s="52"/>
      <c r="Z83" s="52"/>
      <c r="AA83" s="52"/>
    </row>
    <row r="84" spans="1:27">
      <c r="A84" s="45" t="str">
        <f>+A35</f>
        <v>The accompanying notes to the interim financial information are an integral part of the financial information.</v>
      </c>
    </row>
    <row r="85" spans="1:27">
      <c r="H85" s="73"/>
      <c r="J85" s="74"/>
      <c r="K85" s="74"/>
      <c r="L85" s="74"/>
      <c r="M85" s="74"/>
      <c r="N85" s="74"/>
      <c r="O85" s="74"/>
      <c r="P85" s="74"/>
    </row>
    <row r="86" spans="1:27">
      <c r="H86" s="73"/>
      <c r="J86" s="74"/>
      <c r="K86" s="74"/>
      <c r="L86" s="74"/>
      <c r="M86" s="74"/>
      <c r="N86" s="74"/>
      <c r="O86" s="74"/>
      <c r="P86" s="74"/>
    </row>
    <row r="87" spans="1:27">
      <c r="A87" s="102"/>
      <c r="B87" s="102"/>
      <c r="C87" s="102"/>
      <c r="D87" s="102"/>
      <c r="E87" s="102"/>
      <c r="F87" s="102"/>
      <c r="G87" s="102"/>
      <c r="H87" s="103"/>
      <c r="I87" s="102"/>
      <c r="J87" s="104"/>
      <c r="K87" s="74"/>
      <c r="L87" s="50" t="s">
        <v>158</v>
      </c>
      <c r="M87" s="74"/>
      <c r="N87" s="74"/>
      <c r="O87" s="74"/>
      <c r="P87" s="74"/>
      <c r="Q87" s="74"/>
      <c r="R87" s="74"/>
    </row>
    <row r="88" spans="1:27">
      <c r="J88" s="74"/>
      <c r="K88" s="74"/>
      <c r="L88" s="74"/>
      <c r="M88" s="74"/>
      <c r="N88" s="74"/>
      <c r="O88" s="74"/>
      <c r="P88" s="74"/>
    </row>
  </sheetData>
  <mergeCells count="6">
    <mergeCell ref="J5:P5"/>
    <mergeCell ref="J6:L6"/>
    <mergeCell ref="N6:P6"/>
    <mergeCell ref="J40:P40"/>
    <mergeCell ref="J41:L41"/>
    <mergeCell ref="N41:P41"/>
  </mergeCells>
  <pageMargins left="0.65" right="0.35" top="0.6" bottom="0.39" header="0.31496062992126" footer="0.31496062992126"/>
  <pageSetup paperSize="9" scale="66" firstPageNumber="2" fitToWidth="0" fitToHeight="0" orientation="portrait" useFirstPageNumber="1" r:id="rId1"/>
  <headerFooter alignWithMargins="0">
    <oddFooter>&amp;R&amp;"Angsana New,Regular"&amp;20&amp;P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AB130"/>
  <sheetViews>
    <sheetView view="pageBreakPreview" zoomScale="115" zoomScaleNormal="80" zoomScaleSheetLayoutView="115" workbookViewId="0">
      <selection activeCell="X54" sqref="X54"/>
    </sheetView>
  </sheetViews>
  <sheetFormatPr defaultColWidth="9.125" defaultRowHeight="19.8"/>
  <cols>
    <col min="1" max="3" width="1.125" style="81" customWidth="1"/>
    <col min="4" max="4" width="1" style="81" customWidth="1"/>
    <col min="5" max="5" width="2.625" style="81" customWidth="1"/>
    <col min="6" max="6" width="1.875" style="81" customWidth="1"/>
    <col min="7" max="7" width="43.625" style="81" customWidth="1"/>
    <col min="8" max="8" width="7.375" style="81" customWidth="1"/>
    <col min="9" max="9" width="0.625" style="81" customWidth="1"/>
    <col min="10" max="10" width="17.125" style="81" bestFit="1" customWidth="1"/>
    <col min="11" max="11" width="0.875" style="81" customWidth="1"/>
    <col min="12" max="12" width="17.125" style="81" bestFit="1" customWidth="1"/>
    <col min="13" max="13" width="0.75" style="81" customWidth="1"/>
    <col min="14" max="14" width="15.75" style="81" bestFit="1" customWidth="1"/>
    <col min="15" max="15" width="0.75" style="81" customWidth="1"/>
    <col min="16" max="16" width="15.75" style="81" bestFit="1" customWidth="1"/>
    <col min="17" max="17" width="1.125" style="81" customWidth="1"/>
    <col min="18" max="18" width="16.875" style="1" bestFit="1" customWidth="1"/>
    <col min="19" max="19" width="7" style="81" customWidth="1"/>
    <col min="20" max="20" width="14.125" style="81" bestFit="1" customWidth="1"/>
    <col min="21" max="21" width="3.125" style="81" customWidth="1"/>
    <col min="22" max="22" width="14.125" style="81" bestFit="1" customWidth="1"/>
    <col min="23" max="23" width="4.875" style="81" customWidth="1"/>
    <col min="24" max="24" width="14.125" style="81" bestFit="1" customWidth="1"/>
    <col min="25" max="26" width="9.125" style="81"/>
    <col min="27" max="27" width="9.125" style="1"/>
    <col min="28" max="16384" width="9.125" style="81"/>
  </cols>
  <sheetData>
    <row r="1" spans="1:28" ht="21.75" customHeight="1">
      <c r="A1" s="14" t="s">
        <v>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158" t="s">
        <v>159</v>
      </c>
      <c r="O1" s="158"/>
      <c r="P1" s="158"/>
    </row>
    <row r="2" spans="1:28" ht="21.75" customHeight="1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5"/>
    </row>
    <row r="3" spans="1:28" ht="21.75" customHeight="1">
      <c r="A3" s="80" t="s">
        <v>195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8" ht="21.75" customHeight="1">
      <c r="J4" s="82"/>
    </row>
    <row r="5" spans="1:28">
      <c r="H5" s="83"/>
      <c r="I5" s="83"/>
      <c r="J5" s="160" t="s">
        <v>90</v>
      </c>
      <c r="K5" s="160"/>
      <c r="L5" s="160"/>
      <c r="M5" s="160"/>
      <c r="N5" s="160"/>
      <c r="O5" s="160"/>
      <c r="P5" s="160"/>
    </row>
    <row r="6" spans="1:28" ht="20.399999999999999">
      <c r="H6" s="83"/>
      <c r="I6" s="83"/>
      <c r="J6" s="161" t="s">
        <v>2</v>
      </c>
      <c r="K6" s="161"/>
      <c r="L6" s="161"/>
      <c r="M6" s="85"/>
      <c r="N6" s="161" t="s">
        <v>3</v>
      </c>
      <c r="O6" s="161"/>
      <c r="P6" s="161"/>
    </row>
    <row r="7" spans="1:28">
      <c r="H7" s="87" t="s">
        <v>1</v>
      </c>
      <c r="I7" s="83"/>
      <c r="J7" s="86">
        <v>2024</v>
      </c>
      <c r="K7" s="87"/>
      <c r="L7" s="86">
        <v>2023</v>
      </c>
      <c r="M7" s="87"/>
      <c r="N7" s="86">
        <v>2024</v>
      </c>
      <c r="O7" s="87"/>
      <c r="P7" s="86">
        <v>2023</v>
      </c>
    </row>
    <row r="8" spans="1:28" ht="20.399999999999999">
      <c r="A8" s="80" t="s">
        <v>91</v>
      </c>
      <c r="H8" s="83"/>
      <c r="I8" s="83"/>
      <c r="J8" s="83"/>
      <c r="K8" s="83"/>
      <c r="L8" s="83"/>
      <c r="M8" s="83"/>
      <c r="N8" s="83"/>
      <c r="O8" s="83"/>
      <c r="P8" s="83"/>
    </row>
    <row r="9" spans="1:28" ht="20.399999999999999">
      <c r="A9" s="80" t="s">
        <v>92</v>
      </c>
      <c r="H9" s="83"/>
      <c r="I9" s="83"/>
      <c r="J9" s="83"/>
      <c r="K9" s="83"/>
      <c r="L9" s="83"/>
      <c r="M9" s="83"/>
      <c r="N9" s="83"/>
      <c r="O9" s="83"/>
      <c r="P9" s="83"/>
    </row>
    <row r="10" spans="1:28">
      <c r="A10" s="81" t="s">
        <v>155</v>
      </c>
      <c r="H10" s="88"/>
      <c r="J10" s="89">
        <v>262565069.34000003</v>
      </c>
      <c r="K10" s="89"/>
      <c r="L10" s="90">
        <v>211162303.05000001</v>
      </c>
      <c r="M10" s="89"/>
      <c r="N10" s="89">
        <v>0</v>
      </c>
      <c r="O10" s="89"/>
      <c r="P10" s="89">
        <v>0</v>
      </c>
      <c r="S10" s="1"/>
      <c r="T10" s="1"/>
      <c r="U10" s="1"/>
      <c r="V10" s="1"/>
      <c r="W10" s="1"/>
      <c r="X10" s="1"/>
      <c r="Y10" s="89"/>
      <c r="Z10" s="89"/>
      <c r="AB10" s="89"/>
    </row>
    <row r="11" spans="1:28">
      <c r="A11" s="81" t="s">
        <v>136</v>
      </c>
      <c r="H11" s="88"/>
      <c r="J11" s="89">
        <v>5639502.9299999997</v>
      </c>
      <c r="K11" s="89"/>
      <c r="L11" s="90">
        <v>22375222.84</v>
      </c>
      <c r="M11" s="89"/>
      <c r="N11" s="84">
        <v>4048500</v>
      </c>
      <c r="O11" s="89"/>
      <c r="P11" s="89">
        <v>0</v>
      </c>
      <c r="S11" s="1"/>
      <c r="T11" s="1"/>
      <c r="U11" s="1"/>
      <c r="V11" s="1"/>
      <c r="W11" s="1"/>
      <c r="X11" s="1"/>
      <c r="Y11" s="89"/>
      <c r="Z11" s="89"/>
      <c r="AB11" s="89"/>
    </row>
    <row r="12" spans="1:28">
      <c r="A12" s="81" t="s">
        <v>137</v>
      </c>
      <c r="H12" s="88"/>
      <c r="J12" s="89">
        <v>77097229.849999994</v>
      </c>
      <c r="K12" s="89"/>
      <c r="L12" s="90">
        <v>47623119.799999997</v>
      </c>
      <c r="M12" s="89"/>
      <c r="N12" s="84">
        <v>0</v>
      </c>
      <c r="O12" s="89"/>
      <c r="P12" s="89">
        <v>0</v>
      </c>
      <c r="S12" s="1"/>
      <c r="T12" s="1"/>
      <c r="U12" s="1"/>
      <c r="V12" s="1"/>
      <c r="W12" s="1"/>
      <c r="X12" s="1"/>
      <c r="Y12" s="89"/>
      <c r="Z12" s="89"/>
      <c r="AB12" s="89"/>
    </row>
    <row r="13" spans="1:28">
      <c r="A13" s="81" t="s">
        <v>200</v>
      </c>
      <c r="H13" s="88"/>
      <c r="J13" s="89">
        <v>13184809.33</v>
      </c>
      <c r="K13" s="89"/>
      <c r="L13" s="90">
        <v>0</v>
      </c>
      <c r="M13" s="89"/>
      <c r="N13" s="89">
        <v>0</v>
      </c>
      <c r="O13" s="89"/>
      <c r="P13" s="89">
        <v>0</v>
      </c>
      <c r="S13" s="1"/>
      <c r="T13" s="1"/>
      <c r="U13" s="1"/>
      <c r="V13" s="1"/>
      <c r="W13" s="1"/>
      <c r="X13" s="1"/>
      <c r="Y13" s="89"/>
      <c r="Z13" s="89"/>
      <c r="AB13" s="89"/>
    </row>
    <row r="14" spans="1:28">
      <c r="A14" s="81" t="s">
        <v>29</v>
      </c>
      <c r="H14" s="105">
        <v>14</v>
      </c>
      <c r="J14" s="89">
        <v>5469066.7999999998</v>
      </c>
      <c r="K14" s="89"/>
      <c r="L14" s="90">
        <v>3281595.65</v>
      </c>
      <c r="M14" s="89"/>
      <c r="N14" s="84">
        <v>1881081</v>
      </c>
      <c r="O14" s="89"/>
      <c r="P14" s="89">
        <v>0</v>
      </c>
      <c r="S14" s="1"/>
      <c r="T14" s="1"/>
      <c r="U14" s="1"/>
      <c r="V14" s="1"/>
      <c r="W14" s="1"/>
      <c r="X14" s="1"/>
      <c r="Y14" s="89"/>
      <c r="Z14" s="89"/>
      <c r="AB14" s="89"/>
    </row>
    <row r="15" spans="1:28" ht="20.399999999999999">
      <c r="A15" s="80" t="s">
        <v>93</v>
      </c>
      <c r="H15" s="88"/>
      <c r="J15" s="91">
        <f>SUM(J10:J14)</f>
        <v>363955678.25</v>
      </c>
      <c r="K15" s="89"/>
      <c r="L15" s="91">
        <f>SUM(L10:L14)</f>
        <v>284442241.33999997</v>
      </c>
      <c r="M15" s="89"/>
      <c r="N15" s="91">
        <f>SUM(N10:N14)</f>
        <v>5929581</v>
      </c>
      <c r="O15" s="89"/>
      <c r="P15" s="91">
        <f>SUM(P10:P14)</f>
        <v>0</v>
      </c>
      <c r="S15" s="1"/>
      <c r="T15" s="1"/>
      <c r="U15" s="1"/>
      <c r="V15" s="1"/>
      <c r="W15" s="1"/>
      <c r="X15" s="1"/>
      <c r="Y15" s="89"/>
      <c r="Z15" s="89"/>
      <c r="AB15" s="89"/>
    </row>
    <row r="16" spans="1:28" ht="20.399999999999999">
      <c r="A16" s="80" t="s">
        <v>94</v>
      </c>
      <c r="H16" s="88"/>
      <c r="J16" s="89"/>
      <c r="K16" s="89"/>
      <c r="L16" s="89"/>
      <c r="M16" s="89"/>
      <c r="N16" s="89"/>
      <c r="O16" s="89"/>
      <c r="P16" s="89"/>
      <c r="S16" s="1"/>
      <c r="T16" s="1"/>
      <c r="U16" s="1"/>
      <c r="V16" s="1"/>
      <c r="W16" s="1"/>
      <c r="X16" s="1"/>
      <c r="Y16" s="89"/>
      <c r="Z16" s="89"/>
      <c r="AB16" s="89"/>
    </row>
    <row r="17" spans="1:28">
      <c r="A17" s="81" t="s">
        <v>138</v>
      </c>
      <c r="H17" s="88"/>
      <c r="J17" s="89">
        <v>244409926.26999992</v>
      </c>
      <c r="K17" s="89"/>
      <c r="L17" s="89">
        <v>185990028.31999999</v>
      </c>
      <c r="M17" s="89"/>
      <c r="N17" s="89">
        <v>0</v>
      </c>
      <c r="O17" s="89"/>
      <c r="P17" s="89">
        <v>0</v>
      </c>
      <c r="S17" s="1"/>
      <c r="T17" s="1"/>
      <c r="U17" s="1"/>
      <c r="V17" s="1"/>
      <c r="W17" s="1"/>
      <c r="X17" s="1"/>
      <c r="Y17" s="89"/>
      <c r="Z17" s="89"/>
      <c r="AB17" s="89"/>
    </row>
    <row r="18" spans="1:28">
      <c r="A18" s="81" t="s">
        <v>139</v>
      </c>
      <c r="H18" s="88"/>
      <c r="J18" s="89">
        <v>11543959.77</v>
      </c>
      <c r="K18" s="89"/>
      <c r="L18" s="90">
        <v>26235841.02</v>
      </c>
      <c r="M18" s="89"/>
      <c r="N18" s="84">
        <v>4211970.9000000004</v>
      </c>
      <c r="O18" s="89"/>
      <c r="P18" s="89">
        <v>0</v>
      </c>
      <c r="S18" s="1"/>
      <c r="T18" s="1"/>
      <c r="U18" s="1"/>
      <c r="V18" s="1"/>
      <c r="W18" s="1"/>
      <c r="X18" s="1"/>
      <c r="Y18" s="89"/>
      <c r="Z18" s="89"/>
      <c r="AB18" s="89"/>
    </row>
    <row r="19" spans="1:28">
      <c r="A19" s="81" t="s">
        <v>140</v>
      </c>
      <c r="H19" s="88"/>
      <c r="J19" s="89">
        <v>95342463.579999998</v>
      </c>
      <c r="K19" s="89"/>
      <c r="L19" s="90">
        <v>62932907.280000001</v>
      </c>
      <c r="M19" s="89"/>
      <c r="N19" s="84">
        <v>0</v>
      </c>
      <c r="O19" s="89"/>
      <c r="P19" s="89">
        <v>0</v>
      </c>
      <c r="S19" s="1"/>
      <c r="T19" s="1"/>
      <c r="U19" s="1"/>
      <c r="V19" s="1"/>
      <c r="W19" s="1"/>
      <c r="X19" s="1"/>
      <c r="Y19" s="89"/>
      <c r="Z19" s="89"/>
      <c r="AB19" s="89"/>
    </row>
    <row r="20" spans="1:28">
      <c r="A20" s="81" t="s">
        <v>157</v>
      </c>
      <c r="H20" s="88"/>
      <c r="J20" s="89">
        <v>0</v>
      </c>
      <c r="K20" s="89"/>
      <c r="L20" s="90">
        <v>1099.8599999999999</v>
      </c>
      <c r="M20" s="89"/>
      <c r="N20" s="84">
        <v>0</v>
      </c>
      <c r="O20" s="89"/>
      <c r="P20" s="89">
        <v>0</v>
      </c>
      <c r="S20" s="1"/>
      <c r="T20" s="1"/>
      <c r="U20" s="1"/>
      <c r="V20" s="1"/>
      <c r="W20" s="1"/>
      <c r="X20" s="1"/>
      <c r="Y20" s="89"/>
      <c r="Z20" s="89"/>
      <c r="AB20" s="89"/>
    </row>
    <row r="21" spans="1:28">
      <c r="A21" s="81" t="s">
        <v>152</v>
      </c>
      <c r="H21" s="88"/>
      <c r="J21" s="89">
        <v>0</v>
      </c>
      <c r="K21" s="89"/>
      <c r="L21" s="90">
        <v>1822511.1</v>
      </c>
      <c r="M21" s="89"/>
      <c r="N21" s="84">
        <v>0</v>
      </c>
      <c r="O21" s="89"/>
      <c r="P21" s="89">
        <v>0</v>
      </c>
      <c r="S21" s="1"/>
      <c r="T21" s="1"/>
      <c r="U21" s="1"/>
      <c r="V21" s="1"/>
      <c r="W21" s="1"/>
      <c r="X21" s="1"/>
      <c r="Y21" s="89"/>
      <c r="Z21" s="89"/>
      <c r="AB21" s="89"/>
    </row>
    <row r="22" spans="1:28">
      <c r="A22" s="81" t="s">
        <v>50</v>
      </c>
      <c r="H22" s="88"/>
      <c r="J22" s="89">
        <v>26868659.98</v>
      </c>
      <c r="K22" s="89"/>
      <c r="L22" s="92">
        <v>28010707.420000002</v>
      </c>
      <c r="M22" s="89"/>
      <c r="N22" s="93">
        <v>1762083.33</v>
      </c>
      <c r="O22" s="6"/>
      <c r="P22" s="109">
        <v>5512374.9699999997</v>
      </c>
      <c r="S22" s="1"/>
      <c r="T22" s="1"/>
      <c r="U22" s="1"/>
      <c r="V22" s="1"/>
      <c r="W22" s="1"/>
      <c r="X22" s="1"/>
      <c r="Y22" s="89"/>
      <c r="Z22" s="89"/>
      <c r="AB22" s="89"/>
    </row>
    <row r="23" spans="1:28" ht="20.399999999999999">
      <c r="A23" s="80" t="s">
        <v>95</v>
      </c>
      <c r="H23" s="83"/>
      <c r="J23" s="91">
        <f>SUM(J17:J22)</f>
        <v>378165009.59999996</v>
      </c>
      <c r="K23" s="89"/>
      <c r="L23" s="108">
        <f>SUM(L17:L22)</f>
        <v>304993095.00000006</v>
      </c>
      <c r="M23" s="89"/>
      <c r="N23" s="91">
        <f>SUM(N17:N22)</f>
        <v>5974054.2300000004</v>
      </c>
      <c r="O23" s="89"/>
      <c r="P23" s="108">
        <f>SUM(P17:P22)</f>
        <v>5512374.9699999997</v>
      </c>
      <c r="S23" s="1"/>
      <c r="T23" s="1"/>
      <c r="U23" s="1"/>
      <c r="V23" s="1"/>
      <c r="W23" s="1"/>
      <c r="X23" s="1"/>
      <c r="Y23" s="89"/>
      <c r="Z23" s="89"/>
      <c r="AB23" s="89"/>
    </row>
    <row r="24" spans="1:28" ht="20.399999999999999">
      <c r="A24" s="80" t="s">
        <v>115</v>
      </c>
      <c r="H24" s="83"/>
      <c r="J24" s="89">
        <f>J15-J23</f>
        <v>-14209331.349999964</v>
      </c>
      <c r="K24" s="89"/>
      <c r="L24" s="89">
        <f>L15-L23</f>
        <v>-20550853.660000086</v>
      </c>
      <c r="M24" s="89"/>
      <c r="N24" s="89">
        <f>N15-N23</f>
        <v>-44473.230000000447</v>
      </c>
      <c r="O24" s="89"/>
      <c r="P24" s="89">
        <f>P15-P23</f>
        <v>-5512374.9699999997</v>
      </c>
      <c r="R24" s="13"/>
      <c r="S24" s="13"/>
      <c r="T24" s="13"/>
      <c r="U24" s="1"/>
      <c r="V24" s="1"/>
      <c r="W24" s="1"/>
      <c r="X24" s="1"/>
      <c r="Y24" s="89"/>
      <c r="Z24" s="89"/>
      <c r="AB24" s="89"/>
    </row>
    <row r="25" spans="1:28">
      <c r="A25" s="81" t="s">
        <v>162</v>
      </c>
      <c r="H25" s="83"/>
      <c r="J25" s="90">
        <v>6876.51</v>
      </c>
      <c r="K25" s="89"/>
      <c r="L25" s="90">
        <v>0</v>
      </c>
      <c r="M25" s="89"/>
      <c r="N25" s="84">
        <v>13159887.609999999</v>
      </c>
      <c r="O25" s="89"/>
      <c r="P25" s="110">
        <v>12486283.199999999</v>
      </c>
      <c r="R25" s="13"/>
      <c r="S25" s="1"/>
      <c r="T25" s="13"/>
      <c r="U25" s="1"/>
      <c r="V25" s="1"/>
      <c r="W25" s="1"/>
      <c r="X25" s="1"/>
      <c r="Y25" s="89"/>
      <c r="Z25" s="89"/>
      <c r="AB25" s="89"/>
    </row>
    <row r="26" spans="1:28">
      <c r="A26" s="81" t="s">
        <v>30</v>
      </c>
      <c r="H26" s="83"/>
      <c r="J26" s="90">
        <v>-14474048.25</v>
      </c>
      <c r="K26" s="89"/>
      <c r="L26" s="90">
        <v>-14369305.810000001</v>
      </c>
      <c r="M26" s="89"/>
      <c r="N26" s="89">
        <v>-11405478.4</v>
      </c>
      <c r="O26" s="89"/>
      <c r="P26" s="89">
        <v>-12128171.380000001</v>
      </c>
      <c r="R26" s="13"/>
      <c r="S26" s="1"/>
      <c r="T26" s="13"/>
      <c r="U26" s="1"/>
      <c r="V26" s="1"/>
      <c r="W26" s="1"/>
      <c r="X26" s="1"/>
      <c r="Y26" s="89"/>
      <c r="Z26" s="89"/>
      <c r="AB26" s="89"/>
    </row>
    <row r="27" spans="1:28" ht="20.399999999999999">
      <c r="A27" s="80" t="s">
        <v>141</v>
      </c>
      <c r="H27" s="83"/>
      <c r="J27" s="94">
        <f>SUM(J24:J26)</f>
        <v>-28676503.089999966</v>
      </c>
      <c r="K27" s="89"/>
      <c r="L27" s="94">
        <f>SUM(L24:L26)</f>
        <v>-34920159.470000088</v>
      </c>
      <c r="M27" s="89"/>
      <c r="N27" s="94">
        <f>SUM(N24:N26)</f>
        <v>1709935.9799999986</v>
      </c>
      <c r="O27" s="89"/>
      <c r="P27" s="94">
        <f>SUM(P24:P26)</f>
        <v>-5154263.1500000013</v>
      </c>
      <c r="R27" s="13"/>
      <c r="S27" s="1"/>
      <c r="T27" s="1"/>
      <c r="U27" s="1"/>
      <c r="V27" s="1"/>
      <c r="W27" s="1"/>
      <c r="X27" s="1"/>
      <c r="Y27" s="89"/>
      <c r="Z27" s="89"/>
      <c r="AB27" s="89"/>
    </row>
    <row r="28" spans="1:28">
      <c r="A28" s="81" t="s">
        <v>47</v>
      </c>
      <c r="H28" s="95"/>
      <c r="J28" s="96">
        <v>2497138.87</v>
      </c>
      <c r="K28" s="89"/>
      <c r="L28" s="96">
        <v>4464676.88</v>
      </c>
      <c r="M28" s="89"/>
      <c r="N28" s="96">
        <v>-356813.8</v>
      </c>
      <c r="O28" s="89"/>
      <c r="P28" s="96">
        <v>1039132.57</v>
      </c>
      <c r="R28" s="13"/>
      <c r="S28" s="1"/>
      <c r="T28" s="1"/>
      <c r="U28" s="1"/>
      <c r="V28" s="1"/>
      <c r="W28" s="1"/>
      <c r="X28" s="1"/>
      <c r="Y28" s="89"/>
      <c r="Z28" s="89"/>
      <c r="AB28" s="89"/>
    </row>
    <row r="29" spans="1:28" ht="20.399999999999999">
      <c r="A29" s="80" t="s">
        <v>134</v>
      </c>
      <c r="B29" s="80"/>
      <c r="H29" s="83"/>
      <c r="J29" s="91">
        <f>SUM(J27:J28)</f>
        <v>-26179364.219999965</v>
      </c>
      <c r="K29" s="89"/>
      <c r="L29" s="91">
        <f>SUM(L27:L28)</f>
        <v>-30455482.590000089</v>
      </c>
      <c r="M29" s="89"/>
      <c r="N29" s="91">
        <f>SUM(N27:N28)</f>
        <v>1353122.1799999985</v>
      </c>
      <c r="O29" s="89"/>
      <c r="P29" s="91">
        <f>SUM(P27:P28)</f>
        <v>-4115130.5800000015</v>
      </c>
      <c r="S29" s="1"/>
      <c r="T29" s="1"/>
      <c r="U29" s="1"/>
      <c r="V29" s="1"/>
      <c r="W29" s="1"/>
      <c r="X29" s="1"/>
      <c r="Y29" s="89"/>
      <c r="Z29" s="89"/>
      <c r="AB29" s="89"/>
    </row>
    <row r="30" spans="1:28">
      <c r="H30" s="83"/>
      <c r="J30" s="89"/>
      <c r="K30" s="89"/>
      <c r="L30" s="89"/>
      <c r="M30" s="89"/>
      <c r="N30" s="89"/>
      <c r="O30" s="89"/>
      <c r="P30" s="89"/>
      <c r="S30" s="1"/>
      <c r="T30" s="1"/>
      <c r="U30" s="1"/>
      <c r="V30" s="1"/>
      <c r="W30" s="1"/>
      <c r="X30" s="1"/>
      <c r="Y30" s="89"/>
      <c r="Z30" s="89"/>
      <c r="AB30" s="89"/>
    </row>
    <row r="31" spans="1:28" ht="20.399999999999999">
      <c r="A31" s="17" t="s">
        <v>116</v>
      </c>
      <c r="B31" s="80"/>
      <c r="H31" s="83"/>
      <c r="J31" s="89"/>
      <c r="K31" s="89"/>
      <c r="L31" s="89"/>
      <c r="M31" s="89"/>
      <c r="N31" s="89"/>
      <c r="O31" s="89"/>
      <c r="P31" s="89"/>
      <c r="S31" s="1"/>
      <c r="T31" s="1"/>
      <c r="U31" s="1"/>
      <c r="V31" s="1"/>
      <c r="W31" s="1"/>
      <c r="X31" s="1"/>
      <c r="Y31" s="89"/>
      <c r="Z31" s="89"/>
      <c r="AB31" s="89"/>
    </row>
    <row r="32" spans="1:28" ht="20.399999999999999">
      <c r="A32" s="17"/>
      <c r="B32" s="106" t="s">
        <v>71</v>
      </c>
      <c r="H32" s="83"/>
      <c r="J32" s="89"/>
      <c r="K32" s="89"/>
      <c r="L32" s="89"/>
      <c r="M32" s="89"/>
      <c r="N32" s="89"/>
      <c r="O32" s="89"/>
      <c r="P32" s="89"/>
      <c r="S32" s="1"/>
      <c r="T32" s="1"/>
      <c r="U32" s="1"/>
      <c r="V32" s="1"/>
      <c r="W32" s="1"/>
      <c r="X32" s="1"/>
      <c r="Y32" s="89"/>
      <c r="Z32" s="89"/>
      <c r="AB32" s="89"/>
    </row>
    <row r="33" spans="1:28" ht="20.399999999999999">
      <c r="A33" s="17"/>
      <c r="C33" s="106" t="s">
        <v>72</v>
      </c>
      <c r="H33" s="83"/>
      <c r="J33" s="89"/>
      <c r="K33" s="89"/>
      <c r="L33" s="89"/>
      <c r="M33" s="89"/>
      <c r="N33" s="89"/>
      <c r="O33" s="89"/>
      <c r="P33" s="89"/>
      <c r="S33" s="1"/>
      <c r="T33" s="1"/>
      <c r="U33" s="1"/>
      <c r="V33" s="1"/>
      <c r="W33" s="1"/>
      <c r="X33" s="1"/>
      <c r="Y33" s="89"/>
      <c r="Z33" s="89"/>
      <c r="AB33" s="89"/>
    </row>
    <row r="34" spans="1:28" ht="20.399999999999999">
      <c r="A34" s="17"/>
      <c r="B34" s="81" t="s">
        <v>73</v>
      </c>
      <c r="H34" s="83"/>
      <c r="J34" s="89"/>
      <c r="K34" s="89"/>
      <c r="L34" s="89"/>
      <c r="M34" s="89"/>
      <c r="N34" s="89"/>
      <c r="O34" s="89"/>
      <c r="P34" s="89"/>
      <c r="S34" s="1"/>
      <c r="T34" s="1"/>
      <c r="U34" s="1"/>
      <c r="V34" s="1"/>
      <c r="W34" s="1"/>
      <c r="X34" s="1"/>
      <c r="Y34" s="89"/>
      <c r="Z34" s="89"/>
      <c r="AB34" s="89"/>
    </row>
    <row r="35" spans="1:28" ht="20.399999999999999">
      <c r="A35" s="17"/>
      <c r="B35" s="80"/>
      <c r="C35" s="81" t="s">
        <v>74</v>
      </c>
      <c r="H35" s="83"/>
      <c r="J35" s="89">
        <v>-8512472.6099999994</v>
      </c>
      <c r="K35" s="89"/>
      <c r="L35" s="89">
        <v>-825824.31</v>
      </c>
      <c r="M35" s="89"/>
      <c r="N35" s="111">
        <v>0</v>
      </c>
      <c r="O35" s="112"/>
      <c r="P35" s="111">
        <v>0</v>
      </c>
      <c r="S35" s="1"/>
      <c r="T35" s="1"/>
      <c r="U35" s="1"/>
      <c r="V35" s="1"/>
      <c r="W35" s="1"/>
      <c r="X35" s="1"/>
      <c r="Y35" s="89"/>
      <c r="Z35" s="89"/>
      <c r="AB35" s="89"/>
    </row>
    <row r="36" spans="1:28" ht="20.399999999999999">
      <c r="A36" s="80" t="s">
        <v>117</v>
      </c>
      <c r="B36" s="97"/>
      <c r="C36" s="16"/>
      <c r="D36" s="97"/>
      <c r="E36" s="97"/>
      <c r="F36" s="97"/>
      <c r="G36" s="97"/>
      <c r="H36" s="83"/>
      <c r="J36" s="91">
        <f>SUM(J35:J35)</f>
        <v>-8512472.6099999994</v>
      </c>
      <c r="K36" s="89"/>
      <c r="L36" s="91">
        <f>SUM(L35:L35)</f>
        <v>-825824.31</v>
      </c>
      <c r="M36" s="89"/>
      <c r="N36" s="91">
        <f>SUM(N35:N35)</f>
        <v>0</v>
      </c>
      <c r="O36" s="112"/>
      <c r="P36" s="91">
        <f>SUM(P35:P35)</f>
        <v>0</v>
      </c>
      <c r="S36" s="1"/>
      <c r="T36" s="1"/>
      <c r="U36" s="1"/>
      <c r="V36" s="1"/>
      <c r="W36" s="1"/>
      <c r="X36" s="1"/>
      <c r="Y36" s="89"/>
      <c r="Z36" s="89"/>
      <c r="AB36" s="89"/>
    </row>
    <row r="37" spans="1:28" ht="20.399999999999999">
      <c r="A37" s="80"/>
      <c r="B37" s="97"/>
      <c r="C37" s="16"/>
      <c r="D37" s="97"/>
      <c r="E37" s="97"/>
      <c r="F37" s="97"/>
      <c r="G37" s="97"/>
      <c r="H37" s="83"/>
      <c r="J37" s="94"/>
      <c r="K37" s="89"/>
      <c r="L37" s="94"/>
      <c r="M37" s="89"/>
      <c r="N37" s="94"/>
      <c r="O37" s="112"/>
      <c r="P37" s="94"/>
      <c r="S37" s="1"/>
      <c r="T37" s="1"/>
      <c r="U37" s="1"/>
      <c r="V37" s="1"/>
      <c r="W37" s="1"/>
      <c r="X37" s="1"/>
      <c r="Y37" s="89"/>
      <c r="Z37" s="89"/>
      <c r="AB37" s="89"/>
    </row>
    <row r="38" spans="1:28" ht="24.75" customHeight="1" thickBot="1">
      <c r="A38" s="80" t="s">
        <v>97</v>
      </c>
      <c r="B38" s="80"/>
      <c r="H38" s="83"/>
      <c r="J38" s="98">
        <f>SUM(J29,J36)</f>
        <v>-34691836.829999968</v>
      </c>
      <c r="K38" s="89"/>
      <c r="L38" s="98">
        <f>SUM(L29,L36)</f>
        <v>-31281306.900000088</v>
      </c>
      <c r="M38" s="89"/>
      <c r="N38" s="98">
        <f>SUM(N29,N36)</f>
        <v>1353122.1799999985</v>
      </c>
      <c r="O38" s="89"/>
      <c r="P38" s="98">
        <f>SUM(P29,P36)</f>
        <v>-4115130.5800000015</v>
      </c>
      <c r="S38" s="1"/>
      <c r="T38" s="1"/>
      <c r="U38" s="1"/>
      <c r="V38" s="1"/>
      <c r="W38" s="1"/>
      <c r="X38" s="1"/>
      <c r="Y38" s="89"/>
      <c r="Z38" s="89"/>
      <c r="AB38" s="89"/>
    </row>
    <row r="39" spans="1:28" ht="24.75" customHeight="1" thickTop="1">
      <c r="A39" s="80"/>
      <c r="B39" s="80"/>
      <c r="H39" s="83"/>
      <c r="J39" s="89"/>
      <c r="K39" s="89"/>
      <c r="L39" s="89"/>
      <c r="M39" s="89"/>
      <c r="N39" s="89"/>
      <c r="O39" s="89"/>
      <c r="P39" s="89"/>
      <c r="S39" s="1"/>
      <c r="T39" s="1"/>
      <c r="U39" s="1"/>
      <c r="V39" s="1"/>
      <c r="W39" s="1"/>
      <c r="X39" s="1"/>
      <c r="Y39" s="89"/>
      <c r="Z39" s="89"/>
      <c r="AB39" s="89"/>
    </row>
    <row r="40" spans="1:28" ht="20.399999999999999">
      <c r="A40" s="16" t="str">
        <f>+BS!A84</f>
        <v>The accompanying notes to the interim financial information are an integral part of the financial information.</v>
      </c>
      <c r="B40" s="17"/>
      <c r="C40" s="16"/>
      <c r="D40" s="16"/>
      <c r="E40" s="16"/>
      <c r="F40" s="16"/>
      <c r="G40" s="16"/>
      <c r="H40" s="83"/>
      <c r="J40" s="89"/>
      <c r="K40" s="89"/>
      <c r="L40" s="89"/>
      <c r="M40" s="89"/>
      <c r="N40" s="89"/>
      <c r="O40" s="89"/>
      <c r="P40" s="89"/>
      <c r="T40" s="1"/>
      <c r="Y40" s="89"/>
      <c r="Z40" s="89"/>
      <c r="AB40" s="89"/>
    </row>
    <row r="41" spans="1:28" ht="21.75" customHeight="1">
      <c r="A41" s="14" t="s">
        <v>48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158" t="str">
        <f>+N1</f>
        <v>"Unaudited" "Reviewed"</v>
      </c>
      <c r="O41" s="158"/>
      <c r="P41" s="158"/>
    </row>
    <row r="42" spans="1:28" ht="21.75" customHeight="1">
      <c r="A42" s="80" t="s">
        <v>144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15"/>
    </row>
    <row r="43" spans="1:28" ht="21.75" customHeight="1">
      <c r="A43" s="80" t="str">
        <f>+A3</f>
        <v>FOR THE THREE - MONTH PERIOD ENDED 30 SEPTEMBER 2024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spans="1:28" ht="21.75" customHeight="1">
      <c r="J44" s="82"/>
    </row>
    <row r="45" spans="1:28">
      <c r="H45" s="83"/>
      <c r="I45" s="83"/>
      <c r="J45" s="160" t="s">
        <v>90</v>
      </c>
      <c r="K45" s="160"/>
      <c r="L45" s="160"/>
      <c r="M45" s="160"/>
      <c r="N45" s="160"/>
      <c r="O45" s="160"/>
      <c r="P45" s="160"/>
    </row>
    <row r="46" spans="1:28" ht="20.399999999999999">
      <c r="H46" s="83"/>
      <c r="I46" s="83"/>
      <c r="J46" s="161" t="s">
        <v>2</v>
      </c>
      <c r="K46" s="161"/>
      <c r="L46" s="161"/>
      <c r="M46" s="85"/>
      <c r="N46" s="161" t="s">
        <v>3</v>
      </c>
      <c r="O46" s="161"/>
      <c r="P46" s="161"/>
    </row>
    <row r="47" spans="1:28">
      <c r="H47" s="87" t="str">
        <f>+H7</f>
        <v>Notes</v>
      </c>
      <c r="I47" s="87"/>
      <c r="J47" s="86">
        <v>2024</v>
      </c>
      <c r="K47" s="87"/>
      <c r="L47" s="86">
        <v>2023</v>
      </c>
      <c r="M47" s="87"/>
      <c r="N47" s="86">
        <v>2024</v>
      </c>
      <c r="O47" s="87"/>
      <c r="P47" s="86">
        <v>2023</v>
      </c>
    </row>
    <row r="48" spans="1:28" ht="20.399999999999999">
      <c r="A48" s="80" t="s">
        <v>142</v>
      </c>
      <c r="H48" s="83"/>
      <c r="J48" s="89"/>
      <c r="K48" s="89"/>
      <c r="L48" s="89"/>
      <c r="M48" s="89"/>
      <c r="N48" s="89"/>
      <c r="O48" s="89"/>
      <c r="P48" s="89"/>
      <c r="T48" s="1"/>
      <c r="Y48" s="89"/>
      <c r="Z48" s="89"/>
      <c r="AB48" s="89"/>
    </row>
    <row r="49" spans="1:28">
      <c r="A49" s="81" t="s">
        <v>216</v>
      </c>
      <c r="H49" s="83"/>
      <c r="J49" s="89">
        <f>J51-J50</f>
        <v>-26205262.469999965</v>
      </c>
      <c r="K49" s="89"/>
      <c r="L49" s="89">
        <f>L51-L50</f>
        <v>-30524156.150000088</v>
      </c>
      <c r="M49" s="89"/>
      <c r="N49" s="89">
        <f>N51-N50</f>
        <v>1353122.1799999985</v>
      </c>
      <c r="O49" s="89"/>
      <c r="P49" s="89">
        <f>P51-P50</f>
        <v>-4115130.5800000015</v>
      </c>
      <c r="S49" s="1"/>
      <c r="T49" s="1"/>
      <c r="U49" s="1"/>
      <c r="V49" s="1"/>
      <c r="W49" s="1"/>
      <c r="X49" s="1"/>
      <c r="Y49" s="89"/>
      <c r="Z49" s="89"/>
      <c r="AB49" s="89"/>
    </row>
    <row r="50" spans="1:28">
      <c r="A50" s="81" t="s">
        <v>217</v>
      </c>
      <c r="H50" s="83"/>
      <c r="J50" s="89">
        <v>25898.25</v>
      </c>
      <c r="K50" s="89"/>
      <c r="L50" s="90">
        <v>68673.56</v>
      </c>
      <c r="M50" s="89"/>
      <c r="N50" s="96">
        <v>0</v>
      </c>
      <c r="O50" s="89"/>
      <c r="P50" s="96">
        <v>0</v>
      </c>
      <c r="S50" s="1"/>
      <c r="T50" s="1"/>
      <c r="U50" s="1"/>
      <c r="V50" s="1"/>
      <c r="W50" s="1"/>
      <c r="X50" s="1"/>
      <c r="Y50" s="89"/>
      <c r="Z50" s="89"/>
      <c r="AB50" s="89"/>
    </row>
    <row r="51" spans="1:28" ht="20.399999999999999" thickBot="1">
      <c r="H51" s="83"/>
      <c r="J51" s="99">
        <f>J29</f>
        <v>-26179364.219999965</v>
      </c>
      <c r="K51" s="89"/>
      <c r="L51" s="99">
        <f>L29</f>
        <v>-30455482.590000089</v>
      </c>
      <c r="M51" s="89"/>
      <c r="N51" s="98">
        <f>N38</f>
        <v>1353122.1799999985</v>
      </c>
      <c r="O51" s="89"/>
      <c r="P51" s="98">
        <f>P38</f>
        <v>-4115130.5800000015</v>
      </c>
      <c r="S51" s="1"/>
      <c r="T51" s="1"/>
      <c r="U51" s="1"/>
      <c r="V51" s="1"/>
      <c r="W51" s="1"/>
      <c r="X51" s="1"/>
      <c r="Y51" s="89"/>
      <c r="Z51" s="89"/>
      <c r="AB51" s="89"/>
    </row>
    <row r="52" spans="1:28" ht="21" thickTop="1">
      <c r="A52" s="80" t="s">
        <v>118</v>
      </c>
      <c r="H52" s="83"/>
      <c r="J52" s="89"/>
      <c r="K52" s="89"/>
      <c r="L52" s="89"/>
      <c r="M52" s="89"/>
      <c r="N52" s="6"/>
      <c r="O52" s="6"/>
      <c r="P52" s="6"/>
      <c r="S52" s="1"/>
      <c r="T52" s="1"/>
      <c r="U52" s="1"/>
      <c r="V52" s="1"/>
      <c r="W52" s="1"/>
      <c r="X52" s="1"/>
      <c r="Y52" s="89"/>
      <c r="Z52" s="89"/>
      <c r="AB52" s="89"/>
    </row>
    <row r="53" spans="1:28">
      <c r="A53" s="81" t="s">
        <v>216</v>
      </c>
      <c r="H53" s="83"/>
      <c r="J53" s="89">
        <f>J38-J54</f>
        <v>-34717735.079999968</v>
      </c>
      <c r="K53" s="89"/>
      <c r="L53" s="89">
        <f>L38-L54</f>
        <v>-31349980.460000087</v>
      </c>
      <c r="M53" s="89"/>
      <c r="N53" s="89">
        <f>N38-N54</f>
        <v>1353122.1799999985</v>
      </c>
      <c r="O53" s="89"/>
      <c r="P53" s="89">
        <f>P38-P54</f>
        <v>-4115130.5800000015</v>
      </c>
      <c r="S53" s="1"/>
      <c r="T53" s="1"/>
      <c r="U53" s="1"/>
      <c r="V53" s="1"/>
      <c r="W53" s="1"/>
      <c r="X53" s="1"/>
      <c r="Y53" s="89"/>
      <c r="Z53" s="89"/>
      <c r="AB53" s="89"/>
    </row>
    <row r="54" spans="1:28">
      <c r="A54" s="81" t="s">
        <v>217</v>
      </c>
      <c r="H54" s="83"/>
      <c r="J54" s="89">
        <f>+J50</f>
        <v>25898.25</v>
      </c>
      <c r="K54" s="89"/>
      <c r="L54" s="100">
        <f>+L50</f>
        <v>68673.56</v>
      </c>
      <c r="M54" s="89"/>
      <c r="N54" s="96">
        <v>0</v>
      </c>
      <c r="O54" s="89"/>
      <c r="P54" s="96">
        <v>0</v>
      </c>
      <c r="S54" s="1"/>
      <c r="T54" s="1"/>
      <c r="U54" s="1"/>
      <c r="V54" s="1"/>
      <c r="W54" s="1"/>
      <c r="X54" s="1"/>
      <c r="Y54" s="89"/>
      <c r="Z54" s="89"/>
      <c r="AB54" s="89"/>
    </row>
    <row r="55" spans="1:28" ht="20.399999999999999" thickBot="1">
      <c r="H55" s="83"/>
      <c r="J55" s="99">
        <f>J38</f>
        <v>-34691836.829999968</v>
      </c>
      <c r="K55" s="89"/>
      <c r="L55" s="99">
        <f>L38</f>
        <v>-31281306.900000088</v>
      </c>
      <c r="M55" s="89"/>
      <c r="N55" s="98">
        <f>+N38</f>
        <v>1353122.1799999985</v>
      </c>
      <c r="O55" s="89"/>
      <c r="P55" s="98">
        <f>+P38</f>
        <v>-4115130.5800000015</v>
      </c>
      <c r="S55" s="1"/>
      <c r="T55" s="1"/>
      <c r="U55" s="1"/>
      <c r="V55" s="1"/>
      <c r="W55" s="1"/>
      <c r="X55" s="1"/>
      <c r="Y55" s="89"/>
      <c r="Z55" s="89"/>
      <c r="AB55" s="89"/>
    </row>
    <row r="56" spans="1:28" ht="20.399999999999999" thickTop="1">
      <c r="N56" s="6"/>
      <c r="O56" s="6"/>
      <c r="P56" s="6"/>
      <c r="S56" s="1"/>
      <c r="T56" s="1"/>
      <c r="U56" s="1"/>
      <c r="V56" s="1"/>
      <c r="W56" s="1"/>
      <c r="X56" s="1"/>
      <c r="Y56" s="89"/>
      <c r="Z56" s="89"/>
      <c r="AB56" s="89"/>
    </row>
    <row r="57" spans="1:28" ht="20.399999999999999">
      <c r="A57" s="80" t="s">
        <v>143</v>
      </c>
      <c r="B57" s="80"/>
      <c r="H57" s="61"/>
      <c r="R57" s="9"/>
      <c r="S57" s="9"/>
      <c r="T57" s="9"/>
      <c r="U57" s="9"/>
      <c r="V57" s="9"/>
      <c r="W57" s="9"/>
      <c r="X57" s="9"/>
      <c r="Y57" s="89"/>
      <c r="Z57" s="89"/>
      <c r="AB57" s="89"/>
    </row>
    <row r="58" spans="1:28" ht="20.399999999999999" thickBot="1">
      <c r="A58" s="81" t="s">
        <v>135</v>
      </c>
      <c r="H58" s="61">
        <v>17</v>
      </c>
      <c r="J58" s="107">
        <f>(J49/BS!J70)</f>
        <v>-3.9704945422405893E-2</v>
      </c>
      <c r="K58" s="89"/>
      <c r="L58" s="107">
        <f>(L49/BS!L70)</f>
        <v>-4.62487241021994E-2</v>
      </c>
      <c r="M58" s="89"/>
      <c r="N58" s="107">
        <f>(N51/BS!N70)</f>
        <v>2.0501852392530873E-3</v>
      </c>
      <c r="O58" s="89"/>
      <c r="P58" s="107">
        <f>(P51/BS!P70)</f>
        <v>-6.2350466923208727E-3</v>
      </c>
      <c r="R58" s="9"/>
      <c r="S58" s="9"/>
      <c r="T58" s="9"/>
      <c r="U58" s="9"/>
      <c r="V58" s="9"/>
      <c r="W58" s="9"/>
      <c r="X58" s="9"/>
      <c r="Y58" s="89"/>
      <c r="Z58" s="89"/>
      <c r="AB58" s="89"/>
    </row>
    <row r="59" spans="1:28" ht="20.399999999999999" thickTop="1">
      <c r="H59" s="95"/>
      <c r="J59" s="89"/>
      <c r="K59" s="89"/>
      <c r="L59" s="89"/>
      <c r="M59" s="89"/>
      <c r="N59" s="89"/>
      <c r="O59" s="89"/>
      <c r="P59" s="89"/>
      <c r="R59" s="9"/>
      <c r="S59" s="9"/>
      <c r="T59" s="9"/>
      <c r="U59" s="9"/>
      <c r="V59" s="9"/>
      <c r="W59" s="9"/>
      <c r="X59" s="9"/>
      <c r="Y59" s="89"/>
      <c r="Z59" s="89"/>
      <c r="AB59" s="89"/>
    </row>
    <row r="60" spans="1:28">
      <c r="H60" s="95"/>
      <c r="J60" s="89"/>
      <c r="K60" s="89"/>
      <c r="L60" s="89"/>
      <c r="M60" s="89"/>
      <c r="N60" s="89"/>
      <c r="O60" s="89"/>
      <c r="P60" s="89"/>
      <c r="R60" s="9"/>
      <c r="S60" s="9"/>
      <c r="T60" s="9"/>
      <c r="U60" s="9"/>
      <c r="V60" s="9"/>
      <c r="W60" s="9"/>
      <c r="X60" s="9"/>
      <c r="Y60" s="89"/>
      <c r="Z60" s="89"/>
      <c r="AB60" s="89"/>
    </row>
    <row r="61" spans="1:28">
      <c r="A61" s="81" t="str">
        <f>+A40</f>
        <v>The accompanying notes to the interim financial information are an integral part of the financial information.</v>
      </c>
      <c r="H61" s="95"/>
      <c r="J61" s="89"/>
      <c r="K61" s="89"/>
      <c r="L61" s="89"/>
      <c r="M61" s="89"/>
      <c r="N61" s="89"/>
      <c r="O61" s="89"/>
      <c r="P61" s="89"/>
      <c r="R61" s="9"/>
      <c r="S61" s="9"/>
      <c r="T61" s="9"/>
      <c r="U61" s="9"/>
      <c r="V61" s="9"/>
      <c r="W61" s="9"/>
      <c r="X61" s="9"/>
      <c r="Y61" s="89"/>
      <c r="Z61" s="89"/>
      <c r="AB61" s="89"/>
    </row>
    <row r="62" spans="1:28">
      <c r="H62" s="95"/>
      <c r="J62" s="89"/>
      <c r="K62" s="89"/>
      <c r="L62" s="89"/>
      <c r="M62" s="89"/>
      <c r="N62" s="89"/>
      <c r="O62" s="89"/>
      <c r="P62" s="89"/>
      <c r="R62" s="9"/>
      <c r="S62" s="9"/>
      <c r="T62" s="9"/>
      <c r="U62" s="9"/>
      <c r="V62" s="9"/>
      <c r="W62" s="9"/>
      <c r="X62" s="9"/>
      <c r="Y62" s="89"/>
      <c r="Z62" s="89"/>
      <c r="AB62" s="89"/>
    </row>
    <row r="63" spans="1:28">
      <c r="H63" s="95"/>
      <c r="J63" s="89"/>
      <c r="K63" s="89"/>
      <c r="L63" s="89"/>
      <c r="M63" s="89"/>
      <c r="N63" s="89"/>
      <c r="O63" s="89"/>
      <c r="P63" s="89"/>
      <c r="R63" s="9"/>
      <c r="S63" s="9"/>
      <c r="T63" s="9"/>
      <c r="U63" s="9"/>
      <c r="V63" s="9"/>
      <c r="W63" s="9"/>
      <c r="X63" s="9"/>
      <c r="Y63" s="89"/>
      <c r="Z63" s="89"/>
      <c r="AB63" s="89"/>
    </row>
    <row r="64" spans="1:28">
      <c r="H64" s="95"/>
      <c r="J64" s="89"/>
      <c r="K64" s="89"/>
      <c r="L64" s="89"/>
      <c r="M64" s="89"/>
      <c r="N64" s="89"/>
      <c r="O64" s="89"/>
      <c r="P64" s="89"/>
      <c r="R64" s="9"/>
      <c r="S64" s="9"/>
      <c r="T64" s="9"/>
      <c r="U64" s="9"/>
      <c r="V64" s="9"/>
      <c r="W64" s="9"/>
      <c r="X64" s="9"/>
      <c r="Y64" s="89"/>
      <c r="Z64" s="89"/>
      <c r="AB64" s="89"/>
    </row>
    <row r="65" spans="8:28">
      <c r="H65" s="95"/>
      <c r="J65" s="89"/>
      <c r="K65" s="89"/>
      <c r="L65" s="89"/>
      <c r="M65" s="89"/>
      <c r="N65" s="89"/>
      <c r="O65" s="89"/>
      <c r="P65" s="89"/>
      <c r="R65" s="9"/>
      <c r="S65" s="9"/>
      <c r="T65" s="9"/>
      <c r="U65" s="9"/>
      <c r="V65" s="9"/>
      <c r="W65" s="9"/>
      <c r="X65" s="9"/>
      <c r="Y65" s="89"/>
      <c r="Z65" s="89"/>
      <c r="AB65" s="89"/>
    </row>
    <row r="66" spans="8:28">
      <c r="H66" s="95"/>
      <c r="J66" s="89"/>
      <c r="K66" s="89"/>
      <c r="L66" s="89"/>
      <c r="M66" s="89"/>
      <c r="N66" s="89"/>
      <c r="O66" s="89"/>
      <c r="P66" s="89"/>
      <c r="R66" s="9"/>
      <c r="S66" s="9"/>
      <c r="T66" s="9"/>
      <c r="U66" s="9"/>
      <c r="V66" s="9"/>
      <c r="W66" s="9"/>
      <c r="X66" s="9"/>
      <c r="Y66" s="89"/>
      <c r="Z66" s="89"/>
      <c r="AB66" s="89"/>
    </row>
    <row r="67" spans="8:28">
      <c r="H67" s="95"/>
      <c r="J67" s="89"/>
      <c r="K67" s="89"/>
      <c r="L67" s="89"/>
      <c r="M67" s="89"/>
      <c r="N67" s="89"/>
      <c r="O67" s="89"/>
      <c r="P67" s="89"/>
      <c r="R67" s="9"/>
      <c r="S67" s="9"/>
      <c r="T67" s="9"/>
      <c r="U67" s="9"/>
      <c r="V67" s="9"/>
      <c r="W67" s="9"/>
      <c r="X67" s="9"/>
      <c r="Y67" s="89"/>
      <c r="Z67" s="89"/>
      <c r="AB67" s="89"/>
    </row>
    <row r="68" spans="8:28">
      <c r="H68" s="95"/>
      <c r="J68" s="89"/>
      <c r="K68" s="89"/>
      <c r="L68" s="89"/>
      <c r="M68" s="89"/>
      <c r="N68" s="89"/>
      <c r="O68" s="89"/>
      <c r="P68" s="89"/>
      <c r="R68" s="9"/>
      <c r="S68" s="9"/>
      <c r="T68" s="9"/>
      <c r="U68" s="9"/>
      <c r="V68" s="9"/>
      <c r="W68" s="9"/>
      <c r="X68" s="9"/>
      <c r="Y68" s="89"/>
      <c r="Z68" s="89"/>
      <c r="AB68" s="89"/>
    </row>
    <row r="69" spans="8:28">
      <c r="H69" s="95"/>
      <c r="J69" s="89"/>
      <c r="K69" s="89"/>
      <c r="L69" s="89"/>
      <c r="M69" s="89"/>
      <c r="N69" s="89"/>
      <c r="O69" s="89"/>
      <c r="P69" s="89"/>
      <c r="R69" s="9"/>
      <c r="S69" s="9"/>
      <c r="T69" s="9"/>
      <c r="U69" s="9"/>
      <c r="V69" s="9"/>
      <c r="W69" s="9"/>
      <c r="X69" s="9"/>
      <c r="Y69" s="89"/>
      <c r="Z69" s="89"/>
      <c r="AB69" s="89"/>
    </row>
    <row r="71" spans="8:28">
      <c r="J71" s="101"/>
      <c r="L71" s="101"/>
      <c r="N71" s="101"/>
      <c r="P71" s="101"/>
    </row>
    <row r="73" spans="8:28" ht="21" customHeight="1">
      <c r="L73" s="3"/>
      <c r="P73" s="3"/>
    </row>
    <row r="74" spans="8:28" ht="21" customHeight="1">
      <c r="L74" s="90"/>
      <c r="P74" s="90"/>
    </row>
    <row r="75" spans="8:28" ht="21" customHeight="1">
      <c r="J75" s="82"/>
      <c r="L75" s="82"/>
      <c r="N75" s="82"/>
      <c r="P75" s="82"/>
    </row>
    <row r="76" spans="8:28" ht="21" customHeight="1"/>
    <row r="77" spans="8:28" ht="21" customHeight="1"/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0:16" ht="21" customHeight="1"/>
    <row r="98" spans="10:16" ht="21" customHeight="1"/>
    <row r="99" spans="10:16" ht="21" customHeight="1"/>
    <row r="100" spans="10:16" ht="21" customHeight="1"/>
    <row r="101" spans="10:16" ht="21" customHeight="1"/>
    <row r="102" spans="10:16" ht="21" customHeight="1"/>
    <row r="103" spans="10:16" ht="21" customHeight="1"/>
    <row r="104" spans="10:16" ht="21" customHeight="1"/>
    <row r="105" spans="10:16" ht="21" customHeight="1"/>
    <row r="106" spans="10:16" ht="21" customHeight="1"/>
    <row r="107" spans="10:16" ht="21" customHeight="1"/>
    <row r="108" spans="10:16" ht="21" customHeight="1"/>
    <row r="109" spans="10:16" ht="21" customHeight="1"/>
    <row r="110" spans="10:16" ht="21" customHeight="1">
      <c r="J110" s="159"/>
      <c r="K110" s="159"/>
      <c r="L110" s="159"/>
      <c r="N110" s="159"/>
      <c r="O110" s="159"/>
      <c r="P110" s="159"/>
    </row>
    <row r="111" spans="10:16" ht="21" customHeight="1"/>
    <row r="112" spans="10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</sheetData>
  <mergeCells count="10">
    <mergeCell ref="N1:P1"/>
    <mergeCell ref="N41:P41"/>
    <mergeCell ref="J110:L110"/>
    <mergeCell ref="N110:P110"/>
    <mergeCell ref="J5:P5"/>
    <mergeCell ref="J6:L6"/>
    <mergeCell ref="N6:P6"/>
    <mergeCell ref="J45:P45"/>
    <mergeCell ref="J46:L46"/>
    <mergeCell ref="N46:P46"/>
  </mergeCells>
  <pageMargins left="0.65" right="0.39" top="0.6" bottom="0.39" header="0.31496062992126" footer="0.27559055118110198"/>
  <pageSetup paperSize="9" scale="75" firstPageNumber="4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2"/>
  <sheetViews>
    <sheetView view="pageBreakPreview" zoomScale="115" zoomScaleNormal="70" zoomScaleSheetLayoutView="115" workbookViewId="0">
      <selection activeCell="G56" sqref="G56"/>
    </sheetView>
  </sheetViews>
  <sheetFormatPr defaultColWidth="9.125" defaultRowHeight="19.8"/>
  <cols>
    <col min="1" max="3" width="1.125" style="81" customWidth="1"/>
    <col min="4" max="4" width="1" style="81" customWidth="1"/>
    <col min="5" max="5" width="2.625" style="81" customWidth="1"/>
    <col min="6" max="6" width="1.875" style="81" customWidth="1"/>
    <col min="7" max="7" width="43.625" style="81" customWidth="1"/>
    <col min="8" max="8" width="7.375" style="81" customWidth="1"/>
    <col min="9" max="9" width="0.625" style="81" customWidth="1"/>
    <col min="10" max="10" width="17.125" style="81" bestFit="1" customWidth="1"/>
    <col min="11" max="11" width="0.875" style="81" customWidth="1"/>
    <col min="12" max="12" width="17.125" style="81" bestFit="1" customWidth="1"/>
    <col min="13" max="13" width="0.75" style="81" customWidth="1"/>
    <col min="14" max="14" width="15.75" style="81" bestFit="1" customWidth="1"/>
    <col min="15" max="15" width="0.75" style="81" customWidth="1"/>
    <col min="16" max="16" width="15.75" style="81" bestFit="1" customWidth="1"/>
    <col min="17" max="17" width="1.125" style="81" customWidth="1"/>
    <col min="18" max="18" width="16.875" style="1" bestFit="1" customWidth="1"/>
    <col min="19" max="19" width="7" style="81" customWidth="1"/>
    <col min="20" max="20" width="14.125" style="81" bestFit="1" customWidth="1"/>
    <col min="21" max="21" width="3.125" style="81" customWidth="1"/>
    <col min="22" max="22" width="14.125" style="81" bestFit="1" customWidth="1"/>
    <col min="23" max="23" width="4.875" style="81" customWidth="1"/>
    <col min="24" max="24" width="14.125" style="81" bestFit="1" customWidth="1"/>
    <col min="25" max="26" width="9.125" style="81"/>
    <col min="27" max="27" width="9.125" style="1"/>
    <col min="28" max="16384" width="9.125" style="81"/>
  </cols>
  <sheetData>
    <row r="1" spans="1:28" ht="21.75" customHeight="1">
      <c r="A1" s="14" t="s">
        <v>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158" t="s">
        <v>159</v>
      </c>
      <c r="O1" s="158"/>
      <c r="P1" s="158"/>
    </row>
    <row r="2" spans="1:28" ht="21.75" customHeight="1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5"/>
    </row>
    <row r="3" spans="1:28" ht="21.75" customHeight="1">
      <c r="A3" s="80" t="s">
        <v>196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8" ht="21.75" customHeight="1">
      <c r="J4" s="82"/>
    </row>
    <row r="5" spans="1:28">
      <c r="H5" s="83"/>
      <c r="I5" s="83"/>
      <c r="J5" s="160" t="s">
        <v>90</v>
      </c>
      <c r="K5" s="160"/>
      <c r="L5" s="160"/>
      <c r="M5" s="160"/>
      <c r="N5" s="160"/>
      <c r="O5" s="160"/>
      <c r="P5" s="160"/>
    </row>
    <row r="6" spans="1:28" ht="20.399999999999999">
      <c r="H6" s="83"/>
      <c r="I6" s="83"/>
      <c r="J6" s="161" t="s">
        <v>2</v>
      </c>
      <c r="K6" s="161"/>
      <c r="L6" s="161"/>
      <c r="M6" s="85"/>
      <c r="N6" s="161" t="s">
        <v>3</v>
      </c>
      <c r="O6" s="161"/>
      <c r="P6" s="161"/>
    </row>
    <row r="7" spans="1:28">
      <c r="H7" s="87" t="s">
        <v>1</v>
      </c>
      <c r="I7" s="83"/>
      <c r="J7" s="86">
        <v>2024</v>
      </c>
      <c r="K7" s="87"/>
      <c r="L7" s="86">
        <v>2023</v>
      </c>
      <c r="M7" s="87"/>
      <c r="N7" s="86">
        <v>2024</v>
      </c>
      <c r="O7" s="87"/>
      <c r="P7" s="86">
        <v>2023</v>
      </c>
    </row>
    <row r="8" spans="1:28" ht="20.399999999999999">
      <c r="A8" s="80" t="s">
        <v>91</v>
      </c>
      <c r="H8" s="83"/>
      <c r="I8" s="83"/>
      <c r="J8" s="83"/>
      <c r="K8" s="83"/>
      <c r="L8" s="83"/>
      <c r="M8" s="83"/>
      <c r="N8" s="83"/>
      <c r="O8" s="83"/>
      <c r="P8" s="83"/>
    </row>
    <row r="9" spans="1:28" ht="20.399999999999999">
      <c r="A9" s="80" t="s">
        <v>92</v>
      </c>
      <c r="H9" s="83"/>
      <c r="I9" s="83"/>
      <c r="J9" s="83"/>
      <c r="K9" s="83"/>
      <c r="L9" s="83"/>
      <c r="M9" s="83"/>
      <c r="N9" s="83"/>
      <c r="O9" s="83"/>
      <c r="P9" s="83"/>
    </row>
    <row r="10" spans="1:28">
      <c r="A10" s="81" t="s">
        <v>155</v>
      </c>
      <c r="H10" s="88"/>
      <c r="J10" s="89">
        <v>564492113.45000005</v>
      </c>
      <c r="K10" s="89"/>
      <c r="L10" s="90">
        <v>869406316.76999998</v>
      </c>
      <c r="M10" s="89"/>
      <c r="N10" s="84">
        <v>0</v>
      </c>
      <c r="O10" s="89"/>
      <c r="P10" s="89">
        <v>0</v>
      </c>
      <c r="S10" s="1"/>
      <c r="T10" s="1"/>
      <c r="U10" s="1"/>
      <c r="V10" s="1"/>
      <c r="W10" s="1"/>
      <c r="X10" s="1"/>
      <c r="Y10" s="89"/>
      <c r="Z10" s="89"/>
      <c r="AB10" s="89"/>
    </row>
    <row r="11" spans="1:28">
      <c r="A11" s="81" t="s">
        <v>136</v>
      </c>
      <c r="H11" s="88"/>
      <c r="J11" s="89">
        <v>41094044.080000006</v>
      </c>
      <c r="K11" s="89"/>
      <c r="L11" s="90">
        <v>79912058.930000007</v>
      </c>
      <c r="M11" s="89"/>
      <c r="N11" s="84">
        <v>12145500</v>
      </c>
      <c r="O11" s="89"/>
      <c r="P11" s="89">
        <v>0</v>
      </c>
      <c r="S11" s="1"/>
      <c r="T11" s="1"/>
      <c r="U11" s="1"/>
      <c r="V11" s="1"/>
      <c r="W11" s="1"/>
      <c r="X11" s="1"/>
      <c r="Y11" s="89"/>
      <c r="Z11" s="89"/>
      <c r="AB11" s="89"/>
    </row>
    <row r="12" spans="1:28">
      <c r="A12" s="81" t="s">
        <v>137</v>
      </c>
      <c r="H12" s="88"/>
      <c r="J12" s="89">
        <v>420302697.63000005</v>
      </c>
      <c r="K12" s="89"/>
      <c r="L12" s="90">
        <v>122256755.68000001</v>
      </c>
      <c r="M12" s="89"/>
      <c r="N12" s="84">
        <v>0</v>
      </c>
      <c r="O12" s="89"/>
      <c r="P12" s="89">
        <v>0</v>
      </c>
      <c r="S12" s="1"/>
      <c r="T12" s="1"/>
      <c r="U12" s="1"/>
      <c r="V12" s="1"/>
      <c r="W12" s="1"/>
      <c r="X12" s="1"/>
      <c r="Y12" s="89"/>
      <c r="Z12" s="89"/>
      <c r="AB12" s="89"/>
    </row>
    <row r="13" spans="1:28">
      <c r="A13" s="81" t="s">
        <v>114</v>
      </c>
      <c r="H13" s="88"/>
      <c r="J13" s="89">
        <v>0</v>
      </c>
      <c r="K13" s="89"/>
      <c r="L13" s="90">
        <v>177209984</v>
      </c>
      <c r="M13" s="89"/>
      <c r="N13" s="89">
        <v>0</v>
      </c>
      <c r="O13" s="89"/>
      <c r="P13" s="89">
        <v>177209984</v>
      </c>
      <c r="S13" s="1"/>
      <c r="T13" s="1"/>
      <c r="U13" s="1"/>
      <c r="V13" s="1"/>
      <c r="W13" s="1"/>
      <c r="X13" s="1"/>
      <c r="Y13" s="89"/>
      <c r="Z13" s="89"/>
      <c r="AB13" s="89"/>
    </row>
    <row r="14" spans="1:28">
      <c r="A14" s="81" t="s">
        <v>132</v>
      </c>
      <c r="H14" s="88"/>
      <c r="J14" s="89">
        <v>0</v>
      </c>
      <c r="K14" s="89"/>
      <c r="L14" s="90">
        <v>6584607.2599999998</v>
      </c>
      <c r="M14" s="89"/>
      <c r="N14" s="89">
        <v>0</v>
      </c>
      <c r="O14" s="89"/>
      <c r="P14" s="89">
        <v>0</v>
      </c>
      <c r="S14" s="1"/>
      <c r="T14" s="1"/>
      <c r="U14" s="1"/>
      <c r="V14" s="1"/>
      <c r="W14" s="1"/>
      <c r="X14" s="1"/>
      <c r="Y14" s="89"/>
      <c r="Z14" s="89"/>
      <c r="AB14" s="89"/>
    </row>
    <row r="15" spans="1:28">
      <c r="A15" s="81" t="s">
        <v>199</v>
      </c>
      <c r="H15" s="88"/>
      <c r="J15" s="89">
        <v>4154559.3153114785</v>
      </c>
      <c r="K15" s="89"/>
      <c r="L15" s="90">
        <v>0</v>
      </c>
      <c r="M15" s="89"/>
      <c r="N15" s="89">
        <v>0</v>
      </c>
      <c r="O15" s="89"/>
      <c r="P15" s="89">
        <v>0</v>
      </c>
      <c r="S15" s="1"/>
      <c r="T15" s="1"/>
      <c r="U15" s="1"/>
      <c r="V15" s="1"/>
      <c r="W15" s="1"/>
      <c r="X15" s="1"/>
      <c r="Y15" s="89"/>
      <c r="Z15" s="89"/>
      <c r="AB15" s="89"/>
    </row>
    <row r="16" spans="1:28">
      <c r="A16" s="81" t="s">
        <v>29</v>
      </c>
      <c r="H16" s="105">
        <v>14</v>
      </c>
      <c r="J16" s="89">
        <v>44966674.780000001</v>
      </c>
      <c r="K16" s="89"/>
      <c r="L16" s="90">
        <v>4192915.2</v>
      </c>
      <c r="M16" s="89"/>
      <c r="N16" s="84">
        <v>4530847.6540000001</v>
      </c>
      <c r="O16" s="89"/>
      <c r="P16" s="89">
        <v>373831.53</v>
      </c>
      <c r="S16" s="1"/>
      <c r="T16" s="1"/>
      <c r="U16" s="1"/>
      <c r="V16" s="1"/>
      <c r="W16" s="1"/>
      <c r="X16" s="1"/>
      <c r="Y16" s="89"/>
      <c r="Z16" s="89"/>
      <c r="AB16" s="89"/>
    </row>
    <row r="17" spans="1:28" ht="20.399999999999999">
      <c r="A17" s="80" t="s">
        <v>93</v>
      </c>
      <c r="H17" s="88"/>
      <c r="J17" s="91">
        <f>SUM(J10:J16)</f>
        <v>1075010089.2553115</v>
      </c>
      <c r="K17" s="89"/>
      <c r="L17" s="91">
        <f>SUM(L10:L16)</f>
        <v>1259562637.8400002</v>
      </c>
      <c r="M17" s="89"/>
      <c r="N17" s="91">
        <f>SUM(N10:N16)</f>
        <v>16676347.653999999</v>
      </c>
      <c r="O17" s="89"/>
      <c r="P17" s="91">
        <f>SUM(P10:P16)</f>
        <v>177583815.53</v>
      </c>
      <c r="S17" s="1"/>
      <c r="T17" s="1"/>
      <c r="U17" s="1"/>
      <c r="V17" s="1"/>
      <c r="W17" s="1"/>
      <c r="X17" s="1"/>
      <c r="Y17" s="89"/>
      <c r="Z17" s="89"/>
      <c r="AB17" s="89"/>
    </row>
    <row r="18" spans="1:28" ht="20.399999999999999">
      <c r="A18" s="80" t="s">
        <v>94</v>
      </c>
      <c r="H18" s="88"/>
      <c r="J18" s="89"/>
      <c r="K18" s="89"/>
      <c r="L18" s="89"/>
      <c r="M18" s="89"/>
      <c r="N18" s="89"/>
      <c r="O18" s="89"/>
      <c r="P18" s="89"/>
      <c r="S18" s="1"/>
      <c r="T18" s="1"/>
      <c r="U18" s="1"/>
      <c r="V18" s="1"/>
      <c r="W18" s="1"/>
      <c r="X18" s="1"/>
      <c r="Y18" s="89"/>
      <c r="Z18" s="89"/>
      <c r="AB18" s="89"/>
    </row>
    <row r="19" spans="1:28">
      <c r="A19" s="81" t="s">
        <v>138</v>
      </c>
      <c r="H19" s="88"/>
      <c r="J19" s="89">
        <v>574192828.16999996</v>
      </c>
      <c r="K19" s="89"/>
      <c r="L19" s="89">
        <v>768996734.70000005</v>
      </c>
      <c r="M19" s="89"/>
      <c r="N19" s="89">
        <v>0</v>
      </c>
      <c r="O19" s="89"/>
      <c r="P19" s="89">
        <v>0</v>
      </c>
      <c r="S19" s="1"/>
      <c r="T19" s="1"/>
      <c r="U19" s="1"/>
      <c r="V19" s="1"/>
      <c r="W19" s="1"/>
      <c r="X19" s="1"/>
      <c r="Y19" s="89"/>
      <c r="Z19" s="89"/>
      <c r="AB19" s="89"/>
    </row>
    <row r="20" spans="1:28">
      <c r="A20" s="81" t="s">
        <v>139</v>
      </c>
      <c r="H20" s="88"/>
      <c r="J20" s="89">
        <v>51729550.950000003</v>
      </c>
      <c r="K20" s="89"/>
      <c r="L20" s="90">
        <v>75706466.719999999</v>
      </c>
      <c r="M20" s="89"/>
      <c r="N20" s="84">
        <v>11613759.810000001</v>
      </c>
      <c r="O20" s="89"/>
      <c r="P20" s="89">
        <v>0</v>
      </c>
      <c r="S20" s="1"/>
      <c r="T20" s="1"/>
      <c r="U20" s="1"/>
      <c r="V20" s="1"/>
      <c r="W20" s="1"/>
      <c r="X20" s="1"/>
      <c r="Y20" s="89"/>
      <c r="Z20" s="89"/>
      <c r="AB20" s="89"/>
    </row>
    <row r="21" spans="1:28">
      <c r="A21" s="81" t="s">
        <v>140</v>
      </c>
      <c r="H21" s="88"/>
      <c r="J21" s="89">
        <v>297652555.01999998</v>
      </c>
      <c r="K21" s="89"/>
      <c r="L21" s="90">
        <v>183865514.31999999</v>
      </c>
      <c r="M21" s="89"/>
      <c r="N21" s="84">
        <v>0</v>
      </c>
      <c r="O21" s="89"/>
      <c r="P21" s="89">
        <v>0</v>
      </c>
      <c r="S21" s="1"/>
      <c r="T21" s="1"/>
      <c r="U21" s="1"/>
      <c r="V21" s="1"/>
      <c r="W21" s="1"/>
      <c r="X21" s="1"/>
      <c r="Y21" s="89"/>
      <c r="Z21" s="89"/>
      <c r="AB21" s="89"/>
    </row>
    <row r="22" spans="1:28">
      <c r="A22" s="81" t="s">
        <v>157</v>
      </c>
      <c r="H22" s="88"/>
      <c r="J22" s="89">
        <v>33267.32</v>
      </c>
      <c r="K22" s="89"/>
      <c r="L22" s="90">
        <v>0</v>
      </c>
      <c r="M22" s="89"/>
      <c r="N22" s="84">
        <v>0</v>
      </c>
      <c r="O22" s="89"/>
      <c r="P22" s="89">
        <v>0</v>
      </c>
      <c r="S22" s="1"/>
      <c r="T22" s="1"/>
      <c r="U22" s="1"/>
      <c r="V22" s="1"/>
      <c r="W22" s="1"/>
      <c r="X22" s="1"/>
      <c r="Y22" s="89"/>
      <c r="Z22" s="89"/>
      <c r="AB22" s="89"/>
    </row>
    <row r="23" spans="1:28">
      <c r="A23" s="81" t="s">
        <v>152</v>
      </c>
      <c r="H23" s="88"/>
      <c r="J23" s="89">
        <v>0</v>
      </c>
      <c r="K23" s="89"/>
      <c r="L23" s="84">
        <v>4260279.68</v>
      </c>
      <c r="M23" s="89"/>
      <c r="N23" s="84">
        <v>0</v>
      </c>
      <c r="O23" s="89"/>
      <c r="P23" s="89">
        <v>28990.65</v>
      </c>
      <c r="S23" s="1"/>
      <c r="T23" s="1"/>
      <c r="U23" s="1"/>
      <c r="V23" s="1"/>
      <c r="W23" s="1"/>
      <c r="X23" s="1"/>
      <c r="Y23" s="89"/>
      <c r="Z23" s="89"/>
      <c r="AB23" s="89"/>
    </row>
    <row r="24" spans="1:28">
      <c r="A24" s="81" t="s">
        <v>50</v>
      </c>
      <c r="H24" s="88"/>
      <c r="J24" s="89">
        <v>85858506.450000003</v>
      </c>
      <c r="K24" s="89"/>
      <c r="L24" s="92">
        <v>87803658.209999993</v>
      </c>
      <c r="M24" s="89"/>
      <c r="N24" s="93">
        <v>5786678.3700000001</v>
      </c>
      <c r="O24" s="110"/>
      <c r="P24" s="109">
        <v>18400404.98</v>
      </c>
      <c r="S24" s="1"/>
      <c r="T24" s="1"/>
      <c r="U24" s="1"/>
      <c r="V24" s="1"/>
      <c r="W24" s="1"/>
      <c r="X24" s="1"/>
      <c r="Y24" s="89"/>
      <c r="Z24" s="89"/>
      <c r="AB24" s="89"/>
    </row>
    <row r="25" spans="1:28" ht="20.399999999999999">
      <c r="A25" s="80" t="s">
        <v>95</v>
      </c>
      <c r="H25" s="83"/>
      <c r="J25" s="108">
        <f>SUM(J19:J24)</f>
        <v>1009466707.9100001</v>
      </c>
      <c r="K25" s="89"/>
      <c r="L25" s="108">
        <f>SUM(L19:L24)</f>
        <v>1120632653.6299999</v>
      </c>
      <c r="M25" s="89"/>
      <c r="N25" s="108">
        <f>SUM(N19:N24)</f>
        <v>17400438.18</v>
      </c>
      <c r="O25" s="89"/>
      <c r="P25" s="108">
        <f>SUM(P19:P24)</f>
        <v>18429395.629999999</v>
      </c>
      <c r="S25" s="1"/>
      <c r="T25" s="1"/>
      <c r="U25" s="1"/>
      <c r="V25" s="1"/>
      <c r="W25" s="1"/>
      <c r="X25" s="1"/>
      <c r="Y25" s="89"/>
      <c r="Z25" s="89"/>
      <c r="AB25" s="89"/>
    </row>
    <row r="26" spans="1:28" ht="20.399999999999999">
      <c r="A26" s="80" t="s">
        <v>115</v>
      </c>
      <c r="H26" s="83"/>
      <c r="J26" s="89">
        <f>J17-J25</f>
        <v>65543381.345311403</v>
      </c>
      <c r="K26" s="89"/>
      <c r="L26" s="89">
        <f>L17-L25</f>
        <v>138929984.21000028</v>
      </c>
      <c r="M26" s="89"/>
      <c r="N26" s="89">
        <f>N17-N25</f>
        <v>-724090.52600000054</v>
      </c>
      <c r="O26" s="89"/>
      <c r="P26" s="89">
        <f>P17-P25</f>
        <v>159154419.90000001</v>
      </c>
      <c r="R26" s="13"/>
      <c r="S26" s="13"/>
      <c r="T26" s="13"/>
      <c r="U26" s="1"/>
      <c r="V26" s="1"/>
      <c r="W26" s="1"/>
      <c r="X26" s="1"/>
      <c r="Y26" s="89"/>
      <c r="Z26" s="89"/>
      <c r="AB26" s="89"/>
    </row>
    <row r="27" spans="1:28">
      <c r="A27" s="81" t="s">
        <v>96</v>
      </c>
      <c r="H27" s="83"/>
      <c r="J27" s="90">
        <v>160617.60999999999</v>
      </c>
      <c r="K27" s="89"/>
      <c r="L27" s="90">
        <v>172150.44</v>
      </c>
      <c r="M27" s="89"/>
      <c r="N27" s="84">
        <v>37138907.589999996</v>
      </c>
      <c r="O27" s="89"/>
      <c r="P27" s="110">
        <v>33532922.050000001</v>
      </c>
      <c r="R27" s="13"/>
      <c r="S27" s="1"/>
      <c r="T27" s="13"/>
      <c r="U27" s="1"/>
      <c r="V27" s="1"/>
      <c r="W27" s="1"/>
      <c r="X27" s="1"/>
      <c r="Y27" s="89"/>
      <c r="Z27" s="89"/>
      <c r="AB27" s="89"/>
    </row>
    <row r="28" spans="1:28">
      <c r="A28" s="81" t="s">
        <v>30</v>
      </c>
      <c r="H28" s="83"/>
      <c r="J28" s="90">
        <v>-43170271.359999999</v>
      </c>
      <c r="K28" s="89"/>
      <c r="L28" s="90">
        <v>-43394556.920000002</v>
      </c>
      <c r="M28" s="89"/>
      <c r="N28" s="89">
        <v>-35471486.25</v>
      </c>
      <c r="O28" s="89"/>
      <c r="P28" s="89">
        <v>-36006056.75</v>
      </c>
      <c r="R28" s="13"/>
      <c r="S28" s="1"/>
      <c r="T28" s="13"/>
      <c r="U28" s="1"/>
      <c r="V28" s="1"/>
      <c r="W28" s="1"/>
      <c r="X28" s="1"/>
      <c r="Y28" s="89"/>
      <c r="Z28" s="89"/>
      <c r="AB28" s="89"/>
    </row>
    <row r="29" spans="1:28" ht="20.399999999999999">
      <c r="A29" s="80" t="s">
        <v>141</v>
      </c>
      <c r="H29" s="83"/>
      <c r="J29" s="94">
        <f>SUM(J26:J28)</f>
        <v>22533727.595311403</v>
      </c>
      <c r="K29" s="89"/>
      <c r="L29" s="94">
        <f>SUM(L26:L28)</f>
        <v>95707577.730000272</v>
      </c>
      <c r="M29" s="89"/>
      <c r="N29" s="94">
        <f>SUM(N26:N28)</f>
        <v>943330.81399999559</v>
      </c>
      <c r="O29" s="89"/>
      <c r="P29" s="94">
        <f>SUM(P26:P28)</f>
        <v>156681285.20000002</v>
      </c>
      <c r="R29" s="13"/>
      <c r="S29" s="1"/>
      <c r="T29" s="1"/>
      <c r="U29" s="1"/>
      <c r="V29" s="1"/>
      <c r="W29" s="1"/>
      <c r="X29" s="1"/>
      <c r="Y29" s="89"/>
      <c r="Z29" s="89"/>
      <c r="AB29" s="89"/>
    </row>
    <row r="30" spans="1:28">
      <c r="A30" s="81" t="s">
        <v>47</v>
      </c>
      <c r="H30" s="95"/>
      <c r="J30" s="96">
        <v>-13963084.18</v>
      </c>
      <c r="K30" s="89"/>
      <c r="L30" s="96">
        <v>-32749199.010000002</v>
      </c>
      <c r="M30" s="89"/>
      <c r="N30" s="96">
        <v>-205875.34</v>
      </c>
      <c r="O30" s="89"/>
      <c r="P30" s="96">
        <v>-30069816.559999999</v>
      </c>
      <c r="R30" s="13"/>
      <c r="S30" s="1"/>
      <c r="T30" s="1"/>
      <c r="U30" s="1"/>
      <c r="V30" s="1"/>
      <c r="W30" s="1"/>
      <c r="X30" s="1"/>
      <c r="Y30" s="89"/>
      <c r="Z30" s="89"/>
      <c r="AB30" s="89"/>
    </row>
    <row r="31" spans="1:28" ht="20.399999999999999">
      <c r="A31" s="80" t="s">
        <v>134</v>
      </c>
      <c r="B31" s="80"/>
      <c r="H31" s="83"/>
      <c r="J31" s="91">
        <f>SUM(J29:J30)</f>
        <v>8570643.4153114036</v>
      </c>
      <c r="K31" s="89"/>
      <c r="L31" s="91">
        <f>SUM(L29:L30)</f>
        <v>62958378.720000267</v>
      </c>
      <c r="M31" s="89"/>
      <c r="N31" s="91">
        <f>SUM(N29:N30)</f>
        <v>737455.47399999562</v>
      </c>
      <c r="O31" s="89"/>
      <c r="P31" s="91">
        <f>SUM(P29:P30)</f>
        <v>126611468.64000002</v>
      </c>
      <c r="S31" s="1"/>
      <c r="T31" s="1"/>
      <c r="U31" s="1"/>
      <c r="V31" s="1"/>
      <c r="W31" s="1"/>
      <c r="X31" s="1"/>
      <c r="Y31" s="89"/>
      <c r="Z31" s="89"/>
      <c r="AB31" s="89"/>
    </row>
    <row r="32" spans="1:28">
      <c r="H32" s="83"/>
      <c r="J32" s="89"/>
      <c r="K32" s="89"/>
      <c r="L32" s="89"/>
      <c r="M32" s="89"/>
      <c r="N32" s="89"/>
      <c r="O32" s="89"/>
      <c r="P32" s="89"/>
      <c r="S32" s="1"/>
      <c r="T32" s="1"/>
      <c r="U32" s="1"/>
      <c r="V32" s="1"/>
      <c r="W32" s="1"/>
      <c r="X32" s="1"/>
      <c r="Y32" s="89"/>
      <c r="Z32" s="89"/>
      <c r="AB32" s="89"/>
    </row>
    <row r="33" spans="1:28" ht="20.399999999999999">
      <c r="A33" s="17" t="s">
        <v>116</v>
      </c>
      <c r="B33" s="80"/>
      <c r="H33" s="83"/>
      <c r="J33" s="89"/>
      <c r="K33" s="89"/>
      <c r="L33" s="89"/>
      <c r="M33" s="89"/>
      <c r="N33" s="89"/>
      <c r="O33" s="89"/>
      <c r="P33" s="89"/>
      <c r="S33" s="1"/>
      <c r="T33" s="1"/>
      <c r="U33" s="1"/>
      <c r="V33" s="1"/>
      <c r="W33" s="1"/>
      <c r="X33" s="1"/>
      <c r="Y33" s="89"/>
      <c r="Z33" s="89"/>
      <c r="AB33" s="89"/>
    </row>
    <row r="34" spans="1:28" ht="20.399999999999999">
      <c r="A34" s="17"/>
      <c r="B34" s="106" t="s">
        <v>71</v>
      </c>
      <c r="H34" s="83"/>
      <c r="J34" s="89"/>
      <c r="K34" s="89"/>
      <c r="L34" s="89"/>
      <c r="M34" s="89"/>
      <c r="N34" s="89"/>
      <c r="O34" s="89"/>
      <c r="P34" s="89"/>
      <c r="S34" s="1"/>
      <c r="T34" s="1"/>
      <c r="U34" s="1"/>
      <c r="V34" s="1"/>
      <c r="W34" s="1"/>
      <c r="X34" s="1"/>
      <c r="Y34" s="89"/>
      <c r="Z34" s="89"/>
      <c r="AB34" s="89"/>
    </row>
    <row r="35" spans="1:28" ht="20.399999999999999">
      <c r="A35" s="17"/>
      <c r="C35" s="106" t="s">
        <v>72</v>
      </c>
      <c r="H35" s="83"/>
      <c r="J35" s="89"/>
      <c r="K35" s="89"/>
      <c r="L35" s="89"/>
      <c r="M35" s="89"/>
      <c r="N35" s="89"/>
      <c r="O35" s="89"/>
      <c r="P35" s="89"/>
      <c r="S35" s="1"/>
      <c r="T35" s="1"/>
      <c r="U35" s="1"/>
      <c r="V35" s="1"/>
      <c r="W35" s="1"/>
      <c r="X35" s="1"/>
      <c r="Y35" s="89"/>
      <c r="Z35" s="89"/>
      <c r="AB35" s="89"/>
    </row>
    <row r="36" spans="1:28" ht="20.399999999999999">
      <c r="A36" s="17"/>
      <c r="B36" s="81" t="s">
        <v>73</v>
      </c>
      <c r="H36" s="83"/>
      <c r="J36" s="89"/>
      <c r="K36" s="89"/>
      <c r="L36" s="89"/>
      <c r="M36" s="89"/>
      <c r="N36" s="89"/>
      <c r="O36" s="89"/>
      <c r="P36" s="89"/>
      <c r="S36" s="1"/>
      <c r="T36" s="1"/>
      <c r="U36" s="1"/>
      <c r="V36" s="1"/>
      <c r="W36" s="1"/>
      <c r="X36" s="1"/>
      <c r="Y36" s="89"/>
      <c r="Z36" s="89"/>
      <c r="AB36" s="89"/>
    </row>
    <row r="37" spans="1:28" ht="20.399999999999999">
      <c r="A37" s="17"/>
      <c r="B37" s="80"/>
      <c r="C37" s="81" t="s">
        <v>74</v>
      </c>
      <c r="H37" s="83"/>
      <c r="J37" s="89">
        <v>-6075450.0599999996</v>
      </c>
      <c r="K37" s="89"/>
      <c r="L37" s="89">
        <v>2052981.8</v>
      </c>
      <c r="M37" s="89"/>
      <c r="N37" s="111">
        <v>0</v>
      </c>
      <c r="O37" s="111"/>
      <c r="P37" s="111">
        <v>0</v>
      </c>
      <c r="S37" s="1"/>
      <c r="T37" s="1"/>
      <c r="U37" s="1"/>
      <c r="V37" s="1"/>
      <c r="W37" s="1"/>
      <c r="X37" s="1"/>
      <c r="Y37" s="89"/>
      <c r="Z37" s="89"/>
      <c r="AB37" s="89"/>
    </row>
    <row r="38" spans="1:28" ht="20.399999999999999">
      <c r="A38" s="80" t="s">
        <v>117</v>
      </c>
      <c r="B38" s="97"/>
      <c r="C38" s="16"/>
      <c r="D38" s="97"/>
      <c r="E38" s="97"/>
      <c r="F38" s="97"/>
      <c r="G38" s="97"/>
      <c r="H38" s="83"/>
      <c r="J38" s="91">
        <f>SUM(J37:J37)</f>
        <v>-6075450.0599999996</v>
      </c>
      <c r="K38" s="89"/>
      <c r="L38" s="91">
        <f>SUM(L37:L37)</f>
        <v>2052981.8</v>
      </c>
      <c r="M38" s="89"/>
      <c r="N38" s="91">
        <f>SUM(N37:N37)</f>
        <v>0</v>
      </c>
      <c r="O38" s="111"/>
      <c r="P38" s="91">
        <f>SUM(P37:P37)</f>
        <v>0</v>
      </c>
      <c r="S38" s="1"/>
      <c r="T38" s="1"/>
      <c r="U38" s="1"/>
      <c r="V38" s="1"/>
      <c r="W38" s="1"/>
      <c r="X38" s="1"/>
      <c r="Y38" s="89"/>
      <c r="Z38" s="89"/>
      <c r="AB38" s="89"/>
    </row>
    <row r="39" spans="1:28" ht="20.399999999999999">
      <c r="A39" s="80"/>
      <c r="B39" s="97"/>
      <c r="C39" s="16"/>
      <c r="D39" s="97"/>
      <c r="E39" s="97"/>
      <c r="F39" s="97"/>
      <c r="G39" s="97"/>
      <c r="H39" s="83"/>
      <c r="J39" s="94"/>
      <c r="K39" s="89"/>
      <c r="L39" s="94"/>
      <c r="M39" s="89"/>
      <c r="N39" s="94"/>
      <c r="O39" s="110"/>
      <c r="P39" s="94"/>
      <c r="S39" s="1"/>
      <c r="T39" s="1"/>
      <c r="U39" s="1"/>
      <c r="V39" s="1"/>
      <c r="W39" s="1"/>
      <c r="X39" s="1"/>
      <c r="Y39" s="89"/>
      <c r="Z39" s="89"/>
      <c r="AB39" s="89"/>
    </row>
    <row r="40" spans="1:28" ht="24.75" customHeight="1" thickBot="1">
      <c r="A40" s="80" t="s">
        <v>97</v>
      </c>
      <c r="B40" s="80"/>
      <c r="H40" s="83"/>
      <c r="J40" s="98">
        <f>SUM(J31,J38)</f>
        <v>2495193.355311404</v>
      </c>
      <c r="K40" s="89"/>
      <c r="L40" s="98">
        <f>SUM(L31,L38)</f>
        <v>65011360.520000264</v>
      </c>
      <c r="M40" s="89"/>
      <c r="N40" s="98">
        <f>SUM(N31,N38)</f>
        <v>737455.47399999562</v>
      </c>
      <c r="O40" s="89"/>
      <c r="P40" s="98">
        <f>SUM(P31,P38)</f>
        <v>126611468.64000002</v>
      </c>
      <c r="S40" s="1"/>
      <c r="T40" s="1"/>
      <c r="U40" s="1"/>
      <c r="V40" s="1"/>
      <c r="W40" s="1"/>
      <c r="X40" s="1"/>
      <c r="Y40" s="89"/>
      <c r="Z40" s="89"/>
      <c r="AB40" s="89"/>
    </row>
    <row r="41" spans="1:28" ht="24.75" customHeight="1" thickTop="1">
      <c r="A41" s="80"/>
      <c r="B41" s="80"/>
      <c r="H41" s="83"/>
      <c r="J41" s="89"/>
      <c r="K41" s="89"/>
      <c r="L41" s="89"/>
      <c r="M41" s="89"/>
      <c r="N41" s="89"/>
      <c r="O41" s="89"/>
      <c r="P41" s="89"/>
      <c r="S41" s="1"/>
      <c r="T41" s="1"/>
      <c r="U41" s="1"/>
      <c r="V41" s="1"/>
      <c r="W41" s="1"/>
      <c r="X41" s="1"/>
      <c r="Y41" s="89"/>
      <c r="Z41" s="89"/>
      <c r="AB41" s="89"/>
    </row>
    <row r="42" spans="1:28" ht="20.399999999999999">
      <c r="A42" s="16" t="str">
        <f>+BS!A84</f>
        <v>The accompanying notes to the interim financial information are an integral part of the financial information.</v>
      </c>
      <c r="B42" s="17"/>
      <c r="C42" s="16"/>
      <c r="D42" s="16"/>
      <c r="E42" s="16"/>
      <c r="F42" s="16"/>
      <c r="G42" s="16"/>
      <c r="H42" s="83"/>
      <c r="J42" s="89"/>
      <c r="K42" s="89"/>
      <c r="L42" s="89"/>
      <c r="M42" s="89"/>
      <c r="N42" s="89"/>
      <c r="O42" s="89"/>
      <c r="P42" s="89"/>
      <c r="T42" s="1"/>
      <c r="Y42" s="89"/>
      <c r="Z42" s="89"/>
      <c r="AB42" s="89"/>
    </row>
    <row r="43" spans="1:28" ht="21.75" customHeight="1">
      <c r="A43" s="14" t="s">
        <v>48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158" t="str">
        <f>+N1</f>
        <v>"Unaudited" "Reviewed"</v>
      </c>
      <c r="O43" s="158"/>
      <c r="P43" s="158"/>
    </row>
    <row r="44" spans="1:28" ht="21.75" customHeight="1">
      <c r="A44" s="80" t="s">
        <v>144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15"/>
    </row>
    <row r="45" spans="1:28" ht="21.75" customHeight="1">
      <c r="A45" s="80" t="str">
        <f>+A3</f>
        <v>FOR THE NINE - MONTH PERIOD ENDED 30 SEPTEMBER 2024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</row>
    <row r="46" spans="1:28" ht="21.75" customHeight="1">
      <c r="J46" s="82"/>
    </row>
    <row r="47" spans="1:28">
      <c r="H47" s="83"/>
      <c r="I47" s="83"/>
      <c r="J47" s="160" t="s">
        <v>90</v>
      </c>
      <c r="K47" s="160"/>
      <c r="L47" s="160"/>
      <c r="M47" s="160"/>
      <c r="N47" s="160"/>
      <c r="O47" s="160"/>
      <c r="P47" s="160"/>
    </row>
    <row r="48" spans="1:28" ht="20.399999999999999">
      <c r="H48" s="83"/>
      <c r="I48" s="83"/>
      <c r="J48" s="161" t="s">
        <v>2</v>
      </c>
      <c r="K48" s="161"/>
      <c r="L48" s="161"/>
      <c r="M48" s="85"/>
      <c r="N48" s="161" t="s">
        <v>3</v>
      </c>
      <c r="O48" s="161"/>
      <c r="P48" s="161"/>
    </row>
    <row r="49" spans="1:28">
      <c r="H49" s="87" t="s">
        <v>1</v>
      </c>
      <c r="I49" s="87"/>
      <c r="J49" s="86">
        <v>2024</v>
      </c>
      <c r="K49" s="87"/>
      <c r="L49" s="86">
        <v>2023</v>
      </c>
      <c r="M49" s="87"/>
      <c r="N49" s="86">
        <v>2024</v>
      </c>
      <c r="O49" s="87"/>
      <c r="P49" s="86">
        <v>2023</v>
      </c>
    </row>
    <row r="50" spans="1:28" ht="20.399999999999999">
      <c r="A50" s="80" t="s">
        <v>142</v>
      </c>
      <c r="H50" s="83"/>
      <c r="J50" s="89"/>
      <c r="K50" s="89"/>
      <c r="L50" s="89"/>
      <c r="M50" s="89"/>
      <c r="N50" s="89"/>
      <c r="O50" s="89"/>
      <c r="P50" s="89"/>
      <c r="T50" s="1"/>
      <c r="Y50" s="89"/>
      <c r="Z50" s="89"/>
      <c r="AB50" s="89"/>
    </row>
    <row r="51" spans="1:28">
      <c r="A51" s="81" t="s">
        <v>216</v>
      </c>
      <c r="H51" s="83"/>
      <c r="J51" s="89">
        <f>J53-J52</f>
        <v>7955380.8653114038</v>
      </c>
      <c r="K51" s="89"/>
      <c r="L51" s="89">
        <f>L53-L52</f>
        <v>62712260.950000264</v>
      </c>
      <c r="M51" s="89"/>
      <c r="N51" s="89">
        <f>N53-N52</f>
        <v>737455.47399999562</v>
      </c>
      <c r="O51" s="89"/>
      <c r="P51" s="89">
        <f>P53-P52</f>
        <v>126611468.64000002</v>
      </c>
      <c r="S51" s="1"/>
      <c r="T51" s="1"/>
      <c r="U51" s="1"/>
      <c r="V51" s="1"/>
      <c r="W51" s="1"/>
      <c r="X51" s="1"/>
      <c r="Y51" s="89"/>
      <c r="Z51" s="89"/>
      <c r="AB51" s="89"/>
    </row>
    <row r="52" spans="1:28">
      <c r="A52" s="81" t="s">
        <v>217</v>
      </c>
      <c r="H52" s="83"/>
      <c r="J52" s="89">
        <v>615262.55000000005</v>
      </c>
      <c r="K52" s="89"/>
      <c r="L52" s="90">
        <v>246117.77</v>
      </c>
      <c r="M52" s="89"/>
      <c r="N52" s="96">
        <v>0</v>
      </c>
      <c r="O52" s="89"/>
      <c r="P52" s="96">
        <v>0</v>
      </c>
      <c r="S52" s="1"/>
      <c r="T52" s="1"/>
      <c r="U52" s="1"/>
      <c r="V52" s="1"/>
      <c r="W52" s="1"/>
      <c r="X52" s="1"/>
      <c r="Y52" s="89"/>
      <c r="Z52" s="89"/>
      <c r="AB52" s="89"/>
    </row>
    <row r="53" spans="1:28" ht="20.399999999999999" thickBot="1">
      <c r="H53" s="83"/>
      <c r="J53" s="99">
        <f>J31</f>
        <v>8570643.4153114036</v>
      </c>
      <c r="K53" s="89"/>
      <c r="L53" s="99">
        <f>L31</f>
        <v>62958378.720000267</v>
      </c>
      <c r="M53" s="89"/>
      <c r="N53" s="98">
        <f>N40</f>
        <v>737455.47399999562</v>
      </c>
      <c r="O53" s="89"/>
      <c r="P53" s="98">
        <f>P40</f>
        <v>126611468.64000002</v>
      </c>
      <c r="S53" s="1"/>
      <c r="T53" s="1"/>
      <c r="U53" s="1"/>
      <c r="V53" s="1"/>
      <c r="W53" s="1"/>
      <c r="X53" s="1"/>
      <c r="Y53" s="89"/>
      <c r="Z53" s="89"/>
      <c r="AB53" s="89"/>
    </row>
    <row r="54" spans="1:28" ht="21" thickTop="1">
      <c r="A54" s="80" t="s">
        <v>118</v>
      </c>
      <c r="H54" s="83"/>
      <c r="J54" s="89"/>
      <c r="K54" s="89"/>
      <c r="L54" s="89"/>
      <c r="M54" s="89"/>
      <c r="N54" s="110"/>
      <c r="O54" s="110"/>
      <c r="P54" s="110"/>
      <c r="S54" s="1"/>
      <c r="T54" s="1"/>
      <c r="U54" s="1"/>
      <c r="V54" s="1"/>
      <c r="W54" s="1"/>
      <c r="X54" s="1"/>
      <c r="Y54" s="89"/>
      <c r="Z54" s="89"/>
      <c r="AB54" s="89"/>
    </row>
    <row r="55" spans="1:28">
      <c r="A55" s="81" t="s">
        <v>216</v>
      </c>
      <c r="H55" s="83"/>
      <c r="J55" s="89">
        <f>J40-J56</f>
        <v>1879930.8053114039</v>
      </c>
      <c r="K55" s="89"/>
      <c r="L55" s="89">
        <f>L40-L56</f>
        <v>64765242.750000261</v>
      </c>
      <c r="M55" s="89"/>
      <c r="N55" s="89">
        <f>N40-N56</f>
        <v>737455.47399999562</v>
      </c>
      <c r="O55" s="89"/>
      <c r="P55" s="89">
        <f>P40-P56</f>
        <v>126611468.64000002</v>
      </c>
      <c r="S55" s="1"/>
      <c r="T55" s="1"/>
      <c r="U55" s="1"/>
      <c r="V55" s="1"/>
      <c r="W55" s="1"/>
      <c r="X55" s="1"/>
      <c r="Y55" s="89"/>
      <c r="Z55" s="89"/>
      <c r="AB55" s="89"/>
    </row>
    <row r="56" spans="1:28">
      <c r="A56" s="81" t="s">
        <v>217</v>
      </c>
      <c r="H56" s="83"/>
      <c r="J56" s="89">
        <f>+J52</f>
        <v>615262.55000000005</v>
      </c>
      <c r="K56" s="89"/>
      <c r="L56" s="100">
        <f>+L52</f>
        <v>246117.77</v>
      </c>
      <c r="M56" s="89"/>
      <c r="N56" s="96">
        <v>0</v>
      </c>
      <c r="O56" s="89"/>
      <c r="P56" s="96">
        <v>0</v>
      </c>
      <c r="S56" s="1"/>
      <c r="T56" s="1"/>
      <c r="U56" s="1"/>
      <c r="V56" s="1"/>
      <c r="W56" s="1"/>
      <c r="X56" s="1"/>
      <c r="Y56" s="89"/>
      <c r="Z56" s="89"/>
      <c r="AB56" s="89"/>
    </row>
    <row r="57" spans="1:28" ht="20.399999999999999" thickBot="1">
      <c r="H57" s="83"/>
      <c r="J57" s="99">
        <f>J40</f>
        <v>2495193.355311404</v>
      </c>
      <c r="K57" s="89"/>
      <c r="L57" s="99">
        <f>L40</f>
        <v>65011360.520000264</v>
      </c>
      <c r="M57" s="89"/>
      <c r="N57" s="98">
        <f>+N40</f>
        <v>737455.47399999562</v>
      </c>
      <c r="O57" s="89"/>
      <c r="P57" s="98">
        <f>+P40</f>
        <v>126611468.64000002</v>
      </c>
      <c r="S57" s="1"/>
      <c r="T57" s="1"/>
      <c r="U57" s="1"/>
      <c r="V57" s="1"/>
      <c r="W57" s="1"/>
      <c r="X57" s="1"/>
      <c r="Y57" s="89"/>
      <c r="Z57" s="89"/>
      <c r="AB57" s="89"/>
    </row>
    <row r="58" spans="1:28" ht="20.399999999999999" thickTop="1">
      <c r="N58" s="110"/>
      <c r="O58" s="110"/>
      <c r="P58" s="110"/>
      <c r="S58" s="1"/>
      <c r="T58" s="1"/>
      <c r="U58" s="1"/>
      <c r="V58" s="1"/>
      <c r="W58" s="1"/>
      <c r="X58" s="1"/>
      <c r="Y58" s="89"/>
      <c r="Z58" s="89"/>
      <c r="AB58" s="89"/>
    </row>
    <row r="59" spans="1:28" ht="20.399999999999999">
      <c r="A59" s="80" t="s">
        <v>143</v>
      </c>
      <c r="B59" s="80"/>
      <c r="H59" s="61"/>
      <c r="R59" s="9"/>
      <c r="S59" s="9"/>
      <c r="T59" s="9"/>
      <c r="U59" s="9"/>
      <c r="V59" s="9"/>
      <c r="W59" s="9"/>
      <c r="X59" s="9"/>
      <c r="Y59" s="89"/>
      <c r="Z59" s="89"/>
      <c r="AB59" s="89"/>
    </row>
    <row r="60" spans="1:28" ht="20.399999999999999" thickBot="1">
      <c r="A60" s="81" t="s">
        <v>135</v>
      </c>
      <c r="H60" s="61">
        <v>17</v>
      </c>
      <c r="J60" s="107">
        <f>(J51/BS!J70)</f>
        <v>1.2053608065679561E-2</v>
      </c>
      <c r="K60" s="89"/>
      <c r="L60" s="107">
        <f>(L51/BS!L70)</f>
        <v>9.5018582667736981E-2</v>
      </c>
      <c r="M60" s="89"/>
      <c r="N60" s="107">
        <f>(N53/BS!N70)</f>
        <v>1.1173568431205388E-3</v>
      </c>
      <c r="O60" s="89"/>
      <c r="P60" s="107">
        <f>(P53/BS!P70)</f>
        <v>0.19183556959053283</v>
      </c>
      <c r="R60" s="9"/>
      <c r="S60" s="9"/>
      <c r="T60" s="9"/>
      <c r="U60" s="9"/>
      <c r="V60" s="9"/>
      <c r="W60" s="9"/>
      <c r="X60" s="9"/>
      <c r="Y60" s="89"/>
      <c r="Z60" s="89"/>
      <c r="AB60" s="89"/>
    </row>
    <row r="61" spans="1:28" ht="20.399999999999999" thickTop="1">
      <c r="H61" s="95"/>
      <c r="J61" s="89"/>
      <c r="K61" s="89"/>
      <c r="L61" s="89"/>
      <c r="M61" s="89"/>
      <c r="N61" s="89"/>
      <c r="O61" s="89"/>
      <c r="P61" s="89"/>
      <c r="R61" s="9"/>
      <c r="S61" s="9"/>
      <c r="T61" s="9"/>
      <c r="U61" s="9"/>
      <c r="V61" s="9"/>
      <c r="W61" s="9"/>
      <c r="X61" s="9"/>
      <c r="Y61" s="89"/>
      <c r="Z61" s="89"/>
      <c r="AB61" s="89"/>
    </row>
    <row r="62" spans="1:28">
      <c r="H62" s="95"/>
      <c r="J62" s="89"/>
      <c r="K62" s="89"/>
      <c r="L62" s="89"/>
      <c r="M62" s="89"/>
      <c r="N62" s="89"/>
      <c r="O62" s="89"/>
      <c r="P62" s="89"/>
      <c r="R62" s="9"/>
      <c r="S62" s="9"/>
      <c r="T62" s="9"/>
      <c r="U62" s="9"/>
      <c r="V62" s="9"/>
      <c r="W62" s="9"/>
      <c r="X62" s="9"/>
      <c r="Y62" s="89"/>
      <c r="Z62" s="89"/>
      <c r="AB62" s="89"/>
    </row>
    <row r="63" spans="1:28">
      <c r="A63" s="81" t="str">
        <f>+A42</f>
        <v>The accompanying notes to the interim financial information are an integral part of the financial information.</v>
      </c>
      <c r="H63" s="95"/>
      <c r="J63" s="89"/>
      <c r="K63" s="89"/>
      <c r="L63" s="89"/>
      <c r="M63" s="89"/>
      <c r="N63" s="89"/>
      <c r="O63" s="89"/>
      <c r="P63" s="89"/>
      <c r="R63" s="9"/>
      <c r="S63" s="9"/>
      <c r="T63" s="9"/>
      <c r="U63" s="9"/>
      <c r="V63" s="9"/>
      <c r="W63" s="9"/>
      <c r="X63" s="9"/>
      <c r="Y63" s="89"/>
      <c r="Z63" s="89"/>
      <c r="AB63" s="89"/>
    </row>
    <row r="64" spans="1:28">
      <c r="H64" s="95"/>
      <c r="J64" s="89"/>
      <c r="K64" s="89"/>
      <c r="L64" s="89"/>
      <c r="M64" s="89"/>
      <c r="N64" s="89"/>
      <c r="O64" s="89"/>
      <c r="P64" s="89"/>
      <c r="R64" s="9"/>
      <c r="S64" s="9"/>
      <c r="T64" s="9"/>
      <c r="U64" s="9"/>
      <c r="V64" s="9"/>
      <c r="W64" s="9"/>
      <c r="X64" s="9"/>
      <c r="Y64" s="89"/>
      <c r="Z64" s="89"/>
      <c r="AB64" s="89"/>
    </row>
    <row r="65" spans="8:28">
      <c r="H65" s="95"/>
      <c r="J65" s="89"/>
      <c r="K65" s="89"/>
      <c r="L65" s="89"/>
      <c r="M65" s="89"/>
      <c r="N65" s="89"/>
      <c r="O65" s="89"/>
      <c r="P65" s="89"/>
      <c r="R65" s="9"/>
      <c r="S65" s="9"/>
      <c r="T65" s="9"/>
      <c r="U65" s="9"/>
      <c r="V65" s="9"/>
      <c r="W65" s="9"/>
      <c r="X65" s="9"/>
      <c r="Y65" s="89"/>
      <c r="Z65" s="89"/>
      <c r="AB65" s="89"/>
    </row>
    <row r="66" spans="8:28">
      <c r="H66" s="95"/>
      <c r="J66" s="89"/>
      <c r="K66" s="89"/>
      <c r="L66" s="89"/>
      <c r="M66" s="89"/>
      <c r="N66" s="89"/>
      <c r="O66" s="89"/>
      <c r="P66" s="89"/>
      <c r="R66" s="9"/>
      <c r="S66" s="9"/>
      <c r="T66" s="9"/>
      <c r="U66" s="9"/>
      <c r="V66" s="9"/>
      <c r="W66" s="9"/>
      <c r="X66" s="9"/>
      <c r="Y66" s="89"/>
      <c r="Z66" s="89"/>
      <c r="AB66" s="89"/>
    </row>
    <row r="67" spans="8:28">
      <c r="H67" s="95"/>
      <c r="J67" s="89"/>
      <c r="K67" s="89"/>
      <c r="L67" s="89"/>
      <c r="M67" s="89"/>
      <c r="N67" s="89"/>
      <c r="O67" s="89"/>
      <c r="P67" s="89"/>
      <c r="R67" s="9"/>
      <c r="S67" s="9"/>
      <c r="T67" s="9"/>
      <c r="U67" s="9"/>
      <c r="V67" s="9"/>
      <c r="W67" s="9"/>
      <c r="X67" s="9"/>
      <c r="Y67" s="89"/>
      <c r="Z67" s="89"/>
      <c r="AB67" s="89"/>
    </row>
    <row r="68" spans="8:28">
      <c r="H68" s="95"/>
      <c r="J68" s="89"/>
      <c r="K68" s="89"/>
      <c r="L68" s="89"/>
      <c r="M68" s="89"/>
      <c r="N68" s="89"/>
      <c r="O68" s="89"/>
      <c r="P68" s="89"/>
      <c r="R68" s="9"/>
      <c r="S68" s="9"/>
      <c r="T68" s="9"/>
      <c r="U68" s="9"/>
      <c r="V68" s="9"/>
      <c r="W68" s="9"/>
      <c r="X68" s="9"/>
      <c r="Y68" s="89"/>
      <c r="Z68" s="89"/>
      <c r="AB68" s="89"/>
    </row>
    <row r="69" spans="8:28">
      <c r="H69" s="95"/>
      <c r="J69" s="89"/>
      <c r="K69" s="89"/>
      <c r="L69" s="89"/>
      <c r="M69" s="89"/>
      <c r="N69" s="89"/>
      <c r="O69" s="89"/>
      <c r="P69" s="89"/>
      <c r="R69" s="9"/>
      <c r="S69" s="9"/>
      <c r="T69" s="9"/>
      <c r="U69" s="9"/>
      <c r="V69" s="9"/>
      <c r="W69" s="9"/>
      <c r="X69" s="9"/>
      <c r="Y69" s="89"/>
      <c r="Z69" s="89"/>
      <c r="AB69" s="89"/>
    </row>
    <row r="70" spans="8:28">
      <c r="H70" s="95"/>
      <c r="J70" s="89"/>
      <c r="K70" s="89"/>
      <c r="L70" s="89"/>
      <c r="M70" s="89"/>
      <c r="N70" s="89"/>
      <c r="O70" s="89"/>
      <c r="P70" s="89"/>
      <c r="R70" s="9"/>
      <c r="S70" s="9"/>
      <c r="T70" s="9"/>
      <c r="U70" s="9"/>
      <c r="V70" s="9"/>
      <c r="W70" s="9"/>
      <c r="X70" s="9"/>
      <c r="Y70" s="89"/>
      <c r="Z70" s="89"/>
      <c r="AB70" s="89"/>
    </row>
    <row r="71" spans="8:28">
      <c r="H71" s="95"/>
      <c r="J71" s="89"/>
      <c r="K71" s="89"/>
      <c r="L71" s="89"/>
      <c r="M71" s="89"/>
      <c r="N71" s="89"/>
      <c r="O71" s="89"/>
      <c r="P71" s="89"/>
      <c r="R71" s="9"/>
      <c r="S71" s="9"/>
      <c r="T71" s="9"/>
      <c r="U71" s="9"/>
      <c r="V71" s="9"/>
      <c r="W71" s="9"/>
      <c r="X71" s="9"/>
      <c r="Y71" s="89"/>
      <c r="Z71" s="89"/>
      <c r="AB71" s="89"/>
    </row>
    <row r="73" spans="8:28">
      <c r="J73" s="101"/>
      <c r="L73" s="101"/>
      <c r="N73" s="101"/>
      <c r="P73" s="101"/>
    </row>
    <row r="75" spans="8:28" ht="21" customHeight="1">
      <c r="L75" s="3"/>
      <c r="P75" s="3"/>
    </row>
    <row r="76" spans="8:28" ht="21" customHeight="1">
      <c r="L76" s="90"/>
      <c r="P76" s="90"/>
    </row>
    <row r="77" spans="8:28" ht="21" customHeight="1">
      <c r="J77" s="82"/>
      <c r="L77" s="82"/>
      <c r="N77" s="82"/>
      <c r="P77" s="82"/>
    </row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0:16" ht="21" customHeight="1"/>
    <row r="98" spans="10:16" ht="21" customHeight="1"/>
    <row r="99" spans="10:16" ht="21" customHeight="1"/>
    <row r="100" spans="10:16" ht="21" customHeight="1"/>
    <row r="101" spans="10:16" ht="21" customHeight="1"/>
    <row r="102" spans="10:16" ht="21" customHeight="1"/>
    <row r="103" spans="10:16" ht="21" customHeight="1"/>
    <row r="104" spans="10:16" ht="21" customHeight="1"/>
    <row r="105" spans="10:16" ht="21" customHeight="1"/>
    <row r="106" spans="10:16" ht="21" customHeight="1"/>
    <row r="107" spans="10:16" ht="21" customHeight="1"/>
    <row r="108" spans="10:16" ht="21" customHeight="1"/>
    <row r="109" spans="10:16" ht="21" customHeight="1"/>
    <row r="110" spans="10:16" ht="21" customHeight="1"/>
    <row r="111" spans="10:16" ht="21" customHeight="1"/>
    <row r="112" spans="10:16" ht="21" customHeight="1">
      <c r="J112" s="159"/>
      <c r="K112" s="159"/>
      <c r="L112" s="159"/>
      <c r="N112" s="159"/>
      <c r="O112" s="159"/>
      <c r="P112" s="159"/>
    </row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</sheetData>
  <mergeCells count="10">
    <mergeCell ref="J48:L48"/>
    <mergeCell ref="N48:P48"/>
    <mergeCell ref="J112:L112"/>
    <mergeCell ref="N112:P112"/>
    <mergeCell ref="N1:P1"/>
    <mergeCell ref="J5:P5"/>
    <mergeCell ref="J6:L6"/>
    <mergeCell ref="N6:P6"/>
    <mergeCell ref="N43:P43"/>
    <mergeCell ref="J47:P47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view="pageBreakPreview" zoomScaleNormal="70" zoomScaleSheetLayoutView="100" workbookViewId="0">
      <selection activeCell="G16" sqref="G16"/>
    </sheetView>
  </sheetViews>
  <sheetFormatPr defaultColWidth="9.125" defaultRowHeight="19.8"/>
  <cols>
    <col min="1" max="1" width="2.125" style="16" customWidth="1"/>
    <col min="2" max="2" width="1.875" style="16" customWidth="1"/>
    <col min="3" max="3" width="29" style="16" customWidth="1"/>
    <col min="4" max="4" width="5.75" style="16" customWidth="1"/>
    <col min="5" max="5" width="16.625" style="16" bestFit="1" customWidth="1"/>
    <col min="6" max="6" width="0.875" style="16" customWidth="1"/>
    <col min="7" max="7" width="15.25" style="16" customWidth="1"/>
    <col min="8" max="8" width="1" style="16" customWidth="1"/>
    <col min="9" max="9" width="15.125" style="16" bestFit="1" customWidth="1"/>
    <col min="10" max="10" width="0.875" style="16" customWidth="1"/>
    <col min="11" max="11" width="16.625" style="16" customWidth="1"/>
    <col min="12" max="12" width="0.75" style="16" customWidth="1"/>
    <col min="13" max="13" width="19.375" style="16" customWidth="1"/>
    <col min="14" max="14" width="0.875" style="16" customWidth="1"/>
    <col min="15" max="15" width="15.375" style="16" customWidth="1"/>
    <col min="16" max="16" width="0.875" style="16" customWidth="1"/>
    <col min="17" max="17" width="16.625" style="16" customWidth="1"/>
    <col min="18" max="18" width="1" style="16" customWidth="1"/>
    <col min="19" max="19" width="17" style="16" customWidth="1"/>
    <col min="20" max="20" width="0.875" style="16" customWidth="1"/>
    <col min="21" max="21" width="16" style="16" customWidth="1"/>
    <col min="22" max="22" width="0.875" style="16" customWidth="1"/>
    <col min="23" max="23" width="17" style="16" customWidth="1"/>
    <col min="24" max="24" width="0.25" style="16" customWidth="1"/>
    <col min="25" max="25" width="16.875" style="16" bestFit="1" customWidth="1"/>
    <col min="26" max="26" width="14.75" style="16" bestFit="1" customWidth="1"/>
    <col min="27" max="27" width="13.375" style="16" bestFit="1" customWidth="1"/>
    <col min="28" max="28" width="11.125" style="16" bestFit="1" customWidth="1"/>
    <col min="29" max="29" width="13.75" style="16" bestFit="1" customWidth="1"/>
    <col min="30" max="16384" width="9.125" style="16"/>
  </cols>
  <sheetData>
    <row r="1" spans="1:28" ht="21.75" customHeight="1">
      <c r="A1" s="14" t="s">
        <v>48</v>
      </c>
      <c r="U1" s="158" t="str">
        <f>+'PL 3M'!N41</f>
        <v>"Unaudited" "Reviewed"</v>
      </c>
      <c r="V1" s="158"/>
      <c r="W1" s="158"/>
    </row>
    <row r="2" spans="1:28" ht="20.399999999999999">
      <c r="A2" s="29" t="s">
        <v>42</v>
      </c>
      <c r="W2" s="15"/>
    </row>
    <row r="3" spans="1:28" ht="20.399999999999999">
      <c r="A3" s="29" t="str">
        <f>'PL 9M'!A3</f>
        <v>FOR THE NINE - MONTH PERIOD ENDED 30 SEPTEMBER 2024</v>
      </c>
    </row>
    <row r="5" spans="1:28">
      <c r="E5" s="162" t="s">
        <v>90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8" ht="20.399999999999999">
      <c r="E6" s="163" t="s">
        <v>2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28">
      <c r="E7" s="164" t="s">
        <v>31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31"/>
      <c r="U7" s="31"/>
      <c r="V7" s="31"/>
      <c r="W7" s="31"/>
    </row>
    <row r="8" spans="1:28">
      <c r="E8" s="31"/>
      <c r="F8" s="31"/>
      <c r="G8" s="31"/>
      <c r="H8" s="31"/>
      <c r="M8" s="165" t="s">
        <v>61</v>
      </c>
      <c r="N8" s="165"/>
      <c r="O8" s="165"/>
      <c r="P8" s="165"/>
      <c r="Q8" s="165"/>
      <c r="R8" s="31"/>
      <c r="S8" s="31"/>
      <c r="T8" s="31"/>
      <c r="U8" s="31"/>
      <c r="V8" s="31"/>
      <c r="W8" s="31"/>
    </row>
    <row r="9" spans="1:28">
      <c r="E9" s="31"/>
      <c r="F9" s="31"/>
      <c r="G9" s="31"/>
      <c r="H9" s="31"/>
      <c r="I9" s="31"/>
      <c r="J9" s="31"/>
      <c r="K9" s="31"/>
      <c r="L9" s="31"/>
      <c r="M9" s="165" t="s">
        <v>119</v>
      </c>
      <c r="N9" s="165"/>
      <c r="O9" s="165"/>
      <c r="P9" s="31"/>
      <c r="Q9" s="31"/>
      <c r="R9" s="31"/>
      <c r="S9" s="31"/>
      <c r="T9" s="31"/>
      <c r="U9" s="31"/>
      <c r="V9" s="31"/>
      <c r="W9" s="31"/>
    </row>
    <row r="10" spans="1:28">
      <c r="E10" s="31"/>
      <c r="F10" s="31"/>
      <c r="G10" s="31"/>
      <c r="H10" s="31"/>
      <c r="I10" s="31"/>
      <c r="J10" s="31"/>
      <c r="K10" s="31"/>
      <c r="L10" s="31"/>
      <c r="M10" s="31" t="s">
        <v>75</v>
      </c>
      <c r="N10" s="31"/>
      <c r="O10" s="31" t="s">
        <v>84</v>
      </c>
      <c r="P10" s="31"/>
      <c r="Q10" s="31"/>
      <c r="R10" s="31"/>
      <c r="S10" s="31"/>
      <c r="T10" s="31"/>
      <c r="U10" s="31"/>
      <c r="V10" s="31"/>
      <c r="W10" s="31"/>
    </row>
    <row r="11" spans="1:28">
      <c r="E11" s="31"/>
      <c r="F11" s="31"/>
      <c r="G11" s="31"/>
      <c r="H11" s="31"/>
      <c r="I11" s="164" t="s">
        <v>22</v>
      </c>
      <c r="J11" s="164"/>
      <c r="K11" s="164"/>
      <c r="L11" s="31"/>
      <c r="M11" s="31" t="s">
        <v>76</v>
      </c>
      <c r="N11" s="31"/>
      <c r="O11" s="31" t="s">
        <v>85</v>
      </c>
      <c r="P11" s="31"/>
      <c r="Q11" s="31" t="s">
        <v>62</v>
      </c>
      <c r="R11" s="31"/>
      <c r="S11" s="31"/>
      <c r="T11" s="31"/>
      <c r="U11" s="31"/>
      <c r="V11" s="31"/>
      <c r="W11" s="31"/>
    </row>
    <row r="12" spans="1:28">
      <c r="C12" s="16" t="s">
        <v>41</v>
      </c>
      <c r="E12" s="31" t="s">
        <v>33</v>
      </c>
      <c r="F12" s="31"/>
      <c r="G12" s="31" t="s">
        <v>34</v>
      </c>
      <c r="H12" s="31"/>
      <c r="I12" s="31" t="s">
        <v>36</v>
      </c>
      <c r="J12" s="31"/>
      <c r="K12" s="31"/>
      <c r="L12" s="31"/>
      <c r="M12" s="31" t="s">
        <v>77</v>
      </c>
      <c r="N12" s="31"/>
      <c r="O12" s="31" t="s">
        <v>86</v>
      </c>
      <c r="P12" s="31"/>
      <c r="Q12" s="31" t="s">
        <v>63</v>
      </c>
      <c r="R12" s="31"/>
      <c r="S12" s="31" t="s">
        <v>64</v>
      </c>
      <c r="T12" s="31"/>
      <c r="U12" s="31" t="s">
        <v>70</v>
      </c>
      <c r="V12" s="31"/>
      <c r="W12" s="31" t="s">
        <v>40</v>
      </c>
    </row>
    <row r="13" spans="1:28">
      <c r="D13" s="42"/>
      <c r="E13" s="30" t="s">
        <v>32</v>
      </c>
      <c r="F13" s="31"/>
      <c r="G13" s="30" t="s">
        <v>35</v>
      </c>
      <c r="H13" s="31"/>
      <c r="I13" s="30" t="s">
        <v>203</v>
      </c>
      <c r="J13" s="31"/>
      <c r="K13" s="30" t="s">
        <v>25</v>
      </c>
      <c r="L13" s="31"/>
      <c r="M13" s="30" t="s">
        <v>74</v>
      </c>
      <c r="N13" s="31"/>
      <c r="O13" s="30" t="s">
        <v>83</v>
      </c>
      <c r="P13" s="31"/>
      <c r="Q13" s="30" t="s">
        <v>65</v>
      </c>
      <c r="R13" s="31"/>
      <c r="S13" s="30" t="s">
        <v>37</v>
      </c>
      <c r="T13" s="31"/>
      <c r="U13" s="30" t="s">
        <v>38</v>
      </c>
      <c r="V13" s="31"/>
      <c r="W13" s="30" t="s">
        <v>39</v>
      </c>
    </row>
    <row r="14" spans="1:28" ht="20.399999999999999">
      <c r="A14" s="17" t="s">
        <v>127</v>
      </c>
      <c r="E14" s="32">
        <v>659999862</v>
      </c>
      <c r="F14" s="32"/>
      <c r="G14" s="32">
        <v>369183857</v>
      </c>
      <c r="H14" s="32"/>
      <c r="I14" s="32">
        <v>66000000</v>
      </c>
      <c r="J14" s="32"/>
      <c r="K14" s="32">
        <v>602083602.26999998</v>
      </c>
      <c r="L14" s="32"/>
      <c r="M14" s="32">
        <v>4843641.75</v>
      </c>
      <c r="N14" s="32"/>
      <c r="O14" s="32">
        <v>120450820.08</v>
      </c>
      <c r="P14" s="32"/>
      <c r="Q14" s="32">
        <f>SUM(M14:O14)</f>
        <v>125294461.83</v>
      </c>
      <c r="R14" s="32"/>
      <c r="S14" s="32">
        <f>SUM(E14:K14,Q14)</f>
        <v>1822561783.0999999</v>
      </c>
      <c r="T14" s="32"/>
      <c r="U14" s="32">
        <v>304626892.45999998</v>
      </c>
      <c r="V14" s="32"/>
      <c r="W14" s="33">
        <f>SUM(S14:U14)</f>
        <v>2127188675.5599999</v>
      </c>
      <c r="Y14" s="32"/>
    </row>
    <row r="15" spans="1:28" s="34" customFormat="1">
      <c r="A15" s="34" t="s">
        <v>180</v>
      </c>
      <c r="E15" s="33">
        <v>0</v>
      </c>
      <c r="F15" s="33"/>
      <c r="G15" s="33">
        <v>0</v>
      </c>
      <c r="H15" s="33"/>
      <c r="I15" s="33">
        <v>0</v>
      </c>
      <c r="J15" s="33"/>
      <c r="K15" s="33">
        <v>-113857857.84</v>
      </c>
      <c r="L15" s="33"/>
      <c r="M15" s="32">
        <v>0</v>
      </c>
      <c r="N15" s="33">
        <v>0</v>
      </c>
      <c r="O15" s="32">
        <v>-19304341.98</v>
      </c>
      <c r="P15" s="33"/>
      <c r="Q15" s="32">
        <f t="shared" ref="Q15:Q17" si="0">SUM(M15:O15)</f>
        <v>-19304341.98</v>
      </c>
      <c r="R15" s="33"/>
      <c r="S15" s="32">
        <f>SUM(E15:K15,Q15)</f>
        <v>-133162199.82000001</v>
      </c>
      <c r="T15" s="33"/>
      <c r="U15" s="33">
        <v>0</v>
      </c>
      <c r="V15" s="33"/>
      <c r="W15" s="33">
        <f>SUM(S15:U15)</f>
        <v>-133162199.82000001</v>
      </c>
      <c r="Y15" s="10"/>
      <c r="Z15" s="11"/>
      <c r="AA15" s="35"/>
      <c r="AB15" s="36"/>
    </row>
    <row r="16" spans="1:28" s="34" customFormat="1">
      <c r="A16" s="34" t="s">
        <v>153</v>
      </c>
      <c r="Q16" s="32"/>
      <c r="S16" s="33"/>
      <c r="Y16" s="10"/>
      <c r="Z16" s="11"/>
      <c r="AA16" s="35"/>
      <c r="AB16" s="36"/>
    </row>
    <row r="17" spans="1:29" s="34" customFormat="1">
      <c r="B17" s="34" t="s">
        <v>87</v>
      </c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2">
        <v>0</v>
      </c>
      <c r="N17" s="33"/>
      <c r="O17" s="32">
        <v>0</v>
      </c>
      <c r="P17" s="33"/>
      <c r="Q17" s="32">
        <f t="shared" si="0"/>
        <v>0</v>
      </c>
      <c r="R17" s="33"/>
      <c r="S17" s="32">
        <f>SUM(E17:K17,Q17)</f>
        <v>0</v>
      </c>
      <c r="T17" s="33"/>
      <c r="U17" s="33">
        <v>-298094864.38</v>
      </c>
      <c r="V17" s="33"/>
      <c r="W17" s="33">
        <f>SUM(S17:U17)</f>
        <v>-298094864.38</v>
      </c>
      <c r="Y17" s="10"/>
      <c r="Z17" s="11"/>
      <c r="AA17" s="35"/>
      <c r="AB17" s="36"/>
    </row>
    <row r="18" spans="1:29" s="34" customFormat="1">
      <c r="A18" s="34" t="s">
        <v>213</v>
      </c>
      <c r="E18" s="33">
        <v>0</v>
      </c>
      <c r="F18" s="33"/>
      <c r="G18" s="33">
        <v>0</v>
      </c>
      <c r="H18" s="33"/>
      <c r="I18" s="33">
        <v>0</v>
      </c>
      <c r="J18" s="33"/>
      <c r="K18" s="33">
        <f>'PL 9M'!L51</f>
        <v>62712260.950000264</v>
      </c>
      <c r="L18" s="33"/>
      <c r="M18" s="32">
        <f>'PL 9M'!L38</f>
        <v>2052981.8</v>
      </c>
      <c r="N18" s="33"/>
      <c r="O18" s="32">
        <v>0</v>
      </c>
      <c r="P18" s="33"/>
      <c r="Q18" s="32">
        <f>SUM(M18:O18)</f>
        <v>2052981.8</v>
      </c>
      <c r="R18" s="33"/>
      <c r="S18" s="32">
        <f>SUM(E18:K18,Q18)</f>
        <v>64765242.750000261</v>
      </c>
      <c r="T18" s="33"/>
      <c r="U18" s="33">
        <f>'PL 9M'!L52</f>
        <v>246117.77</v>
      </c>
      <c r="V18" s="33"/>
      <c r="W18" s="33">
        <f t="shared" ref="W18" si="1">SUM(S18:U18)</f>
        <v>65011360.520000264</v>
      </c>
      <c r="Y18" s="10"/>
      <c r="Z18" s="11"/>
      <c r="AA18" s="35"/>
      <c r="AB18" s="36"/>
    </row>
    <row r="19" spans="1:29" s="34" customFormat="1" ht="21" thickBot="1">
      <c r="A19" s="17" t="s">
        <v>197</v>
      </c>
      <c r="E19" s="37">
        <f>SUM(E14:E18)</f>
        <v>659999862</v>
      </c>
      <c r="F19" s="33"/>
      <c r="G19" s="37">
        <f>SUM(G14:G18)</f>
        <v>369183857</v>
      </c>
      <c r="H19" s="33"/>
      <c r="I19" s="37">
        <f>SUM(I14:I18)</f>
        <v>66000000</v>
      </c>
      <c r="J19" s="33"/>
      <c r="K19" s="37">
        <f>SUM(K14:K18)</f>
        <v>550938005.38000023</v>
      </c>
      <c r="L19" s="33"/>
      <c r="M19" s="37">
        <f>SUM(M14:M18)</f>
        <v>6896623.5499999998</v>
      </c>
      <c r="N19" s="33"/>
      <c r="O19" s="37">
        <f>SUM(O14:O18)</f>
        <v>101146478.09999999</v>
      </c>
      <c r="P19" s="33"/>
      <c r="Q19" s="37">
        <f>SUM(Q14:Q18)</f>
        <v>108043101.64999999</v>
      </c>
      <c r="R19" s="33"/>
      <c r="S19" s="37">
        <f>SUM(S14:S18)</f>
        <v>1754164826.0300002</v>
      </c>
      <c r="T19" s="33"/>
      <c r="U19" s="37">
        <f>SUM(U14:U18)</f>
        <v>6778145.8499999829</v>
      </c>
      <c r="V19" s="33"/>
      <c r="W19" s="37">
        <f>SUM(W14:W18)</f>
        <v>1760942971.8800004</v>
      </c>
      <c r="Y19" s="38"/>
    </row>
    <row r="20" spans="1:29" s="34" customFormat="1" ht="21" thickTop="1">
      <c r="A20" s="17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Y20" s="38"/>
    </row>
    <row r="21" spans="1:29" ht="20.399999999999999">
      <c r="A21" s="17" t="s">
        <v>146</v>
      </c>
      <c r="E21" s="32">
        <v>659999862</v>
      </c>
      <c r="F21" s="32"/>
      <c r="G21" s="32">
        <v>369183857</v>
      </c>
      <c r="H21" s="32"/>
      <c r="I21" s="32">
        <v>66000000</v>
      </c>
      <c r="J21" s="32"/>
      <c r="K21" s="32">
        <v>587539841.04999995</v>
      </c>
      <c r="L21" s="32"/>
      <c r="M21" s="32">
        <v>702450.42</v>
      </c>
      <c r="N21" s="32"/>
      <c r="O21" s="32">
        <v>100896478.14</v>
      </c>
      <c r="P21" s="32"/>
      <c r="Q21" s="32">
        <v>101598928.56</v>
      </c>
      <c r="R21" s="32"/>
      <c r="S21" s="32">
        <f>SUM(E21:K21,Q21)</f>
        <v>1784322488.6099999</v>
      </c>
      <c r="T21" s="32"/>
      <c r="U21" s="32">
        <v>6746755.6100000003</v>
      </c>
      <c r="V21" s="32"/>
      <c r="W21" s="33">
        <f>SUM(S21:U21)</f>
        <v>1791069244.2199998</v>
      </c>
    </row>
    <row r="22" spans="1:29">
      <c r="A22" s="34" t="s">
        <v>213</v>
      </c>
      <c r="E22" s="32">
        <v>0</v>
      </c>
      <c r="F22" s="32"/>
      <c r="G22" s="32">
        <v>0</v>
      </c>
      <c r="H22" s="32"/>
      <c r="I22" s="32">
        <v>0</v>
      </c>
      <c r="J22" s="32"/>
      <c r="K22" s="32">
        <f>'PL 9M'!J51</f>
        <v>7955380.8653114038</v>
      </c>
      <c r="L22" s="32"/>
      <c r="M22" s="32">
        <f>'PL 9M'!J37</f>
        <v>-6075450.0599999996</v>
      </c>
      <c r="N22" s="32"/>
      <c r="O22" s="32">
        <v>0</v>
      </c>
      <c r="P22" s="32"/>
      <c r="Q22" s="32">
        <f>M22-O22</f>
        <v>-6075450.0599999996</v>
      </c>
      <c r="R22" s="32"/>
      <c r="S22" s="32">
        <f>SUM(E22:K22,Q22)</f>
        <v>1879930.8053114042</v>
      </c>
      <c r="T22" s="32"/>
      <c r="U22" s="32">
        <f>'PL 9M'!J52</f>
        <v>615262.55000000005</v>
      </c>
      <c r="V22" s="32"/>
      <c r="W22" s="33">
        <f t="shared" ref="W22" si="2">SUM(S22:U22)</f>
        <v>2495193.355311404</v>
      </c>
    </row>
    <row r="23" spans="1:29" ht="21" thickBot="1">
      <c r="A23" s="17" t="s">
        <v>198</v>
      </c>
      <c r="E23" s="37">
        <f>SUM(E21:E22)</f>
        <v>659999862</v>
      </c>
      <c r="F23" s="33"/>
      <c r="G23" s="37">
        <f>SUM(G21:G22)</f>
        <v>369183857</v>
      </c>
      <c r="H23" s="33"/>
      <c r="I23" s="37">
        <f>SUM(I21:I22)</f>
        <v>66000000</v>
      </c>
      <c r="J23" s="33">
        <v>0</v>
      </c>
      <c r="K23" s="37">
        <f>SUM(K21:K22)</f>
        <v>595495221.91531134</v>
      </c>
      <c r="L23" s="33">
        <v>0</v>
      </c>
      <c r="M23" s="37">
        <f>SUM(M21:M22)</f>
        <v>-5372999.6399999997</v>
      </c>
      <c r="N23" s="33">
        <v>0</v>
      </c>
      <c r="O23" s="37">
        <f>SUM(O21:O22)</f>
        <v>100896478.14</v>
      </c>
      <c r="P23" s="33"/>
      <c r="Q23" s="37">
        <f>SUM(Q21:Q22)</f>
        <v>95523478.5</v>
      </c>
      <c r="R23" s="33"/>
      <c r="S23" s="37">
        <f>SUM(S21:S22)</f>
        <v>1786202419.4153113</v>
      </c>
      <c r="T23" s="33"/>
      <c r="U23" s="37">
        <f>SUM(U21:U22)</f>
        <v>7362018.1600000001</v>
      </c>
      <c r="V23" s="33"/>
      <c r="W23" s="37">
        <f>SUM(W21:W22)</f>
        <v>1793564437.5753112</v>
      </c>
      <c r="Y23" s="32"/>
      <c r="AC23" s="39"/>
    </row>
    <row r="24" spans="1:29" ht="21" thickTop="1">
      <c r="A24" s="17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Y24" s="32"/>
      <c r="AC24" s="39"/>
    </row>
    <row r="25" spans="1:29"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/>
    </row>
    <row r="26" spans="1:29">
      <c r="A26" s="16" t="str">
        <f>+'PL 3M'!A61</f>
        <v>The accompanying notes to the interim financial information are an integral part of the financial information.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8" spans="1:29">
      <c r="E28" s="40"/>
      <c r="G28" s="40"/>
      <c r="I28" s="40"/>
      <c r="K28" s="40"/>
      <c r="M28" s="4"/>
      <c r="N28" s="4"/>
      <c r="Q28" s="4"/>
      <c r="S28" s="40"/>
      <c r="U28" s="40"/>
      <c r="W28" s="41">
        <f>W23-BS!J81</f>
        <v>0</v>
      </c>
    </row>
    <row r="29" spans="1:29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9">
      <c r="E30" s="40"/>
      <c r="F30" s="40"/>
      <c r="G30" s="40"/>
      <c r="H30" s="40"/>
      <c r="I30" s="40"/>
      <c r="J30" s="40">
        <v>22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</sheetData>
  <mergeCells count="7">
    <mergeCell ref="U1:W1"/>
    <mergeCell ref="E5:W5"/>
    <mergeCell ref="E6:W6"/>
    <mergeCell ref="E7:S7"/>
    <mergeCell ref="I11:K11"/>
    <mergeCell ref="M8:Q8"/>
    <mergeCell ref="M9:O9"/>
  </mergeCells>
  <printOptions horizontalCentered="1"/>
  <pageMargins left="0.5" right="0.5" top="0.6" bottom="0.39" header="0.31496062992126" footer="0.31496062992126"/>
  <pageSetup paperSize="9" scale="70" firstPageNumber="8" orientation="landscape" useFirstPageNumber="1" r:id="rId1"/>
  <headerFooter>
    <oddFooter>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zoomScale="130" zoomScaleNormal="85" zoomScaleSheetLayoutView="130" workbookViewId="0">
      <selection activeCell="M20" sqref="M20"/>
    </sheetView>
  </sheetViews>
  <sheetFormatPr defaultColWidth="9.125" defaultRowHeight="19.2"/>
  <cols>
    <col min="1" max="1" width="2.125" style="21" customWidth="1"/>
    <col min="2" max="2" width="2" style="21" customWidth="1"/>
    <col min="3" max="3" width="29.875" style="21" customWidth="1"/>
    <col min="4" max="4" width="15.75" style="21" customWidth="1"/>
    <col min="5" max="5" width="17.125" style="21" customWidth="1"/>
    <col min="6" max="6" width="1.625" style="21" customWidth="1"/>
    <col min="7" max="7" width="17.125" style="21" customWidth="1"/>
    <col min="8" max="8" width="1.625" style="21" customWidth="1"/>
    <col min="9" max="9" width="17.125" style="21" customWidth="1"/>
    <col min="10" max="10" width="1.625" style="21" customWidth="1"/>
    <col min="11" max="11" width="17.125" style="21" customWidth="1"/>
    <col min="12" max="12" width="1.625" style="21" customWidth="1"/>
    <col min="13" max="13" width="17.125" style="21" customWidth="1"/>
    <col min="14" max="14" width="1.125" style="21" customWidth="1"/>
    <col min="15" max="15" width="14.75" style="21" bestFit="1" customWidth="1"/>
    <col min="16" max="16" width="19.125" style="21" customWidth="1"/>
    <col min="17" max="17" width="14.875" style="21" customWidth="1"/>
    <col min="18" max="18" width="12.625" style="21" customWidth="1"/>
    <col min="19" max="16384" width="9.125" style="21"/>
  </cols>
  <sheetData>
    <row r="1" spans="1:15" ht="21.75" customHeight="1">
      <c r="A1" s="19" t="s">
        <v>48</v>
      </c>
      <c r="B1" s="20"/>
      <c r="K1" s="169" t="str">
        <f>+Conso!U1</f>
        <v>"Unaudited" "Reviewed"</v>
      </c>
      <c r="L1" s="169"/>
      <c r="M1" s="169"/>
    </row>
    <row r="2" spans="1:15">
      <c r="A2" s="22" t="s">
        <v>42</v>
      </c>
      <c r="B2" s="20"/>
      <c r="M2" s="23"/>
    </row>
    <row r="3" spans="1:15">
      <c r="A3" s="22" t="str">
        <f>Conso!A3</f>
        <v>FOR THE NINE - MONTH PERIOD ENDED 30 SEPTEMBER 2024</v>
      </c>
      <c r="B3" s="20"/>
    </row>
    <row r="4" spans="1:15">
      <c r="A4" s="20"/>
      <c r="B4" s="20"/>
    </row>
    <row r="5" spans="1:15">
      <c r="E5" s="166" t="s">
        <v>90</v>
      </c>
      <c r="F5" s="166"/>
      <c r="G5" s="166"/>
      <c r="H5" s="166"/>
      <c r="I5" s="166"/>
      <c r="J5" s="166"/>
      <c r="K5" s="166"/>
      <c r="L5" s="166"/>
      <c r="M5" s="166"/>
    </row>
    <row r="6" spans="1:15">
      <c r="E6" s="167" t="s">
        <v>3</v>
      </c>
      <c r="F6" s="167"/>
      <c r="G6" s="167"/>
      <c r="H6" s="167"/>
      <c r="I6" s="167"/>
      <c r="J6" s="167"/>
      <c r="K6" s="167"/>
      <c r="L6" s="167"/>
      <c r="M6" s="167"/>
    </row>
    <row r="7" spans="1:15">
      <c r="E7" s="24"/>
      <c r="F7" s="24"/>
      <c r="G7" s="24"/>
      <c r="H7" s="24"/>
      <c r="I7" s="168" t="s">
        <v>22</v>
      </c>
      <c r="J7" s="168"/>
      <c r="K7" s="168"/>
      <c r="L7" s="24"/>
      <c r="M7" s="24"/>
    </row>
    <row r="8" spans="1:15">
      <c r="E8" s="24" t="s">
        <v>33</v>
      </c>
      <c r="F8" s="24"/>
      <c r="G8" s="24" t="s">
        <v>34</v>
      </c>
      <c r="H8" s="24"/>
      <c r="I8" s="24" t="s">
        <v>36</v>
      </c>
      <c r="J8" s="24"/>
      <c r="K8" s="24"/>
      <c r="L8" s="24"/>
      <c r="M8" s="24" t="s">
        <v>40</v>
      </c>
    </row>
    <row r="9" spans="1:15" ht="19.8">
      <c r="D9" s="42"/>
      <c r="E9" s="18" t="s">
        <v>32</v>
      </c>
      <c r="F9" s="24"/>
      <c r="G9" s="18" t="s">
        <v>35</v>
      </c>
      <c r="H9" s="24"/>
      <c r="I9" s="18" t="s">
        <v>203</v>
      </c>
      <c r="J9" s="24"/>
      <c r="K9" s="18" t="s">
        <v>25</v>
      </c>
      <c r="L9" s="24"/>
      <c r="M9" s="18" t="s">
        <v>39</v>
      </c>
    </row>
    <row r="10" spans="1:15">
      <c r="A10" s="20" t="s">
        <v>127</v>
      </c>
      <c r="E10" s="25">
        <v>659999862</v>
      </c>
      <c r="F10" s="25"/>
      <c r="G10" s="25">
        <v>369183857</v>
      </c>
      <c r="H10" s="25"/>
      <c r="I10" s="25">
        <v>66000000</v>
      </c>
      <c r="J10" s="25"/>
      <c r="K10" s="25">
        <v>461797938.06</v>
      </c>
      <c r="L10" s="25"/>
      <c r="M10" s="25">
        <f>SUM(E10:K10)</f>
        <v>1556981657.0599999</v>
      </c>
      <c r="O10" s="26"/>
    </row>
    <row r="11" spans="1:15">
      <c r="A11" s="21" t="s">
        <v>97</v>
      </c>
      <c r="E11" s="25">
        <v>0</v>
      </c>
      <c r="F11" s="25"/>
      <c r="G11" s="25">
        <v>0</v>
      </c>
      <c r="H11" s="25"/>
      <c r="I11" s="25">
        <v>0</v>
      </c>
      <c r="J11" s="25"/>
      <c r="K11" s="25">
        <f>'PL 9M'!P31</f>
        <v>126611468.64000002</v>
      </c>
      <c r="L11" s="25"/>
      <c r="M11" s="25">
        <f>SUM(E11:K11)</f>
        <v>126611468.64000002</v>
      </c>
    </row>
    <row r="12" spans="1:15" ht="19.8" thickBot="1">
      <c r="A12" s="20" t="s">
        <v>197</v>
      </c>
      <c r="E12" s="27">
        <f>SUM(E10:E11)</f>
        <v>659999862</v>
      </c>
      <c r="F12" s="25"/>
      <c r="G12" s="27">
        <f>SUM(G10:G11)</f>
        <v>369183857</v>
      </c>
      <c r="H12" s="25"/>
      <c r="I12" s="27">
        <f>SUM(I10:I11)</f>
        <v>66000000</v>
      </c>
      <c r="J12" s="25"/>
      <c r="K12" s="27">
        <f>SUM(K10:K11)</f>
        <v>588409406.70000005</v>
      </c>
      <c r="L12" s="25"/>
      <c r="M12" s="27">
        <f>SUM(M10:N11)</f>
        <v>1683593125.7</v>
      </c>
      <c r="O12" s="25"/>
    </row>
    <row r="13" spans="1:15" ht="19.8" thickTop="1">
      <c r="A13" s="20"/>
      <c r="E13" s="25"/>
      <c r="F13" s="25"/>
      <c r="G13" s="25"/>
      <c r="H13" s="25"/>
      <c r="I13" s="25"/>
      <c r="J13" s="25"/>
      <c r="K13" s="25"/>
      <c r="L13" s="25"/>
      <c r="M13" s="25"/>
      <c r="O13" s="25"/>
    </row>
    <row r="14" spans="1:15">
      <c r="A14" s="20" t="s">
        <v>146</v>
      </c>
      <c r="E14" s="25">
        <v>659999862</v>
      </c>
      <c r="F14" s="25"/>
      <c r="G14" s="25">
        <v>369183857</v>
      </c>
      <c r="H14" s="25"/>
      <c r="I14" s="25">
        <v>66000000</v>
      </c>
      <c r="J14" s="25"/>
      <c r="K14" s="25">
        <v>589565095.95000005</v>
      </c>
      <c r="L14" s="25"/>
      <c r="M14" s="25">
        <f>SUM(E14:K14)</f>
        <v>1684748814.95</v>
      </c>
    </row>
    <row r="15" spans="1:15">
      <c r="A15" s="21" t="s">
        <v>97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f>'PL 9M'!N31</f>
        <v>737455.47399999562</v>
      </c>
      <c r="L15" s="25"/>
      <c r="M15" s="25">
        <f>SUM(E15:K15)</f>
        <v>737455.47399999562</v>
      </c>
    </row>
    <row r="16" spans="1:15" ht="19.8" thickBot="1">
      <c r="A16" s="20" t="s">
        <v>198</v>
      </c>
      <c r="E16" s="27">
        <f>SUM(E14:E15)</f>
        <v>659999862</v>
      </c>
      <c r="F16" s="25"/>
      <c r="G16" s="27">
        <f>SUM(G14:G15)</f>
        <v>369183857</v>
      </c>
      <c r="H16" s="25"/>
      <c r="I16" s="27">
        <f>SUM(I14:I15)</f>
        <v>66000000</v>
      </c>
      <c r="J16" s="25"/>
      <c r="K16" s="27">
        <f>SUM(K14:K15)</f>
        <v>590302551.42400002</v>
      </c>
      <c r="L16" s="25"/>
      <c r="M16" s="27">
        <f>SUM(M14:M15)</f>
        <v>1685486270.424</v>
      </c>
      <c r="O16" s="26"/>
    </row>
    <row r="17" spans="1:15" ht="19.8" thickTop="1">
      <c r="A17" s="20"/>
      <c r="E17" s="25"/>
      <c r="F17" s="25"/>
      <c r="G17" s="25"/>
      <c r="H17" s="25"/>
      <c r="I17" s="25"/>
      <c r="J17" s="25"/>
      <c r="K17" s="25"/>
      <c r="L17" s="25"/>
      <c r="M17" s="25"/>
      <c r="O17" s="26"/>
    </row>
    <row r="18" spans="1:15">
      <c r="A18" s="21" t="str">
        <f>+'PL 3M'!A61</f>
        <v>The accompanying notes to the interim financial information are an integral part of the financial information.</v>
      </c>
    </row>
    <row r="20" spans="1:15">
      <c r="E20" s="26"/>
      <c r="G20" s="26"/>
      <c r="I20" s="26"/>
      <c r="K20" s="26"/>
      <c r="M20" s="26"/>
    </row>
    <row r="21" spans="1:15">
      <c r="E21" s="5"/>
      <c r="F21" s="5"/>
      <c r="G21" s="5"/>
      <c r="H21" s="5"/>
      <c r="I21" s="5"/>
      <c r="J21" s="5"/>
      <c r="K21" s="5"/>
      <c r="L21" s="5"/>
      <c r="M21" s="5"/>
    </row>
    <row r="22" spans="1:15">
      <c r="E22" s="26"/>
      <c r="F22" s="26"/>
      <c r="G22" s="26"/>
      <c r="H22" s="26"/>
      <c r="I22" s="26"/>
      <c r="J22" s="26"/>
      <c r="K22" s="26"/>
      <c r="M22" s="5"/>
    </row>
    <row r="23" spans="1:15"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4">
    <mergeCell ref="E5:M5"/>
    <mergeCell ref="E6:M6"/>
    <mergeCell ref="I7:K7"/>
    <mergeCell ref="K1:M1"/>
  </mergeCells>
  <printOptions horizontalCentered="1"/>
  <pageMargins left="0.6" right="0.6" top="0.6" bottom="0.39" header="0.31496062992126" footer="0.31496062992126"/>
  <pageSetup paperSize="9" scale="90" firstPageNumber="9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92"/>
  <sheetViews>
    <sheetView view="pageBreakPreview" zoomScaleNormal="80" zoomScaleSheetLayoutView="100" workbookViewId="0">
      <selection activeCell="I99" sqref="I99"/>
    </sheetView>
  </sheetViews>
  <sheetFormatPr defaultColWidth="9.125" defaultRowHeight="23.4"/>
  <cols>
    <col min="1" max="3" width="1.125" style="118" customWidth="1"/>
    <col min="4" max="4" width="1.625" style="118" customWidth="1"/>
    <col min="5" max="5" width="2.625" style="118" customWidth="1"/>
    <col min="6" max="6" width="1.875" style="118" customWidth="1"/>
    <col min="7" max="7" width="54.375" style="118" customWidth="1"/>
    <col min="8" max="8" width="0.875" style="118" customWidth="1"/>
    <col min="9" max="9" width="17.625" style="116" customWidth="1"/>
    <col min="10" max="10" width="0.625" style="118" customWidth="1"/>
    <col min="11" max="11" width="17.375" style="116" customWidth="1"/>
    <col min="12" max="12" width="0.75" style="118" customWidth="1"/>
    <col min="13" max="13" width="17" style="116" customWidth="1"/>
    <col min="14" max="14" width="0.375" style="118" customWidth="1"/>
    <col min="15" max="15" width="17.375" style="116" customWidth="1"/>
    <col min="16" max="16384" width="9.125" style="118"/>
  </cols>
  <sheetData>
    <row r="1" spans="1:15" s="116" customFormat="1" ht="23.25" customHeight="1">
      <c r="A1" s="114" t="s">
        <v>48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72" t="s">
        <v>159</v>
      </c>
      <c r="N1" s="172"/>
      <c r="O1" s="172"/>
    </row>
    <row r="2" spans="1:15" s="116" customFormat="1" ht="22.5" customHeight="1">
      <c r="A2" s="115" t="s">
        <v>43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7"/>
    </row>
    <row r="3" spans="1:15" s="116" customFormat="1" ht="22.5" customHeight="1">
      <c r="A3" s="43" t="str">
        <f>+Conso!A3</f>
        <v>FOR THE NINE - MONTH PERIOD ENDED 30 SEPTEMBER 2024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19.5" customHeight="1"/>
    <row r="5" spans="1:15">
      <c r="H5" s="119"/>
      <c r="I5" s="173" t="s">
        <v>90</v>
      </c>
      <c r="J5" s="173"/>
      <c r="K5" s="173"/>
      <c r="L5" s="173"/>
      <c r="M5" s="173"/>
      <c r="N5" s="173"/>
      <c r="O5" s="173"/>
    </row>
    <row r="6" spans="1:15">
      <c r="H6" s="119"/>
      <c r="I6" s="171" t="s">
        <v>2</v>
      </c>
      <c r="J6" s="171"/>
      <c r="K6" s="171"/>
      <c r="L6" s="120"/>
      <c r="M6" s="171" t="s">
        <v>3</v>
      </c>
      <c r="N6" s="171"/>
      <c r="O6" s="171"/>
    </row>
    <row r="7" spans="1:15">
      <c r="H7" s="119"/>
      <c r="I7" s="121">
        <v>2024</v>
      </c>
      <c r="J7" s="122"/>
      <c r="K7" s="121">
        <v>2023</v>
      </c>
      <c r="L7" s="122"/>
      <c r="M7" s="121">
        <v>2024</v>
      </c>
      <c r="N7" s="122"/>
      <c r="O7" s="121">
        <v>2023</v>
      </c>
    </row>
    <row r="8" spans="1:15">
      <c r="A8" s="123" t="s">
        <v>56</v>
      </c>
    </row>
    <row r="9" spans="1:15">
      <c r="A9" s="118" t="s">
        <v>141</v>
      </c>
      <c r="I9" s="124">
        <f>'PL 9M'!J29</f>
        <v>22533727.595311403</v>
      </c>
      <c r="J9" s="124"/>
      <c r="K9" s="124">
        <f>'PL 9M'!L29</f>
        <v>95707577.730000272</v>
      </c>
      <c r="L9" s="124"/>
      <c r="M9" s="124">
        <f>'PL 9M'!N29</f>
        <v>943330.81399999559</v>
      </c>
      <c r="N9" s="124"/>
      <c r="O9" s="124">
        <f>'PL 9M'!P29</f>
        <v>156681285.20000002</v>
      </c>
    </row>
    <row r="10" spans="1:15">
      <c r="B10" s="118" t="s">
        <v>156</v>
      </c>
      <c r="I10" s="125"/>
      <c r="J10" s="125"/>
      <c r="K10" s="125"/>
      <c r="L10" s="125"/>
      <c r="M10" s="125"/>
      <c r="N10" s="125"/>
      <c r="O10" s="125"/>
    </row>
    <row r="11" spans="1:15">
      <c r="C11" s="118" t="s">
        <v>162</v>
      </c>
      <c r="I11" s="125">
        <v>-160570.67000000001</v>
      </c>
      <c r="J11" s="125"/>
      <c r="K11" s="125">
        <v>-172150.44</v>
      </c>
      <c r="L11" s="125"/>
      <c r="M11" s="125">
        <v>-37138907.589999996</v>
      </c>
      <c r="N11" s="125"/>
      <c r="O11" s="125">
        <v>-33532922.050000001</v>
      </c>
    </row>
    <row r="12" spans="1:15">
      <c r="C12" s="118" t="s">
        <v>30</v>
      </c>
      <c r="I12" s="126">
        <v>43170271.340000004</v>
      </c>
      <c r="J12" s="125"/>
      <c r="K12" s="126">
        <v>43394556.920000002</v>
      </c>
      <c r="L12" s="125"/>
      <c r="M12" s="125">
        <v>35471486.25</v>
      </c>
      <c r="N12" s="125"/>
      <c r="O12" s="126">
        <v>36006056.75</v>
      </c>
    </row>
    <row r="13" spans="1:15">
      <c r="C13" s="118" t="s">
        <v>44</v>
      </c>
      <c r="I13" s="126">
        <v>117457321.63</v>
      </c>
      <c r="J13" s="125"/>
      <c r="K13" s="126">
        <v>88800943.209999993</v>
      </c>
      <c r="L13" s="125"/>
      <c r="M13" s="125">
        <v>2263359.5900000003</v>
      </c>
      <c r="N13" s="125"/>
      <c r="O13" s="126">
        <v>1625371.58</v>
      </c>
    </row>
    <row r="14" spans="1:15">
      <c r="C14" s="118" t="s">
        <v>201</v>
      </c>
      <c r="I14" s="126">
        <v>1123.5</v>
      </c>
      <c r="J14" s="125"/>
      <c r="K14" s="125">
        <v>0</v>
      </c>
      <c r="L14" s="125"/>
      <c r="M14" s="125">
        <v>0</v>
      </c>
      <c r="N14" s="125"/>
      <c r="O14" s="125">
        <v>0</v>
      </c>
    </row>
    <row r="15" spans="1:15">
      <c r="C15" s="118" t="s">
        <v>126</v>
      </c>
      <c r="I15" s="126">
        <v>37420.25</v>
      </c>
      <c r="J15" s="125"/>
      <c r="K15" s="126">
        <v>-6584607.2599999998</v>
      </c>
      <c r="L15" s="125"/>
      <c r="M15" s="125">
        <v>0</v>
      </c>
      <c r="N15" s="125"/>
      <c r="O15" s="126">
        <v>0</v>
      </c>
    </row>
    <row r="16" spans="1:15">
      <c r="C16" s="118" t="s">
        <v>183</v>
      </c>
      <c r="I16" s="126">
        <v>-44127544.509999998</v>
      </c>
      <c r="J16" s="125"/>
      <c r="K16" s="126">
        <v>0</v>
      </c>
      <c r="L16" s="125"/>
      <c r="M16" s="125">
        <v>0</v>
      </c>
      <c r="N16" s="125"/>
      <c r="O16" s="126">
        <v>0</v>
      </c>
    </row>
    <row r="17" spans="1:15">
      <c r="C17" s="118" t="s">
        <v>171</v>
      </c>
      <c r="I17" s="125">
        <v>0</v>
      </c>
      <c r="J17" s="125"/>
      <c r="K17" s="126">
        <v>0</v>
      </c>
      <c r="L17" s="125"/>
      <c r="M17" s="125">
        <v>0</v>
      </c>
      <c r="N17" s="125"/>
      <c r="O17" s="126">
        <v>-177209984</v>
      </c>
    </row>
    <row r="18" spans="1:15">
      <c r="C18" s="127" t="s">
        <v>172</v>
      </c>
      <c r="I18" s="126">
        <v>-2838872.77</v>
      </c>
      <c r="J18" s="125"/>
      <c r="K18" s="126">
        <v>0</v>
      </c>
      <c r="L18" s="125"/>
      <c r="M18" s="125">
        <v>0</v>
      </c>
      <c r="N18" s="125"/>
      <c r="O18" s="126">
        <v>0</v>
      </c>
    </row>
    <row r="19" spans="1:15">
      <c r="C19" s="127" t="s">
        <v>202</v>
      </c>
      <c r="I19" s="126">
        <v>5061120.4800000004</v>
      </c>
      <c r="J19" s="125"/>
      <c r="K19" s="126">
        <v>0</v>
      </c>
      <c r="L19" s="125"/>
      <c r="M19" s="125">
        <v>0</v>
      </c>
      <c r="N19" s="125"/>
      <c r="O19" s="126">
        <v>0</v>
      </c>
    </row>
    <row r="20" spans="1:15">
      <c r="C20" s="127" t="s">
        <v>161</v>
      </c>
      <c r="I20" s="126">
        <v>-2942696.5700000003</v>
      </c>
      <c r="J20" s="125"/>
      <c r="K20" s="126">
        <v>0</v>
      </c>
      <c r="L20" s="125"/>
      <c r="M20" s="125">
        <v>0</v>
      </c>
      <c r="N20" s="125"/>
      <c r="O20" s="126">
        <v>0</v>
      </c>
    </row>
    <row r="21" spans="1:15">
      <c r="C21" s="127" t="s">
        <v>204</v>
      </c>
      <c r="I21" s="126">
        <v>0</v>
      </c>
      <c r="J21" s="125"/>
      <c r="K21" s="126">
        <v>-373830.78</v>
      </c>
      <c r="L21" s="125"/>
      <c r="M21" s="128">
        <v>0</v>
      </c>
      <c r="N21" s="125"/>
      <c r="O21" s="126">
        <v>-26168.22</v>
      </c>
    </row>
    <row r="22" spans="1:15">
      <c r="C22" s="118" t="s">
        <v>205</v>
      </c>
      <c r="I22" s="126">
        <v>1683542.4400000002</v>
      </c>
      <c r="J22" s="125"/>
      <c r="K22" s="126">
        <v>2591465.9700000002</v>
      </c>
      <c r="L22" s="125"/>
      <c r="M22" s="128">
        <v>236505.96999999997</v>
      </c>
      <c r="N22" s="125"/>
      <c r="O22" s="125">
        <v>778797.57</v>
      </c>
    </row>
    <row r="23" spans="1:15">
      <c r="C23" s="118" t="s">
        <v>176</v>
      </c>
      <c r="I23" s="126">
        <v>-290487089.06999999</v>
      </c>
      <c r="J23" s="125"/>
      <c r="K23" s="126">
        <v>0</v>
      </c>
      <c r="L23" s="125"/>
      <c r="M23" s="128">
        <v>0</v>
      </c>
      <c r="N23" s="125"/>
      <c r="O23" s="126">
        <v>0</v>
      </c>
    </row>
    <row r="24" spans="1:15">
      <c r="C24" s="118" t="s">
        <v>184</v>
      </c>
      <c r="I24" s="126">
        <v>-129815608.59</v>
      </c>
      <c r="J24" s="125"/>
      <c r="K24" s="126">
        <v>0</v>
      </c>
      <c r="L24" s="125"/>
      <c r="M24" s="128">
        <v>0</v>
      </c>
      <c r="N24" s="125"/>
      <c r="O24" s="126">
        <v>0</v>
      </c>
    </row>
    <row r="25" spans="1:15">
      <c r="C25" s="118" t="s">
        <v>179</v>
      </c>
      <c r="I25" s="129">
        <v>4251.62</v>
      </c>
      <c r="J25" s="125"/>
      <c r="K25" s="129">
        <v>0</v>
      </c>
      <c r="L25" s="125"/>
      <c r="M25" s="130">
        <v>0</v>
      </c>
      <c r="N25" s="125"/>
      <c r="O25" s="131">
        <v>0</v>
      </c>
    </row>
    <row r="26" spans="1:15">
      <c r="A26" s="118" t="s">
        <v>206</v>
      </c>
      <c r="I26" s="126"/>
      <c r="J26" s="125"/>
      <c r="K26" s="126"/>
      <c r="L26" s="125"/>
      <c r="M26" s="128"/>
      <c r="N26" s="125"/>
      <c r="O26" s="125"/>
    </row>
    <row r="27" spans="1:15">
      <c r="A27" s="118" t="s">
        <v>168</v>
      </c>
      <c r="I27" s="126">
        <f>SUM(I9:I25)</f>
        <v>-280423603.32468855</v>
      </c>
      <c r="J27" s="125"/>
      <c r="K27" s="126">
        <f>SUM(K9:K25)</f>
        <v>223363955.35000026</v>
      </c>
      <c r="L27" s="125"/>
      <c r="M27" s="126">
        <f>SUM(M9:M25)</f>
        <v>1775775.0339999998</v>
      </c>
      <c r="N27" s="125"/>
      <c r="O27" s="126">
        <f>SUM(O9:O25)</f>
        <v>-15677563.169999951</v>
      </c>
    </row>
    <row r="28" spans="1:15">
      <c r="A28" s="118" t="s">
        <v>167</v>
      </c>
      <c r="I28" s="126"/>
      <c r="J28" s="125"/>
      <c r="K28" s="126"/>
      <c r="L28" s="125"/>
      <c r="M28" s="128"/>
      <c r="N28" s="125"/>
      <c r="O28" s="125"/>
    </row>
    <row r="29" spans="1:15">
      <c r="C29" s="118" t="s">
        <v>147</v>
      </c>
      <c r="I29" s="126">
        <v>115333606.78</v>
      </c>
      <c r="J29" s="125"/>
      <c r="K29" s="126">
        <v>925319267.62</v>
      </c>
      <c r="L29" s="125"/>
      <c r="M29" s="126">
        <v>-11221320.659999998</v>
      </c>
      <c r="N29" s="125"/>
      <c r="O29" s="126">
        <v>-814939.89</v>
      </c>
    </row>
    <row r="30" spans="1:15">
      <c r="C30" s="118" t="s">
        <v>148</v>
      </c>
      <c r="I30" s="126">
        <v>-39853294.729999997</v>
      </c>
      <c r="J30" s="125"/>
      <c r="K30" s="126">
        <v>-976495133.38999999</v>
      </c>
      <c r="L30" s="125"/>
      <c r="M30" s="126">
        <v>0</v>
      </c>
      <c r="N30" s="125"/>
      <c r="O30" s="126">
        <v>0</v>
      </c>
    </row>
    <row r="31" spans="1:15">
      <c r="C31" s="118" t="s">
        <v>89</v>
      </c>
      <c r="I31" s="126">
        <v>0</v>
      </c>
      <c r="J31" s="125"/>
      <c r="K31" s="126">
        <v>-122256444.69</v>
      </c>
      <c r="L31" s="125"/>
      <c r="M31" s="126">
        <v>0</v>
      </c>
      <c r="N31" s="125"/>
      <c r="O31" s="126">
        <v>0</v>
      </c>
    </row>
    <row r="32" spans="1:15">
      <c r="C32" s="118" t="s">
        <v>7</v>
      </c>
      <c r="I32" s="126">
        <v>-18674406.84</v>
      </c>
      <c r="J32" s="125"/>
      <c r="K32" s="126">
        <v>0</v>
      </c>
      <c r="L32" s="125"/>
      <c r="M32" s="126">
        <v>0</v>
      </c>
      <c r="N32" s="125"/>
      <c r="O32" s="126">
        <v>0</v>
      </c>
    </row>
    <row r="33" spans="1:15">
      <c r="C33" s="118" t="s">
        <v>99</v>
      </c>
      <c r="I33" s="126">
        <v>8329578.3600000003</v>
      </c>
      <c r="J33" s="125"/>
      <c r="K33" s="126">
        <v>-84316932.459999993</v>
      </c>
      <c r="L33" s="125"/>
      <c r="M33" s="126">
        <v>0</v>
      </c>
      <c r="N33" s="125"/>
      <c r="O33" s="126">
        <v>0</v>
      </c>
    </row>
    <row r="34" spans="1:15">
      <c r="C34" s="118" t="s">
        <v>120</v>
      </c>
      <c r="I34" s="126">
        <v>0</v>
      </c>
      <c r="J34" s="125"/>
      <c r="K34" s="126">
        <v>16108182.85</v>
      </c>
      <c r="L34" s="125"/>
      <c r="M34" s="126">
        <v>0</v>
      </c>
      <c r="N34" s="125"/>
      <c r="O34" s="126">
        <v>0</v>
      </c>
    </row>
    <row r="35" spans="1:15">
      <c r="C35" s="118" t="s">
        <v>104</v>
      </c>
      <c r="I35" s="126">
        <v>-10777654.459999992</v>
      </c>
      <c r="J35" s="125"/>
      <c r="K35" s="126">
        <v>29546572.899999999</v>
      </c>
      <c r="L35" s="125"/>
      <c r="M35" s="126">
        <v>-779645.19999999972</v>
      </c>
      <c r="N35" s="125"/>
      <c r="O35" s="126">
        <v>-606624.96</v>
      </c>
    </row>
    <row r="36" spans="1:15">
      <c r="A36" s="118" t="s">
        <v>169</v>
      </c>
      <c r="I36" s="126"/>
      <c r="J36" s="125"/>
      <c r="K36" s="126"/>
      <c r="L36" s="125"/>
      <c r="M36" s="126"/>
      <c r="N36" s="125"/>
      <c r="O36" s="126"/>
    </row>
    <row r="37" spans="1:15">
      <c r="C37" s="118" t="s">
        <v>13</v>
      </c>
      <c r="I37" s="126">
        <v>-80701232.049999997</v>
      </c>
      <c r="J37" s="125"/>
      <c r="K37" s="126">
        <v>-527792791.19999999</v>
      </c>
      <c r="L37" s="125"/>
      <c r="M37" s="126">
        <v>1662182.5399999991</v>
      </c>
      <c r="N37" s="125"/>
      <c r="O37" s="126">
        <v>926657.43</v>
      </c>
    </row>
    <row r="38" spans="1:15">
      <c r="C38" s="118" t="s">
        <v>215</v>
      </c>
      <c r="I38" s="126">
        <v>11683952.549999993</v>
      </c>
      <c r="J38" s="125"/>
      <c r="K38" s="126">
        <v>105261991.95999999</v>
      </c>
      <c r="L38" s="125"/>
      <c r="M38" s="126">
        <v>0</v>
      </c>
      <c r="N38" s="125"/>
      <c r="O38" s="126">
        <v>0</v>
      </c>
    </row>
    <row r="39" spans="1:15">
      <c r="C39" s="118" t="s">
        <v>214</v>
      </c>
      <c r="I39" s="129">
        <v>-1157650.49</v>
      </c>
      <c r="J39" s="125"/>
      <c r="K39" s="129">
        <v>42970321.340000004</v>
      </c>
      <c r="L39" s="125"/>
      <c r="M39" s="129">
        <v>0</v>
      </c>
      <c r="N39" s="125"/>
      <c r="O39" s="129">
        <v>0</v>
      </c>
    </row>
    <row r="40" spans="1:15">
      <c r="A40" s="118" t="s">
        <v>173</v>
      </c>
      <c r="I40" s="126">
        <f>SUM(I27:I39)</f>
        <v>-296240704.20468849</v>
      </c>
      <c r="J40" s="125"/>
      <c r="K40" s="126">
        <f>SUM(K27:K39)</f>
        <v>-368291009.71999967</v>
      </c>
      <c r="L40" s="125"/>
      <c r="M40" s="126">
        <f>SUM(M27:M39)</f>
        <v>-8563008.2859999985</v>
      </c>
      <c r="N40" s="125"/>
      <c r="O40" s="126">
        <f>SUM(O27:O39)</f>
        <v>-16172470.589999951</v>
      </c>
    </row>
    <row r="41" spans="1:15">
      <c r="C41" s="118" t="s">
        <v>163</v>
      </c>
      <c r="I41" s="126">
        <v>707868.87</v>
      </c>
      <c r="J41" s="126"/>
      <c r="K41" s="126">
        <v>172151.42</v>
      </c>
      <c r="L41" s="126"/>
      <c r="M41" s="126">
        <v>37834153.509999998</v>
      </c>
      <c r="N41" s="126"/>
      <c r="O41" s="126">
        <v>-12751734.51</v>
      </c>
    </row>
    <row r="42" spans="1:15">
      <c r="C42" s="118" t="s">
        <v>164</v>
      </c>
      <c r="I42" s="126">
        <v>-46535445.159999974</v>
      </c>
      <c r="J42" s="125"/>
      <c r="K42" s="126">
        <v>-43394556.920000002</v>
      </c>
      <c r="L42" s="126"/>
      <c r="M42" s="126">
        <v>-39544559.279999971</v>
      </c>
      <c r="N42" s="126"/>
      <c r="O42" s="126">
        <v>-31857302.68</v>
      </c>
    </row>
    <row r="43" spans="1:15">
      <c r="C43" s="132" t="s">
        <v>165</v>
      </c>
      <c r="I43" s="126">
        <v>-5716304.3899999997</v>
      </c>
      <c r="J43" s="125"/>
      <c r="K43" s="126">
        <v>-32716025.109999999</v>
      </c>
      <c r="L43" s="125"/>
      <c r="M43" s="126">
        <v>-546861.43000000017</v>
      </c>
      <c r="N43" s="125"/>
      <c r="O43" s="126">
        <v>-30542971.469999999</v>
      </c>
    </row>
    <row r="44" spans="1:15">
      <c r="C44" s="132" t="s">
        <v>170</v>
      </c>
      <c r="I44" s="126">
        <v>0</v>
      </c>
      <c r="J44" s="125"/>
      <c r="K44" s="126">
        <v>-8895649.7400000002</v>
      </c>
      <c r="L44" s="125"/>
      <c r="M44" s="126">
        <v>0</v>
      </c>
      <c r="N44" s="125"/>
      <c r="O44" s="126">
        <v>-6985000</v>
      </c>
    </row>
    <row r="45" spans="1:15">
      <c r="A45" s="123" t="s">
        <v>174</v>
      </c>
      <c r="F45" s="132"/>
      <c r="I45" s="133">
        <f>SUM(I40:I44)</f>
        <v>-347784584.88468844</v>
      </c>
      <c r="J45" s="125"/>
      <c r="K45" s="133">
        <f>SUM(K40:K44)</f>
        <v>-453125090.06999969</v>
      </c>
      <c r="L45" s="125"/>
      <c r="M45" s="133">
        <f>SUM(M40:M44)</f>
        <v>-10820275.485999972</v>
      </c>
      <c r="N45" s="125"/>
      <c r="O45" s="133">
        <f>SUM(O40:O44)</f>
        <v>-98309479.24999994</v>
      </c>
    </row>
    <row r="46" spans="1:15">
      <c r="B46" s="123"/>
      <c r="F46" s="132"/>
      <c r="I46" s="126"/>
      <c r="J46" s="125"/>
      <c r="K46" s="126"/>
      <c r="L46" s="125"/>
      <c r="M46" s="126"/>
      <c r="N46" s="125"/>
      <c r="O46" s="126"/>
    </row>
    <row r="47" spans="1:15">
      <c r="A47" s="118" t="str">
        <f>+'The Company'!A18</f>
        <v>The accompanying notes to the interim financial information are an integral part of the financial information.</v>
      </c>
      <c r="C47" s="123"/>
      <c r="I47" s="126"/>
      <c r="J47" s="125"/>
      <c r="K47" s="126"/>
      <c r="L47" s="125"/>
      <c r="M47" s="126"/>
      <c r="N47" s="125"/>
      <c r="O47" s="126"/>
    </row>
    <row r="48" spans="1:15" ht="22.35" customHeight="1">
      <c r="A48" s="134" t="s">
        <v>48</v>
      </c>
      <c r="B48" s="123"/>
      <c r="C48" s="123"/>
      <c r="D48" s="123"/>
      <c r="E48" s="123"/>
      <c r="F48" s="123"/>
      <c r="G48" s="123"/>
      <c r="H48" s="123"/>
      <c r="I48" s="115"/>
      <c r="J48" s="123"/>
      <c r="K48" s="115"/>
      <c r="L48" s="123"/>
      <c r="M48" s="172" t="str">
        <f>+M1</f>
        <v>"Unaudited" "Reviewed"</v>
      </c>
      <c r="N48" s="172"/>
      <c r="O48" s="172"/>
    </row>
    <row r="49" spans="1:15" ht="22.35" customHeight="1">
      <c r="A49" s="123" t="s">
        <v>51</v>
      </c>
      <c r="B49" s="123"/>
      <c r="C49" s="123"/>
      <c r="D49" s="123"/>
      <c r="E49" s="123"/>
      <c r="F49" s="123"/>
      <c r="G49" s="123"/>
      <c r="H49" s="123"/>
      <c r="I49" s="115"/>
      <c r="J49" s="123"/>
      <c r="K49" s="115"/>
      <c r="L49" s="123"/>
      <c r="M49" s="115"/>
      <c r="N49" s="123"/>
      <c r="O49" s="117"/>
    </row>
    <row r="50" spans="1:15" ht="22.35" customHeight="1">
      <c r="A50" s="43" t="str">
        <f>+A3</f>
        <v>FOR THE NINE - MONTH PERIOD ENDED 30 SEPTEMBER 2024</v>
      </c>
      <c r="B50" s="123"/>
      <c r="C50" s="123"/>
      <c r="D50" s="123"/>
      <c r="E50" s="123"/>
      <c r="F50" s="123"/>
      <c r="G50" s="123"/>
    </row>
    <row r="51" spans="1:15" ht="22.35" customHeight="1">
      <c r="I51" s="170" t="str">
        <f>+I5</f>
        <v>(Unit: Baht)</v>
      </c>
      <c r="J51" s="170"/>
      <c r="K51" s="170"/>
      <c r="L51" s="170"/>
      <c r="M51" s="170"/>
      <c r="N51" s="170"/>
      <c r="O51" s="170"/>
    </row>
    <row r="52" spans="1:15" ht="22.35" customHeight="1">
      <c r="I52" s="171" t="s">
        <v>2</v>
      </c>
      <c r="J52" s="171"/>
      <c r="K52" s="171"/>
      <c r="L52" s="135"/>
      <c r="M52" s="171" t="s">
        <v>3</v>
      </c>
      <c r="N52" s="171"/>
      <c r="O52" s="171"/>
    </row>
    <row r="53" spans="1:15" ht="22.35" customHeight="1">
      <c r="I53" s="121">
        <v>2024</v>
      </c>
      <c r="J53" s="122"/>
      <c r="K53" s="121">
        <v>2023</v>
      </c>
      <c r="L53" s="122"/>
      <c r="M53" s="121">
        <v>2024</v>
      </c>
      <c r="N53" s="122"/>
      <c r="O53" s="121">
        <v>2023</v>
      </c>
    </row>
    <row r="54" spans="1:15">
      <c r="I54" s="136"/>
      <c r="J54" s="136"/>
      <c r="K54" s="136"/>
      <c r="L54" s="136"/>
      <c r="M54" s="136"/>
      <c r="N54" s="136"/>
      <c r="O54" s="136"/>
    </row>
    <row r="55" spans="1:15">
      <c r="A55" s="123" t="s">
        <v>57</v>
      </c>
      <c r="I55" s="126"/>
      <c r="J55" s="125"/>
      <c r="K55" s="126"/>
      <c r="L55" s="125"/>
      <c r="M55" s="126"/>
      <c r="N55" s="125"/>
      <c r="O55" s="126"/>
    </row>
    <row r="56" spans="1:15">
      <c r="C56" s="132" t="s">
        <v>207</v>
      </c>
      <c r="I56" s="126">
        <v>7058601.4300000006</v>
      </c>
      <c r="J56" s="125"/>
      <c r="K56" s="126">
        <v>-12434369.73</v>
      </c>
      <c r="L56" s="125"/>
      <c r="M56" s="126">
        <v>0</v>
      </c>
      <c r="N56" s="125"/>
      <c r="O56" s="126">
        <v>0</v>
      </c>
    </row>
    <row r="57" spans="1:15">
      <c r="C57" s="132" t="s">
        <v>122</v>
      </c>
      <c r="I57" s="126">
        <v>0</v>
      </c>
      <c r="J57" s="125"/>
      <c r="K57" s="126">
        <v>507209954</v>
      </c>
      <c r="L57" s="125"/>
      <c r="M57" s="126">
        <v>0</v>
      </c>
      <c r="N57" s="125"/>
      <c r="O57" s="126">
        <v>507209954</v>
      </c>
    </row>
    <row r="58" spans="1:15">
      <c r="C58" s="132" t="s">
        <v>208</v>
      </c>
      <c r="I58" s="126">
        <v>0</v>
      </c>
      <c r="J58" s="125"/>
      <c r="K58" s="113">
        <v>0</v>
      </c>
      <c r="L58" s="113"/>
      <c r="M58" s="113">
        <v>0</v>
      </c>
      <c r="N58" s="113"/>
      <c r="O58" s="113">
        <v>-259720000</v>
      </c>
    </row>
    <row r="59" spans="1:15">
      <c r="C59" s="132" t="s">
        <v>185</v>
      </c>
      <c r="I59" s="126">
        <v>0</v>
      </c>
      <c r="J59" s="125"/>
      <c r="K59" s="113">
        <v>0</v>
      </c>
      <c r="L59" s="113"/>
      <c r="M59" s="113">
        <v>157000000</v>
      </c>
      <c r="N59" s="113"/>
      <c r="O59" s="113">
        <v>108000000</v>
      </c>
    </row>
    <row r="60" spans="1:15">
      <c r="C60" s="132" t="s">
        <v>186</v>
      </c>
      <c r="I60" s="126">
        <v>0</v>
      </c>
      <c r="J60" s="125"/>
      <c r="K60" s="113">
        <v>0</v>
      </c>
      <c r="L60" s="113"/>
      <c r="M60" s="113">
        <v>-118000000</v>
      </c>
      <c r="N60" s="113"/>
      <c r="O60" s="113">
        <v>-207000000</v>
      </c>
    </row>
    <row r="61" spans="1:15">
      <c r="C61" s="132" t="s">
        <v>128</v>
      </c>
      <c r="I61" s="126">
        <v>14049.82</v>
      </c>
      <c r="J61" s="125"/>
      <c r="K61" s="113">
        <v>400000</v>
      </c>
      <c r="L61" s="113"/>
      <c r="M61" s="113">
        <v>14049.82</v>
      </c>
      <c r="N61" s="113"/>
      <c r="O61" s="113">
        <v>400000</v>
      </c>
    </row>
    <row r="62" spans="1:15">
      <c r="C62" s="132" t="s">
        <v>46</v>
      </c>
      <c r="I62" s="126">
        <v>-6157101.6200000001</v>
      </c>
      <c r="J62" s="125"/>
      <c r="K62" s="113">
        <v>-39394859.93</v>
      </c>
      <c r="L62" s="113"/>
      <c r="M62" s="113">
        <v>-67228.309999999357</v>
      </c>
      <c r="N62" s="113"/>
      <c r="O62" s="113">
        <v>-8969886.8900000006</v>
      </c>
    </row>
    <row r="63" spans="1:15">
      <c r="C63" s="132" t="s">
        <v>54</v>
      </c>
      <c r="I63" s="126">
        <v>-61440</v>
      </c>
      <c r="J63" s="125"/>
      <c r="K63" s="113">
        <v>-153515</v>
      </c>
      <c r="L63" s="113"/>
      <c r="M63" s="113">
        <v>0</v>
      </c>
      <c r="N63" s="113"/>
      <c r="O63" s="113">
        <v>0</v>
      </c>
    </row>
    <row r="64" spans="1:15">
      <c r="C64" s="118" t="s">
        <v>178</v>
      </c>
      <c r="I64" s="126">
        <v>-18614191.18</v>
      </c>
      <c r="J64" s="125"/>
      <c r="K64" s="113">
        <v>0</v>
      </c>
      <c r="L64" s="113"/>
      <c r="M64" s="113">
        <v>0</v>
      </c>
      <c r="N64" s="113"/>
      <c r="O64" s="113">
        <v>0</v>
      </c>
    </row>
    <row r="65" spans="1:15">
      <c r="C65" s="132" t="s">
        <v>177</v>
      </c>
      <c r="I65" s="126">
        <v>370436873.95999998</v>
      </c>
      <c r="J65" s="125"/>
      <c r="K65" s="113">
        <v>0</v>
      </c>
      <c r="L65" s="113"/>
      <c r="M65" s="113">
        <v>0</v>
      </c>
      <c r="N65" s="113"/>
      <c r="O65" s="113">
        <v>0</v>
      </c>
    </row>
    <row r="66" spans="1:15">
      <c r="A66" s="123" t="s">
        <v>187</v>
      </c>
      <c r="D66" s="137"/>
      <c r="E66" s="137"/>
      <c r="F66" s="137"/>
      <c r="G66" s="137"/>
      <c r="I66" s="138">
        <f>SUM(I55:I65)</f>
        <v>352676792.40999997</v>
      </c>
      <c r="J66" s="139"/>
      <c r="K66" s="138">
        <f>SUM(K55:K65)</f>
        <v>455627209.33999997</v>
      </c>
      <c r="L66" s="139"/>
      <c r="M66" s="138">
        <f>SUM(M55:M65)</f>
        <v>38946821.509999998</v>
      </c>
      <c r="N66" s="139"/>
      <c r="O66" s="138">
        <f>SUM(O55:O65)</f>
        <v>139920067.11000001</v>
      </c>
    </row>
    <row r="67" spans="1:15">
      <c r="A67" s="123" t="s">
        <v>58</v>
      </c>
      <c r="I67" s="126"/>
      <c r="J67" s="125"/>
      <c r="K67" s="126"/>
      <c r="L67" s="125"/>
      <c r="M67" s="140"/>
      <c r="N67" s="125"/>
      <c r="O67" s="140"/>
    </row>
    <row r="68" spans="1:15">
      <c r="C68" s="118" t="s">
        <v>209</v>
      </c>
      <c r="I68" s="126"/>
      <c r="J68" s="125"/>
      <c r="K68" s="126"/>
      <c r="L68" s="125"/>
      <c r="M68" s="140"/>
      <c r="N68" s="125"/>
      <c r="O68" s="140"/>
    </row>
    <row r="69" spans="1:15">
      <c r="C69" s="118" t="s">
        <v>129</v>
      </c>
      <c r="I69" s="126">
        <v>25721184.350000001</v>
      </c>
      <c r="K69" s="126">
        <v>-36863331.340000004</v>
      </c>
      <c r="M69" s="140">
        <v>0</v>
      </c>
      <c r="O69" s="140">
        <v>0</v>
      </c>
    </row>
    <row r="70" spans="1:15" ht="22.5" customHeight="1">
      <c r="C70" s="118" t="s">
        <v>188</v>
      </c>
      <c r="I70" s="140">
        <v>0</v>
      </c>
      <c r="J70" s="125"/>
      <c r="K70" s="126">
        <v>0</v>
      </c>
      <c r="L70" s="125"/>
      <c r="M70" s="140">
        <v>77000000</v>
      </c>
      <c r="N70" s="125"/>
      <c r="O70" s="126">
        <v>0</v>
      </c>
    </row>
    <row r="71" spans="1:15">
      <c r="C71" s="118" t="s">
        <v>192</v>
      </c>
      <c r="I71" s="140">
        <v>0</v>
      </c>
      <c r="J71" s="125"/>
      <c r="K71" s="126">
        <v>0</v>
      </c>
      <c r="L71" s="125"/>
      <c r="M71" s="126">
        <v>-77000000</v>
      </c>
      <c r="N71" s="125"/>
      <c r="O71" s="126">
        <v>0</v>
      </c>
    </row>
    <row r="72" spans="1:15">
      <c r="C72" s="118" t="s">
        <v>189</v>
      </c>
      <c r="I72" s="126">
        <v>-11124339.68</v>
      </c>
      <c r="J72" s="125"/>
      <c r="K72" s="126">
        <v>-3607325.93</v>
      </c>
      <c r="L72" s="125"/>
      <c r="M72" s="126">
        <v>-1297551.47</v>
      </c>
      <c r="N72" s="125"/>
      <c r="O72" s="126">
        <v>-1151560.01</v>
      </c>
    </row>
    <row r="73" spans="1:15">
      <c r="C73" s="118" t="s">
        <v>130</v>
      </c>
      <c r="I73" s="126">
        <v>-16401768</v>
      </c>
      <c r="J73" s="125"/>
      <c r="K73" s="126">
        <v>-34401768.100000001</v>
      </c>
      <c r="L73" s="125"/>
      <c r="M73" s="140">
        <v>0</v>
      </c>
      <c r="N73" s="125"/>
      <c r="O73" s="140">
        <v>0</v>
      </c>
    </row>
    <row r="74" spans="1:15">
      <c r="C74" s="118" t="s">
        <v>190</v>
      </c>
      <c r="I74" s="126">
        <v>-40000000</v>
      </c>
      <c r="J74" s="125"/>
      <c r="K74" s="126">
        <v>0</v>
      </c>
      <c r="L74" s="125"/>
      <c r="M74" s="140">
        <v>0</v>
      </c>
      <c r="N74" s="125"/>
      <c r="O74" s="140">
        <v>0</v>
      </c>
    </row>
    <row r="75" spans="1:15">
      <c r="C75" s="118" t="s">
        <v>191</v>
      </c>
      <c r="I75" s="126">
        <v>-96275000</v>
      </c>
      <c r="J75" s="125"/>
      <c r="K75" s="126">
        <v>0</v>
      </c>
      <c r="L75" s="125"/>
      <c r="M75" s="126">
        <v>-96275000</v>
      </c>
      <c r="N75" s="125"/>
      <c r="O75" s="140">
        <v>0</v>
      </c>
    </row>
    <row r="76" spans="1:15" ht="22.35" customHeight="1">
      <c r="A76" s="123" t="s">
        <v>175</v>
      </c>
      <c r="I76" s="133">
        <f>SUM(I67:I75)</f>
        <v>-138079923.32999998</v>
      </c>
      <c r="J76" s="139"/>
      <c r="K76" s="133">
        <f>SUM(K67:K75)</f>
        <v>-74872425.370000005</v>
      </c>
      <c r="L76" s="141"/>
      <c r="M76" s="133">
        <f>SUM(M67:M75)</f>
        <v>-97572551.469999999</v>
      </c>
      <c r="N76" s="141"/>
      <c r="O76" s="133">
        <f>SUM(O67:O75)</f>
        <v>-1151560.01</v>
      </c>
    </row>
    <row r="77" spans="1:15" s="142" customFormat="1" ht="22.35" customHeight="1">
      <c r="A77" s="142" t="s">
        <v>154</v>
      </c>
      <c r="I77" s="129">
        <v>-6075450.0199999996</v>
      </c>
      <c r="J77" s="143"/>
      <c r="K77" s="144">
        <v>0</v>
      </c>
      <c r="L77" s="143"/>
      <c r="M77" s="144">
        <v>0</v>
      </c>
      <c r="N77" s="143"/>
      <c r="O77" s="144">
        <v>0</v>
      </c>
    </row>
    <row r="78" spans="1:15">
      <c r="A78" s="115" t="s">
        <v>52</v>
      </c>
      <c r="C78" s="123"/>
      <c r="I78" s="126">
        <f>I45+I66+I76+I77</f>
        <v>-139263165.82468846</v>
      </c>
      <c r="J78" s="139"/>
      <c r="K78" s="126">
        <f>K45+K66+K76+K77</f>
        <v>-72370306.099999726</v>
      </c>
      <c r="L78" s="141"/>
      <c r="M78" s="126">
        <f>M45+M66+M76+M77</f>
        <v>-69446005.44599998</v>
      </c>
      <c r="N78" s="141"/>
      <c r="O78" s="126">
        <f>O45+O66+O76+O77</f>
        <v>40459027.850000076</v>
      </c>
    </row>
    <row r="79" spans="1:15" s="116" customFormat="1" ht="22.35" customHeight="1">
      <c r="A79" s="118" t="s">
        <v>123</v>
      </c>
      <c r="I79" s="126">
        <f>+BS!L12</f>
        <v>213179968.09</v>
      </c>
      <c r="J79" s="126"/>
      <c r="K79" s="126">
        <v>214369225.36000001</v>
      </c>
      <c r="L79" s="126"/>
      <c r="M79" s="126">
        <f>+BS!P12</f>
        <v>78888007.329999998</v>
      </c>
      <c r="N79" s="126"/>
      <c r="O79" s="126">
        <v>52062509.43</v>
      </c>
    </row>
    <row r="80" spans="1:15" s="116" customFormat="1" ht="22.35" customHeight="1" thickBot="1">
      <c r="A80" s="115" t="s">
        <v>124</v>
      </c>
      <c r="B80" s="115"/>
      <c r="C80" s="115"/>
      <c r="D80" s="115"/>
      <c r="E80" s="115"/>
      <c r="F80" s="115"/>
      <c r="G80" s="115"/>
      <c r="I80" s="145">
        <f>SUM(I78:I79)</f>
        <v>73916802.265311539</v>
      </c>
      <c r="J80" s="146"/>
      <c r="K80" s="145">
        <f>SUM(K78:K79)</f>
        <v>141998919.26000029</v>
      </c>
      <c r="L80" s="146"/>
      <c r="M80" s="145">
        <f>SUM(M78:M79)</f>
        <v>9442001.8840000182</v>
      </c>
      <c r="N80" s="146"/>
      <c r="O80" s="145">
        <f>SUM(O78:O79)</f>
        <v>92521537.280000076</v>
      </c>
    </row>
    <row r="81" spans="1:15" ht="22.35" customHeight="1" thickTop="1">
      <c r="I81" s="126"/>
      <c r="J81" s="125"/>
      <c r="K81" s="126"/>
      <c r="L81" s="125"/>
      <c r="M81" s="126"/>
      <c r="N81" s="125"/>
      <c r="O81" s="126"/>
    </row>
    <row r="82" spans="1:15" ht="22.35" customHeight="1">
      <c r="A82" s="123" t="s">
        <v>98</v>
      </c>
      <c r="I82" s="126" t="s">
        <v>160</v>
      </c>
      <c r="J82" s="125"/>
      <c r="K82" s="126"/>
      <c r="L82" s="125"/>
      <c r="M82" s="126"/>
      <c r="N82" s="125"/>
      <c r="O82" s="126"/>
    </row>
    <row r="83" spans="1:15" ht="22.35" customHeight="1">
      <c r="A83" s="123"/>
      <c r="B83" s="118" t="s">
        <v>125</v>
      </c>
      <c r="I83" s="147"/>
      <c r="J83" s="125"/>
      <c r="K83" s="147"/>
      <c r="L83" s="125"/>
      <c r="M83" s="140"/>
      <c r="N83" s="125"/>
      <c r="O83" s="140"/>
    </row>
    <row r="84" spans="1:15" ht="22.35" customHeight="1">
      <c r="C84" s="118" t="s">
        <v>210</v>
      </c>
      <c r="I84" s="126">
        <v>799721.48</v>
      </c>
      <c r="J84" s="125"/>
      <c r="K84" s="147">
        <v>0</v>
      </c>
      <c r="L84" s="125"/>
      <c r="M84" s="140">
        <v>0</v>
      </c>
      <c r="N84" s="125"/>
      <c r="O84" s="140">
        <v>0</v>
      </c>
    </row>
    <row r="85" spans="1:15" ht="22.35" customHeight="1">
      <c r="C85" s="118" t="s">
        <v>133</v>
      </c>
      <c r="I85" s="126">
        <v>3796407.7390351864</v>
      </c>
      <c r="J85" s="125"/>
      <c r="K85" s="126">
        <v>8666294.6999999993</v>
      </c>
      <c r="L85" s="125"/>
      <c r="M85" s="126">
        <v>0</v>
      </c>
      <c r="N85" s="125"/>
      <c r="O85" s="126">
        <v>7066506.2400000002</v>
      </c>
    </row>
    <row r="86" spans="1:15" ht="22.35" customHeight="1">
      <c r="I86" s="126"/>
      <c r="J86" s="125"/>
      <c r="K86" s="126"/>
      <c r="L86" s="125"/>
      <c r="M86" s="126"/>
      <c r="N86" s="125"/>
      <c r="O86" s="126"/>
    </row>
    <row r="87" spans="1:15" ht="22.35" customHeight="1">
      <c r="A87" s="118" t="str">
        <f>+A47</f>
        <v>The accompanying notes to the interim financial information are an integral part of the financial information.</v>
      </c>
      <c r="I87" s="126"/>
      <c r="J87" s="125"/>
      <c r="K87" s="126"/>
      <c r="L87" s="125"/>
      <c r="M87" s="126"/>
      <c r="N87" s="125"/>
      <c r="O87" s="126"/>
    </row>
    <row r="89" spans="1:15" hidden="1">
      <c r="I89" s="148"/>
      <c r="J89" s="2"/>
      <c r="K89" s="148">
        <v>518149951.75999999</v>
      </c>
      <c r="L89" s="2"/>
      <c r="M89" s="148"/>
      <c r="N89" s="2"/>
      <c r="O89" s="148">
        <v>31812560.309999999</v>
      </c>
    </row>
    <row r="90" spans="1:15" hidden="1"/>
    <row r="91" spans="1:15" hidden="1">
      <c r="I91" s="149">
        <f>I80-BS!J12</f>
        <v>-4.688456654548645E-3</v>
      </c>
      <c r="K91" s="149">
        <f>K80-K89</f>
        <v>-376151032.4999997</v>
      </c>
      <c r="M91" s="148">
        <f>M80-BS!N12</f>
        <v>4.0000192821025848E-3</v>
      </c>
      <c r="N91" s="2"/>
      <c r="O91" s="148">
        <f>O80-O89</f>
        <v>60708976.970000073</v>
      </c>
    </row>
    <row r="92" spans="1:15">
      <c r="I92" s="126"/>
      <c r="M92" s="150"/>
    </row>
  </sheetData>
  <mergeCells count="8">
    <mergeCell ref="I51:O51"/>
    <mergeCell ref="I52:K52"/>
    <mergeCell ref="M52:O52"/>
    <mergeCell ref="M1:O1"/>
    <mergeCell ref="M48:O48"/>
    <mergeCell ref="I5:O5"/>
    <mergeCell ref="I6:K6"/>
    <mergeCell ref="M6:O6"/>
  </mergeCells>
  <pageMargins left="0.65" right="0.39" top="0.6" bottom="0.39" header="0.31496062992126" footer="0.35433070866141703"/>
  <pageSetup paperSize="9" scale="72" firstPageNumber="10" fitToWidth="0" fitToHeight="0" orientation="portrait" useFirstPageNumber="1" r:id="rId1"/>
  <headerFooter alignWithMargins="0">
    <oddFooter>&amp;R&amp;"Angsana New,Regular"&amp;19&amp;P</oddFooter>
  </headerFooter>
  <rowBreaks count="1" manualBreakCount="1">
    <brk id="47" max="14" man="1"/>
  </rowBreaks>
  <ignoredErrors>
    <ignoredError sqref="K45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The Company</vt:lpstr>
      <vt:lpstr>CF </vt:lpstr>
      <vt:lpstr>BS!Print_Area</vt:lpstr>
      <vt:lpstr>'CF '!Print_Area</vt:lpstr>
      <vt:lpstr>Conso!Print_Area</vt:lpstr>
      <vt:lpstr>'PL 3M'!Print_Area</vt:lpstr>
      <vt:lpstr>'PL 9M'!Print_Area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Krantarat Wuttara</cp:lastModifiedBy>
  <cp:lastPrinted>2024-11-06T04:54:03Z</cp:lastPrinted>
  <dcterms:created xsi:type="dcterms:W3CDTF">2016-05-15T13:55:28Z</dcterms:created>
  <dcterms:modified xsi:type="dcterms:W3CDTF">2024-11-08T06:59:51Z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