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uise\Drive D\Job\0_Quarterly report\Elcid - FS\Q3'24\"/>
    </mc:Choice>
  </mc:AlternateContent>
  <xr:revisionPtr revIDLastSave="0" documentId="13_ncr:1_{D4271923-6C03-40C5-BE0F-63B2CEDDA196}" xr6:coauthVersionLast="47" xr6:coauthVersionMax="47" xr10:uidLastSave="{00000000-0000-0000-0000-000000000000}"/>
  <bookViews>
    <workbookView xWindow="-28920" yWindow="-120" windowWidth="29040" windowHeight="15720" tabRatio="779" xr2:uid="{B9008530-0DED-4347-96EB-B112101AB722}"/>
  </bookViews>
  <sheets>
    <sheet name="BS" sheetId="1" r:id="rId1"/>
    <sheet name="PL 3M" sheetId="8" r:id="rId2"/>
    <sheet name="PL 9M" sheetId="9" r:id="rId3"/>
    <sheet name="Conso" sheetId="6" r:id="rId4"/>
    <sheet name="The Company" sheetId="7" r:id="rId5"/>
    <sheet name="CF" sheetId="3" r:id="rId6"/>
  </sheets>
  <definedNames>
    <definedName name="_xlnm.Print_Area" localSheetId="0">BS!$A$1:$J$94</definedName>
    <definedName name="_xlnm.Print_Area" localSheetId="5">CF!$A$1:$J$86</definedName>
    <definedName name="_xlnm.Print_Area" localSheetId="3">Conso!$A$1:$V$24</definedName>
    <definedName name="_xlnm.Print_Area" localSheetId="1">'PL 3M'!$A$1:$J$58</definedName>
    <definedName name="_xlnm.Print_Area" localSheetId="2">'PL 9M'!$A$1:$J$60</definedName>
    <definedName name="_xlnm.Print_Area" localSheetId="4">'The Company'!$A$1:$K$18</definedName>
    <definedName name="Z_70B1E187_2C74_4CE5_B1A1_8B33C5B641E8_.wvu.PrintArea" localSheetId="0" hidden="1">BS!$B$1:$J$94</definedName>
    <definedName name="Z_70B1E187_2C74_4CE5_B1A1_8B33C5B641E8_.wvu.PrintArea" localSheetId="5" hidden="1">CF!$B$1:$J$84</definedName>
    <definedName name="Z_70B1E187_2C74_4CE5_B1A1_8B33C5B641E8_.wvu.PrintArea" localSheetId="1" hidden="1">'PL 3M'!$B$1:$J$58</definedName>
    <definedName name="Z_70B1E187_2C74_4CE5_B1A1_8B33C5B641E8_.wvu.PrintArea" localSheetId="2" hidden="1">'PL 9M'!$B$1:$J$60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1" l="1"/>
  <c r="D62" i="1"/>
  <c r="D85" i="1"/>
  <c r="D30" i="9" l="1"/>
  <c r="N22" i="6" l="1"/>
  <c r="H22" i="6"/>
  <c r="F22" i="6"/>
  <c r="D22" i="6"/>
  <c r="T21" i="6"/>
  <c r="T22" i="6" s="1"/>
  <c r="T17" i="6" l="1"/>
  <c r="D16" i="9" l="1"/>
  <c r="H78" i="3"/>
  <c r="H22" i="8"/>
  <c r="J64" i="3"/>
  <c r="H64" i="3"/>
  <c r="F64" i="3"/>
  <c r="D64" i="3"/>
  <c r="H14" i="8"/>
  <c r="D14" i="8" l="1"/>
  <c r="D22" i="8"/>
  <c r="D34" i="8"/>
  <c r="D23" i="8" l="1"/>
  <c r="D52" i="8"/>
  <c r="F52" i="8"/>
  <c r="H24" i="9" l="1"/>
  <c r="H88" i="1"/>
  <c r="S26" i="6"/>
  <c r="Q26" i="6"/>
  <c r="K26" i="6"/>
  <c r="I26" i="6"/>
  <c r="G26" i="6"/>
  <c r="E26" i="6"/>
  <c r="H63" i="1" l="1"/>
  <c r="H56" i="1"/>
  <c r="A43" i="9"/>
  <c r="A3" i="6"/>
  <c r="A3" i="7" s="1"/>
  <c r="A3" i="3" s="1"/>
  <c r="F54" i="9"/>
  <c r="D54" i="9"/>
  <c r="J36" i="9"/>
  <c r="H36" i="9"/>
  <c r="F36" i="9"/>
  <c r="L17" i="6" s="1"/>
  <c r="D36" i="9"/>
  <c r="J24" i="9"/>
  <c r="F24" i="9"/>
  <c r="D24" i="9"/>
  <c r="J16" i="9"/>
  <c r="H16" i="9"/>
  <c r="H25" i="9" s="1"/>
  <c r="H28" i="9" s="1"/>
  <c r="F16" i="9"/>
  <c r="L21" i="6" l="1"/>
  <c r="L22" i="6" s="1"/>
  <c r="D25" i="9"/>
  <c r="F25" i="9"/>
  <c r="F28" i="9" s="1"/>
  <c r="J25" i="9"/>
  <c r="J28" i="9" s="1"/>
  <c r="D56" i="1"/>
  <c r="J30" i="9" l="1"/>
  <c r="J38" i="9" s="1"/>
  <c r="J55" i="9" s="1"/>
  <c r="J8" i="3"/>
  <c r="J26" i="3" s="1"/>
  <c r="J39" i="3" s="1"/>
  <c r="F30" i="9"/>
  <c r="F50" i="9" s="1"/>
  <c r="F48" i="9" s="1"/>
  <c r="F8" i="3"/>
  <c r="F26" i="3" s="1"/>
  <c r="F39" i="3" s="1"/>
  <c r="D28" i="9"/>
  <c r="D8" i="3" s="1"/>
  <c r="H8" i="3"/>
  <c r="F38" i="9" l="1"/>
  <c r="F55" i="9" s="1"/>
  <c r="F53" i="9" s="1"/>
  <c r="F58" i="9"/>
  <c r="J17" i="6"/>
  <c r="J50" i="9"/>
  <c r="J48" i="9" s="1"/>
  <c r="I11" i="7"/>
  <c r="D26" i="3"/>
  <c r="D39" i="3" s="1"/>
  <c r="H26" i="3"/>
  <c r="H39" i="3" s="1"/>
  <c r="H30" i="9"/>
  <c r="J58" i="9" l="1"/>
  <c r="J53" i="9"/>
  <c r="D50" i="9"/>
  <c r="D48" i="9" s="1"/>
  <c r="J21" i="6" s="1"/>
  <c r="J22" i="6" s="1"/>
  <c r="D38" i="9"/>
  <c r="H38" i="9"/>
  <c r="I15" i="7"/>
  <c r="H50" i="9"/>
  <c r="P21" i="6"/>
  <c r="P22" i="6" s="1"/>
  <c r="D86" i="1" s="1"/>
  <c r="R21" i="6" l="1"/>
  <c r="D55" i="9"/>
  <c r="D53" i="9"/>
  <c r="D58" i="9"/>
  <c r="H48" i="9"/>
  <c r="H55" i="9"/>
  <c r="H73" i="3"/>
  <c r="V21" i="6" l="1"/>
  <c r="V22" i="6" s="1"/>
  <c r="R22" i="6"/>
  <c r="H87" i="1"/>
  <c r="H58" i="9"/>
  <c r="H53" i="9"/>
  <c r="F88" i="1"/>
  <c r="D88" i="1" s="1"/>
  <c r="F22" i="8"/>
  <c r="F14" i="8"/>
  <c r="A66" i="1" l="1"/>
  <c r="A92" i="1" s="1"/>
  <c r="A38" i="8" l="1"/>
  <c r="A58" i="8" s="1"/>
  <c r="A24" i="6" s="1"/>
  <c r="A18" i="7" s="1"/>
  <c r="A46" i="3" s="1"/>
  <c r="A86" i="3" s="1"/>
  <c r="A40" i="9"/>
  <c r="A60" i="9" s="1"/>
  <c r="H18" i="6"/>
  <c r="D18" i="6"/>
  <c r="F23" i="8"/>
  <c r="P20" i="6" l="1"/>
  <c r="R20" i="6" s="1"/>
  <c r="P17" i="6"/>
  <c r="R17" i="6" s="1"/>
  <c r="P16" i="6"/>
  <c r="R16" i="6" s="1"/>
  <c r="V16" i="6" s="1"/>
  <c r="P14" i="6"/>
  <c r="R14" i="6" s="1"/>
  <c r="V14" i="6" s="1"/>
  <c r="P12" i="6"/>
  <c r="D73" i="3"/>
  <c r="V20" i="6" l="1"/>
  <c r="D63" i="1"/>
  <c r="D64" i="1" s="1"/>
  <c r="D19" i="1"/>
  <c r="D31" i="1"/>
  <c r="D78" i="3" l="1"/>
  <c r="K14" i="7" l="1"/>
  <c r="H89" i="1"/>
  <c r="F73" i="3" l="1"/>
  <c r="D26" i="8" l="1"/>
  <c r="D28" i="8" s="1"/>
  <c r="D36" i="8" s="1"/>
  <c r="D53" i="8" s="1"/>
  <c r="D51" i="8" s="1"/>
  <c r="N18" i="6"/>
  <c r="L18" i="6"/>
  <c r="T18" i="6"/>
  <c r="D44" i="3" l="1"/>
  <c r="D77" i="3" s="1"/>
  <c r="L26" i="6"/>
  <c r="H19" i="1"/>
  <c r="D48" i="8" l="1"/>
  <c r="D46" i="8" s="1"/>
  <c r="F18" i="6"/>
  <c r="T26" i="6" l="1"/>
  <c r="D56" i="8"/>
  <c r="H26" i="6"/>
  <c r="J22" i="8" l="1"/>
  <c r="P26" i="6" l="1"/>
  <c r="J73" i="3"/>
  <c r="N26" i="6" l="1"/>
  <c r="J34" i="8" l="1"/>
  <c r="H34" i="8"/>
  <c r="F34" i="8"/>
  <c r="J14" i="8"/>
  <c r="H23" i="8"/>
  <c r="H26" i="8" s="1"/>
  <c r="F26" i="8"/>
  <c r="F28" i="8" l="1"/>
  <c r="F48" i="8" s="1"/>
  <c r="H28" i="8"/>
  <c r="J23" i="8"/>
  <c r="F46" i="8" l="1"/>
  <c r="F56" i="8" s="1"/>
  <c r="F44" i="3"/>
  <c r="F77" i="3" s="1"/>
  <c r="H48" i="8"/>
  <c r="H46" i="8" s="1"/>
  <c r="D79" i="3"/>
  <c r="J26" i="8"/>
  <c r="D87" i="3" l="1"/>
  <c r="H56" i="8"/>
  <c r="H51" i="8"/>
  <c r="H44" i="3"/>
  <c r="H77" i="3" s="1"/>
  <c r="H36" i="8"/>
  <c r="H53" i="8" s="1"/>
  <c r="F36" i="8"/>
  <c r="F53" i="8" s="1"/>
  <c r="F51" i="8" s="1"/>
  <c r="J28" i="8"/>
  <c r="J48" i="8" s="1"/>
  <c r="J46" i="8" s="1"/>
  <c r="J56" i="8" l="1"/>
  <c r="J51" i="8"/>
  <c r="K15" i="7"/>
  <c r="K16" i="7" s="1"/>
  <c r="J36" i="8"/>
  <c r="I12" i="7" s="1"/>
  <c r="V17" i="6" l="1"/>
  <c r="I16" i="7"/>
  <c r="J53" i="8"/>
  <c r="J18" i="6" l="1"/>
  <c r="E12" i="7"/>
  <c r="F31" i="1" l="1"/>
  <c r="F19" i="1"/>
  <c r="I250" i="7" l="1"/>
  <c r="G16" i="7"/>
  <c r="E16" i="7"/>
  <c r="C16" i="7"/>
  <c r="G12" i="7"/>
  <c r="C12" i="7"/>
  <c r="K11" i="7"/>
  <c r="K10" i="7"/>
  <c r="J251" i="6"/>
  <c r="F26" i="6"/>
  <c r="D26" i="6"/>
  <c r="P18" i="6"/>
  <c r="K12" i="7" l="1"/>
  <c r="R12" i="6"/>
  <c r="R18" i="6" s="1"/>
  <c r="V12" i="6" l="1"/>
  <c r="V18" i="6" s="1"/>
  <c r="A49" i="3"/>
  <c r="H79" i="3" l="1"/>
  <c r="H87" i="3" l="1"/>
  <c r="J87" i="1"/>
  <c r="J89" i="1" s="1"/>
  <c r="F87" i="1"/>
  <c r="F89" i="1" s="1"/>
  <c r="J63" i="1"/>
  <c r="F63" i="1"/>
  <c r="J56" i="1"/>
  <c r="F56" i="1"/>
  <c r="J31" i="1"/>
  <c r="H31" i="1"/>
  <c r="J19" i="1"/>
  <c r="F79" i="3" l="1"/>
  <c r="F87" i="3" s="1"/>
  <c r="H32" i="1"/>
  <c r="D32" i="1"/>
  <c r="F64" i="1"/>
  <c r="F90" i="1" s="1"/>
  <c r="H64" i="1"/>
  <c r="H90" i="1" s="1"/>
  <c r="F32" i="1"/>
  <c r="J32" i="1"/>
  <c r="J64" i="1"/>
  <c r="J90" i="1" s="1"/>
  <c r="J44" i="3" l="1"/>
  <c r="J77" i="3" s="1"/>
  <c r="J79" i="3" l="1"/>
  <c r="V26" i="6" l="1"/>
  <c r="J26" i="6" l="1"/>
  <c r="D87" i="1"/>
  <c r="D89" i="1" l="1"/>
  <c r="D90" i="1" l="1"/>
</calcChain>
</file>

<file path=xl/sharedStrings.xml><?xml version="1.0" encoding="utf-8"?>
<sst xmlns="http://schemas.openxmlformats.org/spreadsheetml/2006/main" count="368" uniqueCount="221">
  <si>
    <t>บริษัท เอเซีย พรีซิชั่น จำกัด (มหาชน) และบริษัทย่อย</t>
  </si>
  <si>
    <t>งบฐานะการเงิน</t>
  </si>
  <si>
    <t>ณ วันที่ 30 กันยายน 2567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</si>
  <si>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</si>
  <si>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</si>
  <si>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</si>
  <si>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</si>
  <si>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30 กันยายน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</si>
  <si>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</si>
  <si>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</si>
  <si>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</si>
  <si>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</si>
  <si>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</si>
  <si>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</si>
  <si>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</si>
  <si>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</si>
  <si>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4, 5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</si>
  <si>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</si>
  <si>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</si>
  <si>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</si>
  <si>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เงินจ่ายล่วงหน้าค่าสินค้าและผู้รับเหมา</t>
  </si>
  <si>
    <t>สินทรัพย์ตราสารอนุพันธ์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</si>
  <si>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</si>
  <si>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</si>
  <si>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</si>
  <si>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</si>
  <si>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</si>
  <si>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</si>
  <si>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สิทธิจากสัญญาขายน้ำดิบ</t>
  </si>
  <si>
    <t>สินทรัพย์สิทธิการใช้</t>
  </si>
  <si>
    <t>สินทรัพย์ไม่มีตัวตน</t>
  </si>
  <si>
    <t>สินทรัพย์สกุลเงินดิจิทัล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</si>
  <si>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</si>
  <si>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</si>
  <si>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</si>
  <si>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</si>
  <si>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</si>
  <si>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</si>
  <si>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</si>
  <si>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</si>
  <si>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</si>
  <si>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</si>
  <si>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4, 13</t>
  </si>
  <si>
    <t>เงินกู้ยืมระยะสั้นจากกิจการที่เกี่ยวข้องกัน</t>
  </si>
  <si>
    <t>หนี้สินที่เกิดจากสัญญา - หมุนเวียน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</si>
  <si>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</si>
  <si>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</si>
  <si>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</si>
  <si>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</si>
  <si>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เงินกู้ยืมระยะสั้นและดอกเบี้ยค้างจ่ายจากบริษัทอื่น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</si>
  <si>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</si>
  <si>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</si>
  <si>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</si>
  <si>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</si>
  <si>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</si>
  <si>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</si>
  <si>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</si>
  <si>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</si>
  <si>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</si>
  <si>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</si>
  <si>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</si>
  <si>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</si>
  <si>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</si>
  <si>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659,999,962 หุ้น มูลค่าหุ้นละ 1.00 บาท</t>
  </si>
  <si>
    <t xml:space="preserve">   ทุนที่ออกและชำระแล้ว</t>
  </si>
  <si>
    <t xml:space="preserve">      หุ้นสามัญ 659,999,862 หุ้น มูลค่าหุ้นละ 1.00 บาท</t>
  </si>
  <si>
    <t>ส่วนเกินมูลค่าหุ้น</t>
  </si>
  <si>
    <t>กำไรสะสม</t>
  </si>
  <si>
    <t xml:space="preserve">   จัดสรรแล้ว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</si>
  <si>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</si>
  <si>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</si>
  <si>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</si>
  <si>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</si>
  <si>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</si>
  <si>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</si>
  <si>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</si>
  <si>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</si>
  <si>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</si>
  <si>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</si>
  <si>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2567</t>
  </si>
  <si>
    <t>กำไรหรือขาดทุน:</t>
  </si>
  <si>
    <t>รายได้</t>
  </si>
  <si>
    <t>รายได้จากสัญญาก่อสร้าง</t>
  </si>
  <si>
    <t>รายได้จากการขายและการให้บริการ</t>
  </si>
  <si>
    <t>รายได้จากสินทรัพย์ดิจิทัล</t>
  </si>
  <si>
    <t>กำไรจากการขายเงินลงทุนในบริษัทย่อย</t>
  </si>
  <si>
    <t>กลับรายการค่าเผื่อการด้อยค่าของสินทรัพย์สกุลเงินดิจิทัล</t>
  </si>
  <si>
    <t>รายได้อื่น</t>
  </si>
  <si>
    <t>รวมรายได้</t>
  </si>
  <si>
    <t>ค่าใช้จ่าย</t>
  </si>
  <si>
    <t>ต้นทุนงานก่อสร้าง</t>
  </si>
  <si>
    <t>ต้นทุนขายและการให้บริการ</t>
  </si>
  <si>
    <t>ต้นทุนจากสินทรัพย์ดิจิทัล</t>
  </si>
  <si>
    <t>ค่าเผื่อการด้อยค่าของสินทรัพย์สกุลเงินดิจิทัล</t>
  </si>
  <si>
    <t>ขาดทุนจากอัตราแลกเปลี่ยน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</si>
  <si>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</si>
  <si>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</si>
  <si>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</si>
  <si>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</si>
  <si>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</si>
  <si>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</si>
  <si>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</si>
  <si>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</si>
  <si>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รายการที่อาจถูกจัดประเภทใหม่ไว้ในส่วนของกำไรหรือขาดทุนในภายหลัง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</si>
  <si>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</si>
  <si>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</si>
  <si>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</si>
  <si>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</si>
  <si>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</si>
  <si>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</si>
  <si>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การแบ่งปันกำไรขาดทุนเบ็ดเสร็จรวม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</si>
  <si>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</si>
  <si>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</si>
  <si>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>สำหรับงวดเก้าเดือนสิ้นสุดวันที่ 30 กันยายน 2567</t>
  </si>
  <si>
    <t>งบการเปลี่ยนแปลงส่วนของผู้ถือหุ้น</t>
  </si>
  <si>
    <t>กำไรขาดทุนเบ็ดเสร็จอื่น</t>
  </si>
  <si>
    <t>รวม</t>
  </si>
  <si>
    <t>ส่วนของผู้มี</t>
  </si>
  <si>
    <t>ทุนเรือนหุ้นที่ออก</t>
  </si>
  <si>
    <t>ผลต่างจากการ</t>
  </si>
  <si>
    <t>การเปลี่ยนแปลง</t>
  </si>
  <si>
    <t>องค์ประกอบอื่น</t>
  </si>
  <si>
    <t>ส่วนได้เสียที่</t>
  </si>
  <si>
    <t>แปลงค่างบการเงิน</t>
  </si>
  <si>
    <t>ส่วนได้เสีย</t>
  </si>
  <si>
    <t>ของส่วนของ</t>
  </si>
  <si>
    <t>ไม่มีอำนาจควบคุม</t>
  </si>
  <si>
    <t>จัดสรรแล้ว</t>
  </si>
  <si>
    <t>ยังไม่ได้จัดสรร</t>
  </si>
  <si>
    <t>ที่เป็นเงินตราต่างประเทศ</t>
  </si>
  <si>
    <t>ในบริษัทย่อย</t>
  </si>
  <si>
    <t>ผู้ถือหุ้น</t>
  </si>
  <si>
    <t>ของบริษัทฯ</t>
  </si>
  <si>
    <t>ของบริษัทย่อย</t>
  </si>
  <si>
    <t>ยอดคงเหลือ ณ วันที่ 1 มกราคม 2566</t>
  </si>
  <si>
    <t>การเปลี่ยนแปลงส่วนได้เสียของบริษัทใหญ่</t>
  </si>
  <si>
    <t>ส่วนได้เสียที่ไม่มีอำนาจควบคุมลดลง</t>
  </si>
  <si>
    <t>จากการจำหน่ายเงินลงทุนในบริษัทย่อย</t>
  </si>
  <si>
    <t>กำไร (ขาดทุน) เบ็ดเสร็จรวมสำหรับงวด</t>
  </si>
  <si>
    <t>ยอดคงเหลือ ณ วันที่ 30 กันยายน 2566</t>
  </si>
  <si>
    <t>ยอดคงเหลือ ณ วันที่ 1 มกราคม 2567</t>
  </si>
  <si>
    <t>ยอดคงเหลือ ณ วันที่ 30 กันยายน 2567</t>
  </si>
  <si>
    <t>งบกระแสเงินสด</t>
  </si>
  <si>
    <t>กระแสเงินสดจากกิจกรรมดำเนินงาน</t>
  </si>
  <si>
    <t xml:space="preserve">ปรับรายการที่กระทบกำไร (ขาดทุน) เป็นเงินสดรับ (จ่าย) </t>
  </si>
  <si>
    <t xml:space="preserve">   รายได้ทางการเงิน</t>
  </si>
  <si>
    <t xml:space="preserve">   การปรับปรุงต้นทุนทางการเงิน</t>
  </si>
  <si>
    <t xml:space="preserve">   ค่าเสื่อมราคาและค่าตัดจำหน่าย</t>
  </si>
  <si>
    <t xml:space="preserve">   ค่าเผื่อการด้อยค่าของสินทรัพย์สกุลเงินดิจิทัล (กลับรายการ)</t>
  </si>
  <si>
    <t xml:space="preserve">   กำไรจากการขายเงินลงทุนในบริษัทย่อย</t>
  </si>
  <si>
    <t xml:space="preserve">   การปรับปรุงด้วยขาดทุนจากอัตราแลกเปลี่ยนที่ยังไม่เกิดขึ้น</t>
  </si>
  <si>
    <t xml:space="preserve">   ประมาณการผลขาดทุนของโครงการก่อสร้างเพิ่มขึ้น</t>
  </si>
  <si>
    <t xml:space="preserve">   การปรับปรุงด้วยขาดทุน (กำไร) จากการจำหน่ายและตัดจำหน่ายสินทรัพย์ไม่หมุนเวียน</t>
  </si>
  <si>
    <t xml:space="preserve">   การปรับปรุงด้วยประมาณการหนี้สินผลประโยชน์พนักงาน</t>
  </si>
  <si>
    <t xml:space="preserve">   กำไรจากการจำหน่ายสินทรัพย์สกุลเงินดิจิทัล</t>
  </si>
  <si>
    <t xml:space="preserve">   ค่าใช้จ่ายในการโอนสินทรัพย์สกุลเงินดิจิทัล</t>
  </si>
  <si>
    <t>กำไร (ขาดทุน) จากการดำเนินงานก่อนการเปลี่ยนแปลงในสินทรัพย์
และหนี􀃊สินดำเนินงาน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</si>
  <si>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</si>
  <si>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</si>
  <si>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</si>
  <si>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สินทรัพย์ที่เกิดจากสัญญา - หมุนเวียน</t>
  </si>
  <si>
    <t xml:space="preserve">   สินทรัพย์ดิจิทัล</t>
  </si>
  <si>
    <t xml:space="preserve">   สินค้าคงเหลือ</t>
  </si>
  <si>
    <t xml:space="preserve">   เงินจ่ายล่วงหน้าค่าสินค้าและผู้รับเหมาช่วง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</si>
  <si>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</si>
  <si>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</si>
  <si>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 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</si>
  <si>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</si>
  <si>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หนี้สินที่เกิดจากสัญญา</t>
  </si>
  <si>
    <t xml:space="preserve">   หนี้สินไม่หมุนเวียนอื่น</t>
  </si>
  <si>
    <t>กระแสเงินสดสุทธิใช้ไปในการดำเนินงาน</t>
  </si>
  <si>
    <t xml:space="preserve">   เงินสดรับจากดอกเบี้ย</t>
  </si>
  <si>
    <t xml:space="preserve">   เงินสดจ่ายค่าดอกเบี้ย</t>
  </si>
  <si>
    <t xml:space="preserve">   ภาษีเงินได้รับคืน (จ่ายออก)</t>
  </si>
  <si>
    <t xml:space="preserve">   เงินสดจ่ายผลประโยชน์พนักงาน</t>
  </si>
  <si>
    <t>กระแสเงินสดสุทธิใช้ไปในกิจกรรมดำเนินงาน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</si>
  <si>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</si>
  <si>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</si>
  <si>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เงินสดรับจากการขายเงินลงทุนในบริษัทย่อย</t>
  </si>
  <si>
    <t xml:space="preserve">   เงินสดจ่ายเพื่อการลงทุนในบริษัทย่อย</t>
  </si>
  <si>
    <t xml:space="preserve">   เงินสดรับจากการให้กู้ยืมระยะสั้นแก่กิจการที่เกี่ยวข้องกัน</t>
  </si>
  <si>
    <t xml:space="preserve">   เงินสดจ่ายจากการให้กู้ยืมระยะสั้นแก่กิจการที่เกี่ยวข้องกัน</t>
  </si>
  <si>
    <t xml:space="preserve">   เงินสดรับจากการขายที่ดิน อาคารและอุปกรณ์</t>
  </si>
  <si>
    <t xml:space="preserve">   เงินสดจ่ายเพื่อซื้อที่ดิน อาคารและอุปกรณ์</t>
  </si>
  <si>
    <t xml:space="preserve">   เงินสดจ่ายเพื่อซื้อสินทรัพย์ไม่มีตัวตน</t>
  </si>
  <si>
    <t xml:space="preserve">   เงินสดจ่ายเพื่อซื้อสินทรัพย์ดิจิทัล</t>
  </si>
  <si>
    <t xml:space="preserve">   เงินสดรับจากการจำหน่ายสินทรัพย์ดิจิทัล</t>
  </si>
  <si>
    <t>กระแสเงินสดสุทธิได้มาจากกิจกรรมลงทุน</t>
  </si>
  <si>
    <t>กระแสเงินสดจากกิจกรรมจัดหาเงิน</t>
  </si>
  <si>
    <t xml:space="preserve">   เงินสดรับจากการกู้ยืมระยะสั้นจากกิจการที่เกี่ยวข้องกัน</t>
  </si>
  <si>
    <t xml:space="preserve">   เงินสดจ่ายจากการกู้ยืมระยะสั้นจากกิจการที่เกี่ยวข้องกัน</t>
  </si>
  <si>
    <t xml:space="preserve">   เงินสดจ่ายชำระหนี้สินตามสัญญาเช่า </t>
  </si>
  <si>
    <t xml:space="preserve">   เงินสดจ่ายคืนเงินกู้ยืมระยะยาวจากสถาบันการเงิน</t>
  </si>
  <si>
    <t xml:space="preserve">   เงินสดจ่ายเงินกู้ยืมระยะสั้นจากบริษัทอื่น</t>
  </si>
  <si>
    <t xml:space="preserve">   เงินสดจ่ายชำระคืนหุ้นกู้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</si>
  <si>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</si>
  <si>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</si>
  <si>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 xml:space="preserve">    ก่อนผลกระทบของอัตราแลกเปลี่ยน</t>
  </si>
  <si>
    <t>ผลต่างจากการแปลงค่างบการเงินเพิ่มขึ้น</t>
  </si>
  <si>
    <t>เงินสดและรายการเทียบเท่าเงินสดเพิ่มขึ้น (ลดลง) สุทธิ</t>
  </si>
  <si>
    <t xml:space="preserve">เงินสดและรายการเทียบเท่าเงินสดต้นงวด 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</si>
  <si>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</si>
  <si>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</si>
  <si>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</si>
  <si>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ซื้อสินทรัพย์เป็นเงินเชื่อ</t>
  </si>
  <si>
    <t xml:space="preserve">   สินทรัพย์สิทธิการใช้เพิ่มขึ้นจากการทำสัญญาเช่า</t>
  </si>
  <si>
    <t>กำไรจากอัตราแลกเปลี่ยน</t>
  </si>
  <si>
    <t xml:space="preserve">   (กลับรายการ) เงินกู้ยืมระยะสั้นและดอกเบี้ยค้างจ่ายบุคคลภายนอก</t>
  </si>
  <si>
    <t>สินทรัพย์ทางการเงินหมุนเวียนอื่น</t>
  </si>
  <si>
    <t>หนี้สินทางการเงินหมุนเวียนอื่น</t>
  </si>
  <si>
    <t xml:space="preserve">   เงินฝากธนาคารที่มีภาระค้ำประกัน(เพิ่มขึ้น)ลดลง</t>
  </si>
  <si>
    <t>กำไรขาดทุนเบ็ดเสร็จอื่น:</t>
  </si>
  <si>
    <t>ตามกฎหมาย</t>
  </si>
  <si>
    <t>ทุนสำรอง</t>
  </si>
  <si>
    <t>และชำระเต็มมูลค่าแล้ว</t>
  </si>
  <si>
    <t xml:space="preserve">   ขาดทุนจากการเปลี่ยนแปลงในมูลค่ายุติธรรมของตราสารอนุพันธ์</t>
  </si>
  <si>
    <t xml:space="preserve">   สินทรัพย์สกุลเงินดิจิทัลที่ได้จากการขุด</t>
  </si>
  <si>
    <t xml:space="preserve">   ขาดทุนจากการจำหน่ายทรัพย์สิน</t>
  </si>
  <si>
    <t xml:space="preserve">   เงินเบิกเกินบัญชีและเงินกู้ยืมระยะสั้นจากสถาบันการเงินเพิ่มขึ้น (ลดลง)</t>
  </si>
  <si>
    <t>ส่วนที่เป็นของบริษัทใหญ่</t>
  </si>
  <si>
    <t>ส่วนที่เป็นของส่วนได้เสียที่ไม่มีอำนาจควบคุม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</si>
</sst>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#,##0.000_);\(#,##0.000\)"/>
    <numFmt numFmtId="191" formatCode="_(* #,##0.000_);_(* \(#,##0.000\);_(* &quot;-&quot;_);_(@_)"/>
    <numFmt numFmtId="192" formatCode="_(* #,##0_);_(* \(#,##0\);_(* &quot;-&quot;??_);_(@_)"/>
    <numFmt numFmtId="193" formatCode="_(* #,##0.0000_);_(* \(#,##0.0000\);_(* &quot;-&quot;_);_(@_)"/>
    <numFmt numFmtId="194" formatCode="#,##0.0000"/>
  </numFmts>
  <fonts count="10">
    <font>
      <sz val="10"/>
      <name val="ApFont"/>
    </font>
    <font>
      <sz val="10"/>
      <name val="ApFont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sz val="16"/>
      <color rgb="FFFF0000"/>
      <name val="Angsana New"/>
      <family val="1"/>
    </font>
    <font>
      <sz val="16"/>
      <color theme="0" tint="-0.34998626667073579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98">
    <xf numFmtId="0" fontId="0" fillId="0" borderId="0" xfId="0"/>
    <xf numFmtId="37" fontId="2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187" fontId="4" fillId="0" borderId="0" xfId="0" applyNumberFormat="1" applyFont="1" applyAlignment="1">
      <alignment vertical="top"/>
    </xf>
    <xf numFmtId="189" fontId="4" fillId="0" borderId="0" xfId="0" applyNumberFormat="1" applyFont="1" applyAlignment="1">
      <alignment vertical="top"/>
    </xf>
    <xf numFmtId="38" fontId="4" fillId="0" borderId="0" xfId="0" applyNumberFormat="1" applyFont="1" applyAlignment="1">
      <alignment vertical="top"/>
    </xf>
    <xf numFmtId="189" fontId="4" fillId="0" borderId="1" xfId="0" applyNumberFormat="1" applyFont="1" applyBorder="1" applyAlignment="1">
      <alignment vertical="top"/>
    </xf>
    <xf numFmtId="38" fontId="4" fillId="0" borderId="0" xfId="0" applyNumberFormat="1" applyFont="1" applyAlignment="1">
      <alignment horizontal="right" vertical="top"/>
    </xf>
    <xf numFmtId="189" fontId="4" fillId="0" borderId="0" xfId="0" applyNumberFormat="1" applyFont="1" applyAlignment="1">
      <alignment horizontal="center" vertical="top"/>
    </xf>
    <xf numFmtId="189" fontId="4" fillId="0" borderId="3" xfId="0" applyNumberFormat="1" applyFont="1" applyBorder="1" applyAlignment="1">
      <alignment vertical="top"/>
    </xf>
    <xf numFmtId="37" fontId="3" fillId="0" borderId="0" xfId="0" applyNumberFormat="1" applyFont="1" applyAlignment="1">
      <alignment horizontal="centerContinuous" vertical="top"/>
    </xf>
    <xf numFmtId="38" fontId="4" fillId="0" borderId="0" xfId="0" applyNumberFormat="1" applyFont="1" applyAlignment="1">
      <alignment horizontal="centerContinuous" vertical="top"/>
    </xf>
    <xf numFmtId="37" fontId="4" fillId="0" borderId="0" xfId="0" applyNumberFormat="1" applyFont="1" applyAlignment="1">
      <alignment horizontal="centerContinuous" vertical="top"/>
    </xf>
    <xf numFmtId="37" fontId="2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right" vertical="top"/>
    </xf>
    <xf numFmtId="37" fontId="5" fillId="0" borderId="0" xfId="0" applyNumberFormat="1" applyFont="1" applyAlignment="1">
      <alignment horizontal="center" vertical="top"/>
    </xf>
    <xf numFmtId="37" fontId="2" fillId="0" borderId="1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37" fontId="3" fillId="0" borderId="0" xfId="0" applyNumberFormat="1" applyFont="1" applyAlignment="1">
      <alignment horizontal="center" vertical="top"/>
    </xf>
    <xf numFmtId="38" fontId="2" fillId="0" borderId="1" xfId="0" applyNumberFormat="1" applyFont="1" applyBorder="1" applyAlignment="1">
      <alignment horizontal="center" vertical="top"/>
    </xf>
    <xf numFmtId="37" fontId="7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vertical="top"/>
    </xf>
    <xf numFmtId="4" fontId="4" fillId="0" borderId="0" xfId="1" applyFont="1" applyFill="1" applyAlignment="1">
      <alignment vertical="top"/>
    </xf>
    <xf numFmtId="189" fontId="4" fillId="0" borderId="2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192" fontId="4" fillId="0" borderId="0" xfId="0" applyNumberFormat="1" applyFont="1" applyAlignment="1">
      <alignment vertical="top"/>
    </xf>
    <xf numFmtId="192" fontId="4" fillId="0" borderId="0" xfId="0" applyNumberFormat="1" applyFont="1" applyAlignment="1">
      <alignment horizontal="right" vertical="top"/>
    </xf>
    <xf numFmtId="192" fontId="4" fillId="0" borderId="0" xfId="0" applyNumberFormat="1" applyFont="1" applyAlignment="1">
      <alignment horizontal="center" vertical="top"/>
    </xf>
    <xf numFmtId="192" fontId="4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189" fontId="4" fillId="0" borderId="5" xfId="0" applyNumberFormat="1" applyFont="1" applyBorder="1" applyAlignment="1">
      <alignment vertical="top"/>
    </xf>
    <xf numFmtId="187" fontId="9" fillId="0" borderId="0" xfId="0" applyNumberFormat="1" applyFont="1" applyAlignment="1">
      <alignment vertical="top"/>
    </xf>
    <xf numFmtId="4" fontId="8" fillId="0" borderId="0" xfId="1" applyFont="1" applyFill="1" applyAlignment="1">
      <alignment vertical="top"/>
    </xf>
    <xf numFmtId="188" fontId="4" fillId="0" borderId="0" xfId="0" applyNumberFormat="1" applyFont="1" applyAlignment="1">
      <alignment vertical="top"/>
    </xf>
    <xf numFmtId="189" fontId="4" fillId="0" borderId="0" xfId="1" applyNumberFormat="1" applyFont="1" applyFill="1" applyAlignment="1">
      <alignment horizontal="right" vertical="top"/>
    </xf>
    <xf numFmtId="189" fontId="4" fillId="0" borderId="0" xfId="1" applyNumberFormat="1" applyFont="1" applyFill="1" applyBorder="1" applyAlignment="1">
      <alignment horizontal="right" vertical="top"/>
    </xf>
    <xf numFmtId="189" fontId="4" fillId="0" borderId="4" xfId="1" applyNumberFormat="1" applyFont="1" applyFill="1" applyBorder="1" applyAlignment="1">
      <alignment horizontal="right" vertical="top"/>
    </xf>
    <xf numFmtId="189" fontId="4" fillId="0" borderId="5" xfId="1" applyNumberFormat="1" applyFont="1" applyFill="1" applyBorder="1" applyAlignment="1">
      <alignment horizontal="right" vertical="top"/>
    </xf>
    <xf numFmtId="189" fontId="4" fillId="0" borderId="0" xfId="1" applyNumberFormat="1" applyFont="1" applyFill="1" applyBorder="1" applyAlignment="1">
      <alignment horizontal="center" vertical="top"/>
    </xf>
    <xf numFmtId="192" fontId="4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192" fontId="2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indent="1"/>
    </xf>
    <xf numFmtId="0" fontId="9" fillId="0" borderId="0" xfId="0" applyFont="1" applyAlignment="1">
      <alignment vertical="top"/>
    </xf>
    <xf numFmtId="192" fontId="9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1" applyFont="1" applyAlignment="1">
      <alignment vertical="top"/>
    </xf>
    <xf numFmtId="4" fontId="2" fillId="0" borderId="0" xfId="1" applyFont="1" applyFill="1" applyAlignment="1">
      <alignment vertical="top"/>
    </xf>
    <xf numFmtId="189" fontId="8" fillId="0" borderId="0" xfId="1" applyNumberFormat="1" applyFont="1" applyFill="1" applyAlignment="1">
      <alignment vertical="top"/>
    </xf>
    <xf numFmtId="189" fontId="4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left" vertical="top"/>
    </xf>
    <xf numFmtId="189" fontId="4" fillId="0" borderId="2" xfId="0" applyNumberFormat="1" applyFont="1" applyBorder="1" applyAlignment="1">
      <alignment horizontal="right" vertical="top"/>
    </xf>
    <xf numFmtId="189" fontId="4" fillId="0" borderId="1" xfId="0" applyNumberFormat="1" applyFont="1" applyBorder="1" applyAlignment="1">
      <alignment horizontal="right" vertical="top"/>
    </xf>
    <xf numFmtId="189" fontId="4" fillId="0" borderId="4" xfId="0" applyNumberFormat="1" applyFont="1" applyBorder="1" applyAlignment="1">
      <alignment horizontal="right" vertical="top"/>
    </xf>
    <xf numFmtId="37" fontId="4" fillId="0" borderId="0" xfId="0" quotePrefix="1" applyNumberFormat="1" applyFont="1" applyAlignment="1">
      <alignment horizontal="centerContinuous" vertical="top"/>
    </xf>
    <xf numFmtId="37" fontId="4" fillId="0" borderId="0" xfId="0" applyNumberFormat="1" applyFont="1" applyAlignment="1">
      <alignment vertical="top" wrapText="1"/>
    </xf>
    <xf numFmtId="189" fontId="4" fillId="0" borderId="4" xfId="0" applyNumberFormat="1" applyFont="1" applyBorder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189" fontId="6" fillId="0" borderId="0" xfId="0" applyNumberFormat="1" applyFont="1" applyAlignment="1">
      <alignment horizontal="right" vertical="top"/>
    </xf>
    <xf numFmtId="189" fontId="6" fillId="0" borderId="0" xfId="0" applyNumberFormat="1" applyFont="1" applyAlignment="1">
      <alignment horizontal="center" vertical="top"/>
    </xf>
    <xf numFmtId="40" fontId="4" fillId="0" borderId="0" xfId="0" applyNumberFormat="1" applyFont="1" applyAlignment="1">
      <alignment vertical="top"/>
    </xf>
    <xf numFmtId="194" fontId="4" fillId="0" borderId="0" xfId="1" applyNumberFormat="1" applyFont="1" applyAlignment="1">
      <alignment vertical="top"/>
    </xf>
    <xf numFmtId="0" fontId="6" fillId="0" borderId="0" xfId="0" quotePrefix="1" applyFont="1" applyAlignment="1">
      <alignment horizontal="center" vertical="top"/>
    </xf>
    <xf numFmtId="0" fontId="4" fillId="0" borderId="0" xfId="0" applyFont="1" applyAlignment="1">
      <alignment horizontal="center"/>
    </xf>
    <xf numFmtId="37" fontId="4" fillId="0" borderId="0" xfId="0" quotePrefix="1" applyNumberFormat="1" applyFont="1" applyAlignment="1">
      <alignment horizontal="left" vertical="top"/>
    </xf>
    <xf numFmtId="187" fontId="4" fillId="0" borderId="0" xfId="0" applyNumberFormat="1" applyFont="1" applyAlignment="1">
      <alignment horizontal="right" vertical="top"/>
    </xf>
    <xf numFmtId="189" fontId="4" fillId="0" borderId="3" xfId="0" applyNumberFormat="1" applyFont="1" applyBorder="1" applyAlignment="1">
      <alignment horizontal="right" vertical="top"/>
    </xf>
    <xf numFmtId="187" fontId="4" fillId="0" borderId="0" xfId="0" applyNumberFormat="1" applyFont="1" applyAlignment="1">
      <alignment horizontal="center" vertical="top"/>
    </xf>
    <xf numFmtId="39" fontId="4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left" vertical="top" indent="2"/>
    </xf>
    <xf numFmtId="189" fontId="4" fillId="0" borderId="1" xfId="0" applyNumberFormat="1" applyFont="1" applyBorder="1" applyAlignment="1">
      <alignment horizontal="left" vertical="top" indent="1"/>
    </xf>
    <xf numFmtId="189" fontId="4" fillId="0" borderId="5" xfId="0" applyNumberFormat="1" applyFont="1" applyBorder="1" applyAlignment="1">
      <alignment horizontal="right" vertical="top"/>
    </xf>
    <xf numFmtId="190" fontId="4" fillId="0" borderId="0" xfId="0" applyNumberFormat="1" applyFont="1" applyAlignment="1">
      <alignment vertical="top"/>
    </xf>
    <xf numFmtId="37" fontId="4" fillId="0" borderId="6" xfId="0" applyNumberFormat="1" applyFont="1" applyBorder="1" applyAlignment="1">
      <alignment vertical="top"/>
    </xf>
    <xf numFmtId="49" fontId="7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189" fontId="4" fillId="0" borderId="1" xfId="0" applyNumberFormat="1" applyFont="1" applyBorder="1" applyAlignment="1">
      <alignment horizontal="center" vertical="top"/>
    </xf>
    <xf numFmtId="189" fontId="3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189" fontId="4" fillId="0" borderId="3" xfId="0" applyNumberFormat="1" applyFont="1" applyBorder="1" applyAlignment="1">
      <alignment horizontal="center" vertical="top"/>
    </xf>
    <xf numFmtId="189" fontId="4" fillId="0" borderId="5" xfId="0" applyNumberFormat="1" applyFont="1" applyBorder="1" applyAlignment="1">
      <alignment horizontal="center" vertical="top"/>
    </xf>
    <xf numFmtId="193" fontId="4" fillId="0" borderId="3" xfId="0" applyNumberFormat="1" applyFont="1" applyBorder="1" applyAlignment="1">
      <alignment vertical="top"/>
    </xf>
    <xf numFmtId="191" fontId="4" fillId="0" borderId="0" xfId="0" applyNumberFormat="1" applyFont="1" applyAlignment="1">
      <alignment vertical="top"/>
    </xf>
    <xf numFmtId="192" fontId="4" fillId="0" borderId="0" xfId="0" applyNumberFormat="1" applyFont="1" applyAlignment="1">
      <alignment horizontal="center" vertical="center"/>
    </xf>
    <xf numFmtId="192" fontId="4" fillId="0" borderId="1" xfId="0" applyNumberFormat="1" applyFont="1" applyBorder="1" applyAlignment="1">
      <alignment horizontal="center" vertical="center"/>
    </xf>
    <xf numFmtId="192" fontId="4" fillId="0" borderId="4" xfId="0" applyNumberFormat="1" applyFont="1" applyBorder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37" fontId="2" fillId="0" borderId="1" xfId="0" applyNumberFormat="1" applyFont="1" applyBorder="1" applyAlignment="1">
      <alignment horizontal="center" vertical="top"/>
    </xf>
    <xf numFmtId="192" fontId="2" fillId="0" borderId="1" xfId="0" applyNumberFormat="1" applyFont="1" applyBorder="1" applyAlignment="1">
      <alignment horizontal="center" vertical="top"/>
    </xf>
    <xf numFmtId="192" fontId="4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92" fontId="4" fillId="0" borderId="1" xfId="0" applyNumberFormat="1" applyFont="1" applyBorder="1" applyAlignment="1">
      <alignment horizontal="center" vertical="top"/>
    </xf>
    <xf numFmtId="37" fontId="4" fillId="0" borderId="0" xfId="0" applyNumberFormat="1" applyFont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7FA91B4-0779-49D5-A28C-9E7B750D1F74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58305EB4-A70B-40FB-A40B-51D531E30A62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F1E255CF-347D-4164-B2B2-64E7E3893402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8895EE9D-533F-4F3E-83ED-9D3356691FD6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5D7CF420-9CAB-43FA-A6F1-39C9257AFB1B}"/>
            </a:ext>
          </a:extLst>
        </xdr:cNvPr>
        <xdr:cNvSpPr>
          <a:spLocks noChangeShapeType="1"/>
        </xdr:cNvSpPr>
      </xdr:nvSpPr>
      <xdr:spPr bwMode="auto">
        <a:xfrm>
          <a:off x="3333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73F127E6-86E9-4910-B337-91493BD09EC3}"/>
            </a:ext>
          </a:extLst>
        </xdr:cNvPr>
        <xdr:cNvSpPr>
          <a:spLocks noChangeShapeType="1"/>
        </xdr:cNvSpPr>
      </xdr:nvSpPr>
      <xdr:spPr bwMode="auto">
        <a:xfrm>
          <a:off x="3333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3C1DFB0-6797-4292-9E26-48742E2B7AB8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DCEBF2A2-0586-4841-8FCC-88214EC480E5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A253C-3045-4C55-BCD0-2F8B915CE238}">
  <dimension ref="A1:O96"/>
  <sheetViews>
    <sheetView showGridLines="0" tabSelected="1" view="pageBreakPreview" zoomScaleNormal="100" zoomScaleSheetLayoutView="100" workbookViewId="0">
      <selection activeCell="N5" sqref="N5"/>
    </sheetView>
  </sheetViews>
  <sheetFormatPr defaultColWidth="10.88671875" defaultRowHeight="24" customHeight="1"/>
  <cols>
    <col min="1" max="1" width="52.6640625" style="2" customWidth="1"/>
    <col min="2" max="2" width="7.109375" style="21" customWidth="1"/>
    <col min="3" max="3" width="2.6640625" style="21" customWidth="1"/>
    <col min="4" max="4" width="16.109375" style="5" customWidth="1"/>
    <col min="5" max="5" width="1.6640625" style="2" customWidth="1"/>
    <col min="6" max="6" width="16.109375" style="2" customWidth="1"/>
    <col min="7" max="7" width="1.6640625" style="2" customWidth="1"/>
    <col min="8" max="8" width="16.109375" style="5" customWidth="1"/>
    <col min="9" max="9" width="1.6640625" style="5" customWidth="1"/>
    <col min="10" max="10" width="16.109375" style="5" customWidth="1"/>
    <col min="11" max="11" width="14.6640625" style="2" customWidth="1"/>
    <col min="12" max="12" width="14.109375" style="2" bestFit="1" customWidth="1"/>
    <col min="13" max="14" width="10.6640625" style="2" customWidth="1"/>
    <col min="15" max="15" width="12.33203125" style="2" customWidth="1"/>
    <col min="16" max="16384" width="10.88671875" style="2"/>
  </cols>
  <sheetData>
    <row r="1" spans="1:10" ht="24" customHeight="1">
      <c r="A1" s="1" t="s">
        <v>0</v>
      </c>
      <c r="B1" s="10"/>
      <c r="C1" s="10"/>
      <c r="D1" s="11"/>
      <c r="E1" s="12"/>
      <c r="F1" s="12"/>
      <c r="G1" s="12"/>
      <c r="H1" s="11"/>
      <c r="I1" s="11"/>
      <c r="J1" s="11"/>
    </row>
    <row r="2" spans="1:10" ht="24" customHeight="1">
      <c r="A2" s="13" t="s">
        <v>1</v>
      </c>
      <c r="B2" s="10"/>
      <c r="C2" s="10"/>
      <c r="D2" s="11"/>
      <c r="E2" s="12"/>
      <c r="F2" s="12"/>
      <c r="G2" s="12"/>
      <c r="H2" s="11"/>
      <c r="I2" s="11"/>
      <c r="J2" s="11"/>
    </row>
    <row r="3" spans="1:10" ht="24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24" customHeight="1">
      <c r="A4" s="91" t="s">
        <v>3</v>
      </c>
      <c r="B4" s="91"/>
      <c r="C4" s="91"/>
      <c r="D4" s="91"/>
      <c r="E4" s="91"/>
      <c r="F4" s="91"/>
      <c r="G4" s="91"/>
      <c r="H4" s="91"/>
      <c r="I4" s="91"/>
      <c r="J4" s="91"/>
    </row>
    <row r="5" spans="1:10" s="1" customFormat="1" ht="24" customHeight="1">
      <c r="B5" s="15"/>
      <c r="C5" s="15"/>
      <c r="D5" s="92" t="s">
        <v>4</v>
      </c>
      <c r="E5" s="92"/>
      <c r="F5" s="92"/>
      <c r="G5" s="17"/>
      <c r="H5" s="92" t="s">
        <v>5</v>
      </c>
      <c r="I5" s="92"/>
      <c r="J5" s="92"/>
    </row>
    <row r="6" spans="1:10" ht="24" customHeight="1">
      <c r="B6" s="18" t="s">
        <v>6</v>
      </c>
      <c r="C6" s="18"/>
      <c r="D6" s="66" t="s">
        <v>7</v>
      </c>
      <c r="E6" s="19"/>
      <c r="F6" s="66" t="s">
        <v>8</v>
      </c>
      <c r="G6" s="20"/>
      <c r="H6" s="66" t="s">
        <v>7</v>
      </c>
      <c r="I6" s="19"/>
      <c r="J6" s="66" t="s">
        <v>8</v>
      </c>
    </row>
    <row r="7" spans="1:10" ht="24" customHeight="1">
      <c r="B7" s="18"/>
      <c r="C7" s="18"/>
      <c r="D7" s="27" t="s">
        <v>9</v>
      </c>
      <c r="E7" s="19"/>
      <c r="F7" s="27" t="s">
        <v>10</v>
      </c>
      <c r="G7" s="20"/>
      <c r="H7" s="27" t="s">
        <v>9</v>
      </c>
      <c r="I7" s="19"/>
      <c r="J7" s="27" t="s">
        <v>10</v>
      </c>
    </row>
    <row r="8" spans="1:10" ht="24" customHeight="1">
      <c r="B8" s="18"/>
      <c r="C8" s="18"/>
      <c r="D8" s="27" t="s">
        <v>11</v>
      </c>
      <c r="E8" s="19"/>
      <c r="F8" s="67"/>
      <c r="G8" s="20"/>
      <c r="H8" s="27" t="s">
        <v>11</v>
      </c>
      <c r="I8" s="19"/>
      <c r="J8" s="67"/>
    </row>
    <row r="9" spans="1:10" ht="24" customHeight="1">
      <c r="A9" s="13" t="s">
        <v>12</v>
      </c>
      <c r="D9" s="3"/>
      <c r="E9" s="3"/>
      <c r="F9" s="3"/>
      <c r="G9" s="3"/>
      <c r="H9" s="3"/>
      <c r="I9" s="3"/>
      <c r="J9" s="3"/>
    </row>
    <row r="10" spans="1:10" ht="24" customHeight="1">
      <c r="A10" s="1" t="s">
        <v>13</v>
      </c>
      <c r="D10" s="3"/>
      <c r="E10" s="3"/>
      <c r="F10" s="3"/>
      <c r="G10" s="3"/>
      <c r="H10" s="3"/>
      <c r="I10" s="3"/>
      <c r="J10" s="3"/>
    </row>
    <row r="11" spans="1:10" ht="24" customHeight="1">
      <c r="A11" s="68" t="s">
        <v>14</v>
      </c>
      <c r="D11" s="53">
        <v>73916802.269999996</v>
      </c>
      <c r="E11" s="53"/>
      <c r="F11" s="53">
        <v>213179968.09</v>
      </c>
      <c r="G11" s="53"/>
      <c r="H11" s="53">
        <v>9442001.879999999</v>
      </c>
      <c r="I11" s="69"/>
      <c r="J11" s="53">
        <v>78888007.329999998</v>
      </c>
    </row>
    <row r="12" spans="1:10" ht="24" customHeight="1">
      <c r="A12" s="54" t="s">
        <v>15</v>
      </c>
      <c r="B12" s="21" t="s">
        <v>16</v>
      </c>
      <c r="D12" s="53">
        <v>1016001329.2</v>
      </c>
      <c r="E12" s="53"/>
      <c r="F12" s="53">
        <v>1133682278.01</v>
      </c>
      <c r="G12" s="53"/>
      <c r="H12" s="53">
        <v>21074365.629999999</v>
      </c>
      <c r="I12" s="69"/>
      <c r="J12" s="53">
        <v>10264631.51</v>
      </c>
    </row>
    <row r="13" spans="1:10" ht="24" customHeight="1">
      <c r="A13" s="54" t="s">
        <v>17</v>
      </c>
      <c r="B13" s="21">
        <v>6</v>
      </c>
      <c r="D13" s="53">
        <v>889045544.33999991</v>
      </c>
      <c r="E13" s="53"/>
      <c r="F13" s="53">
        <v>847253283.12</v>
      </c>
      <c r="G13" s="53"/>
      <c r="H13" s="53">
        <v>0</v>
      </c>
      <c r="I13" s="69"/>
      <c r="J13" s="53">
        <v>0</v>
      </c>
    </row>
    <row r="14" spans="1:10" ht="24" customHeight="1">
      <c r="A14" s="2" t="s">
        <v>18</v>
      </c>
      <c r="B14" s="21">
        <v>4</v>
      </c>
      <c r="D14" s="53">
        <v>0</v>
      </c>
      <c r="E14" s="53"/>
      <c r="F14" s="53">
        <v>0</v>
      </c>
      <c r="G14" s="53"/>
      <c r="H14" s="53">
        <v>648300000</v>
      </c>
      <c r="I14" s="69"/>
      <c r="J14" s="53">
        <v>687300000</v>
      </c>
    </row>
    <row r="15" spans="1:10" ht="24" customHeight="1">
      <c r="A15" s="2" t="s">
        <v>19</v>
      </c>
      <c r="D15" s="53">
        <v>40856403.450000003</v>
      </c>
      <c r="E15" s="53"/>
      <c r="F15" s="53">
        <v>22181996.609999999</v>
      </c>
      <c r="G15" s="53"/>
      <c r="H15" s="53">
        <v>0</v>
      </c>
      <c r="I15" s="69"/>
      <c r="J15" s="53">
        <v>0</v>
      </c>
    </row>
    <row r="16" spans="1:10" ht="24" customHeight="1">
      <c r="A16" s="2" t="s">
        <v>20</v>
      </c>
      <c r="D16" s="53">
        <v>45200895.569999993</v>
      </c>
      <c r="E16" s="53"/>
      <c r="F16" s="53">
        <v>53530473.93</v>
      </c>
      <c r="G16" s="53"/>
      <c r="H16" s="53">
        <v>0</v>
      </c>
      <c r="I16" s="69"/>
      <c r="J16" s="53">
        <v>0</v>
      </c>
    </row>
    <row r="17" spans="1:10" ht="24" customHeight="1">
      <c r="A17" s="2" t="s">
        <v>21</v>
      </c>
      <c r="B17" s="21">
        <v>20</v>
      </c>
      <c r="D17" s="53">
        <v>0</v>
      </c>
      <c r="E17" s="53"/>
      <c r="F17" s="53">
        <v>2778694.22</v>
      </c>
      <c r="G17" s="53"/>
      <c r="H17" s="53">
        <v>0</v>
      </c>
      <c r="I17" s="69"/>
      <c r="J17" s="53">
        <v>0</v>
      </c>
    </row>
    <row r="18" spans="1:10" ht="24" customHeight="1">
      <c r="A18" s="2" t="s">
        <v>208</v>
      </c>
      <c r="D18" s="53">
        <v>23000</v>
      </c>
      <c r="E18" s="53"/>
      <c r="F18" s="53">
        <v>0</v>
      </c>
      <c r="G18" s="53"/>
      <c r="H18" s="53">
        <v>0</v>
      </c>
      <c r="I18" s="69"/>
      <c r="J18" s="53">
        <v>0</v>
      </c>
    </row>
    <row r="19" spans="1:10" ht="24" customHeight="1">
      <c r="A19" s="1" t="s">
        <v>22</v>
      </c>
      <c r="D19" s="55">
        <f>SUM(D11:D18)</f>
        <v>2065043974.8299999</v>
      </c>
      <c r="E19" s="53"/>
      <c r="F19" s="55">
        <f>SUM(F11:F18)</f>
        <v>2272606693.9799995</v>
      </c>
      <c r="G19" s="53"/>
      <c r="H19" s="55">
        <f>SUM(H11:H18)</f>
        <v>678816367.50999999</v>
      </c>
      <c r="I19" s="69"/>
      <c r="J19" s="55">
        <f>SUM(J11:J18)</f>
        <v>776452638.84000003</v>
      </c>
    </row>
    <row r="20" spans="1:10" ht="24" customHeight="1">
      <c r="A20" s="1" t="s">
        <v>23</v>
      </c>
      <c r="D20" s="53"/>
      <c r="E20" s="53"/>
      <c r="F20" s="53"/>
      <c r="G20" s="53"/>
      <c r="H20" s="53"/>
      <c r="I20" s="69"/>
      <c r="J20" s="53"/>
    </row>
    <row r="21" spans="1:10" ht="24" customHeight="1">
      <c r="A21" s="54" t="s">
        <v>24</v>
      </c>
      <c r="D21" s="53">
        <v>5578410.4100000001</v>
      </c>
      <c r="E21" s="53"/>
      <c r="F21" s="53">
        <v>12637011.84</v>
      </c>
      <c r="G21" s="53"/>
      <c r="H21" s="53">
        <v>0</v>
      </c>
      <c r="I21" s="69"/>
      <c r="J21" s="53">
        <v>0</v>
      </c>
    </row>
    <row r="22" spans="1:10" ht="24" customHeight="1">
      <c r="A22" s="54" t="s">
        <v>25</v>
      </c>
      <c r="B22" s="21">
        <v>7</v>
      </c>
      <c r="D22" s="53">
        <v>0</v>
      </c>
      <c r="E22" s="53"/>
      <c r="F22" s="53">
        <v>0</v>
      </c>
      <c r="G22" s="53"/>
      <c r="H22" s="53">
        <v>1588999770</v>
      </c>
      <c r="I22" s="69"/>
      <c r="J22" s="53">
        <v>1588999770</v>
      </c>
    </row>
    <row r="23" spans="1:10" ht="24" customHeight="1">
      <c r="A23" s="54" t="s">
        <v>26</v>
      </c>
      <c r="C23" s="54"/>
      <c r="D23" s="53">
        <v>3252787.35</v>
      </c>
      <c r="E23" s="53"/>
      <c r="F23" s="53">
        <v>3252787.35</v>
      </c>
      <c r="G23" s="53"/>
      <c r="H23" s="53">
        <v>0</v>
      </c>
      <c r="I23" s="69"/>
      <c r="J23" s="53">
        <v>0</v>
      </c>
    </row>
    <row r="24" spans="1:10" ht="24" customHeight="1">
      <c r="A24" s="68" t="s">
        <v>27</v>
      </c>
      <c r="B24" s="21">
        <v>8</v>
      </c>
      <c r="D24" s="53">
        <v>938294346.48000002</v>
      </c>
      <c r="E24" s="53"/>
      <c r="F24" s="53">
        <v>1039966707.84</v>
      </c>
      <c r="G24" s="53"/>
      <c r="H24" s="53">
        <v>12588678.92</v>
      </c>
      <c r="I24" s="69"/>
      <c r="J24" s="53">
        <v>13396242.390000001</v>
      </c>
    </row>
    <row r="25" spans="1:10" ht="24" customHeight="1">
      <c r="A25" s="68" t="s">
        <v>28</v>
      </c>
      <c r="B25" s="21">
        <v>9</v>
      </c>
      <c r="D25" s="53">
        <v>115666332.78</v>
      </c>
      <c r="E25" s="53"/>
      <c r="F25" s="53">
        <v>119915300.11</v>
      </c>
      <c r="G25" s="53"/>
      <c r="H25" s="53">
        <v>0</v>
      </c>
      <c r="I25" s="69"/>
      <c r="J25" s="53">
        <v>0</v>
      </c>
    </row>
    <row r="26" spans="1:10" ht="24" customHeight="1">
      <c r="A26" s="68" t="s">
        <v>29</v>
      </c>
      <c r="D26" s="53">
        <v>36758888.799999997</v>
      </c>
      <c r="E26" s="53"/>
      <c r="F26" s="53">
        <v>43072599.030000001</v>
      </c>
      <c r="G26" s="53"/>
      <c r="H26" s="53">
        <v>6218692.0800000001</v>
      </c>
      <c r="I26" s="69"/>
      <c r="J26" s="53">
        <v>6605543.79</v>
      </c>
    </row>
    <row r="27" spans="1:10" ht="24" customHeight="1">
      <c r="A27" s="54" t="s">
        <v>30</v>
      </c>
      <c r="B27" s="21">
        <v>10</v>
      </c>
      <c r="D27" s="53">
        <v>2358601.33</v>
      </c>
      <c r="E27" s="53"/>
      <c r="F27" s="53">
        <v>2689366.6</v>
      </c>
      <c r="G27" s="53"/>
      <c r="H27" s="53">
        <v>11497.68</v>
      </c>
      <c r="I27" s="69"/>
      <c r="J27" s="53">
        <v>16643.53</v>
      </c>
    </row>
    <row r="28" spans="1:10" ht="24" customHeight="1">
      <c r="A28" s="54" t="s">
        <v>31</v>
      </c>
      <c r="B28" s="21">
        <v>11</v>
      </c>
      <c r="D28" s="53">
        <v>225561575.99000004</v>
      </c>
      <c r="E28" s="53"/>
      <c r="F28" s="53">
        <v>157123232.97999999</v>
      </c>
      <c r="G28" s="53"/>
      <c r="H28" s="53">
        <v>0</v>
      </c>
      <c r="I28" s="69"/>
      <c r="J28" s="53">
        <v>0</v>
      </c>
    </row>
    <row r="29" spans="1:10" ht="24" customHeight="1">
      <c r="A29" s="2" t="s">
        <v>32</v>
      </c>
      <c r="D29" s="4">
        <v>70139280.439999998</v>
      </c>
      <c r="E29" s="53"/>
      <c r="F29" s="4">
        <v>53596128.990000002</v>
      </c>
      <c r="G29" s="53"/>
      <c r="H29" s="4">
        <v>1339905.71</v>
      </c>
      <c r="I29" s="69"/>
      <c r="J29" s="4">
        <v>38840.58</v>
      </c>
    </row>
    <row r="30" spans="1:10" ht="24" customHeight="1">
      <c r="A30" s="2" t="s">
        <v>33</v>
      </c>
      <c r="D30" s="4">
        <v>98703204.5</v>
      </c>
      <c r="E30" s="53"/>
      <c r="F30" s="4">
        <v>79527559.739999995</v>
      </c>
      <c r="G30" s="53"/>
      <c r="H30" s="53">
        <v>2297555.4700000002</v>
      </c>
      <c r="I30" s="69"/>
      <c r="J30" s="53">
        <v>1517910.27</v>
      </c>
    </row>
    <row r="31" spans="1:10" ht="24" customHeight="1">
      <c r="A31" s="1" t="s">
        <v>34</v>
      </c>
      <c r="D31" s="55">
        <f>SUM(D21:D30)</f>
        <v>1496313428.0799999</v>
      </c>
      <c r="E31" s="53"/>
      <c r="F31" s="55">
        <f>SUM(F21:F30)</f>
        <v>1511780694.48</v>
      </c>
      <c r="G31" s="53"/>
      <c r="H31" s="55">
        <f>SUM(H21:H30)</f>
        <v>1611456099.8600001</v>
      </c>
      <c r="I31" s="69"/>
      <c r="J31" s="55">
        <f>SUM(J21:J30)</f>
        <v>1610574950.5599999</v>
      </c>
    </row>
    <row r="32" spans="1:10" ht="24" customHeight="1" thickBot="1">
      <c r="A32" s="1" t="s">
        <v>35</v>
      </c>
      <c r="D32" s="70">
        <f>SUM(D19,D31)</f>
        <v>3561357402.9099998</v>
      </c>
      <c r="E32" s="53"/>
      <c r="F32" s="70">
        <f>SUM(F19,F31)</f>
        <v>3784387388.4599996</v>
      </c>
      <c r="G32" s="53"/>
      <c r="H32" s="70">
        <f>SUM(H19,H31)</f>
        <v>2290272467.3699999</v>
      </c>
      <c r="I32" s="69"/>
      <c r="J32" s="70">
        <f>SUM(J19,J31)</f>
        <v>2387027589.4000001</v>
      </c>
    </row>
    <row r="33" spans="1:10" ht="24" customHeight="1" thickTop="1">
      <c r="A33" s="1"/>
      <c r="D33" s="69"/>
      <c r="E33" s="69"/>
      <c r="F33" s="69"/>
      <c r="G33" s="69"/>
      <c r="H33" s="69"/>
      <c r="I33" s="69"/>
      <c r="J33" s="69"/>
    </row>
    <row r="34" spans="1:10" ht="24" customHeight="1">
      <c r="A34" s="2" t="s">
        <v>36</v>
      </c>
      <c r="C34" s="5"/>
      <c r="D34" s="2"/>
      <c r="F34" s="5"/>
      <c r="G34" s="5"/>
      <c r="H34" s="2"/>
      <c r="I34" s="2"/>
      <c r="J34" s="2"/>
    </row>
    <row r="35" spans="1:10" ht="24" customHeight="1">
      <c r="A35" s="1" t="s">
        <v>0</v>
      </c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24" customHeight="1">
      <c r="A36" s="13" t="s">
        <v>37</v>
      </c>
      <c r="B36" s="14"/>
      <c r="C36" s="14"/>
      <c r="D36" s="14"/>
      <c r="E36" s="14"/>
      <c r="F36" s="14"/>
      <c r="G36" s="14"/>
      <c r="H36" s="14"/>
      <c r="I36" s="14"/>
      <c r="J36" s="14"/>
    </row>
    <row r="37" spans="1:10" ht="24" customHeight="1">
      <c r="A37" s="13" t="s">
        <v>2</v>
      </c>
      <c r="B37" s="14"/>
      <c r="C37" s="14"/>
      <c r="D37" s="14"/>
      <c r="E37" s="14"/>
      <c r="F37" s="14"/>
      <c r="G37" s="14"/>
      <c r="H37" s="14"/>
      <c r="I37" s="14"/>
      <c r="J37" s="14"/>
    </row>
    <row r="38" spans="1:10" ht="24" customHeight="1">
      <c r="A38" s="91" t="s">
        <v>3</v>
      </c>
      <c r="B38" s="91"/>
      <c r="C38" s="91"/>
      <c r="D38" s="91"/>
      <c r="E38" s="91"/>
      <c r="F38" s="91"/>
      <c r="G38" s="91"/>
      <c r="H38" s="91"/>
      <c r="I38" s="91"/>
      <c r="J38" s="91"/>
    </row>
    <row r="39" spans="1:10" s="1" customFormat="1" ht="24" customHeight="1">
      <c r="B39" s="15"/>
      <c r="C39" s="15"/>
      <c r="D39" s="92" t="s">
        <v>4</v>
      </c>
      <c r="E39" s="92"/>
      <c r="F39" s="92"/>
      <c r="G39" s="17"/>
      <c r="H39" s="92" t="s">
        <v>5</v>
      </c>
      <c r="I39" s="92"/>
      <c r="J39" s="92"/>
    </row>
    <row r="40" spans="1:10" ht="24" customHeight="1">
      <c r="B40" s="18" t="s">
        <v>6</v>
      </c>
      <c r="C40" s="18"/>
      <c r="D40" s="66" t="s">
        <v>7</v>
      </c>
      <c r="E40" s="19"/>
      <c r="F40" s="66" t="s">
        <v>8</v>
      </c>
      <c r="G40" s="20"/>
      <c r="H40" s="66" t="s">
        <v>7</v>
      </c>
      <c r="I40" s="19"/>
      <c r="J40" s="66" t="s">
        <v>8</v>
      </c>
    </row>
    <row r="41" spans="1:10" ht="24" customHeight="1">
      <c r="B41" s="18"/>
      <c r="C41" s="18"/>
      <c r="D41" s="27" t="s">
        <v>9</v>
      </c>
      <c r="E41" s="19"/>
      <c r="F41" s="27" t="s">
        <v>10</v>
      </c>
      <c r="G41" s="20"/>
      <c r="H41" s="27" t="s">
        <v>9</v>
      </c>
      <c r="I41" s="19"/>
      <c r="J41" s="27" t="s">
        <v>10</v>
      </c>
    </row>
    <row r="42" spans="1:10" ht="24" customHeight="1">
      <c r="B42" s="18"/>
      <c r="C42" s="18"/>
      <c r="D42" s="27" t="s">
        <v>11</v>
      </c>
      <c r="E42" s="19"/>
      <c r="F42" s="67"/>
      <c r="G42" s="20"/>
      <c r="H42" s="27" t="s">
        <v>11</v>
      </c>
      <c r="I42" s="19"/>
      <c r="J42" s="67"/>
    </row>
    <row r="43" spans="1:10" ht="24" customHeight="1">
      <c r="A43" s="1" t="s">
        <v>38</v>
      </c>
      <c r="D43" s="28"/>
      <c r="E43" s="28"/>
      <c r="F43" s="28"/>
      <c r="G43" s="28"/>
      <c r="H43" s="28"/>
      <c r="I43" s="28"/>
      <c r="J43" s="28"/>
    </row>
    <row r="44" spans="1:10" ht="24" customHeight="1">
      <c r="A44" s="1" t="s">
        <v>39</v>
      </c>
      <c r="D44" s="3"/>
      <c r="E44" s="3"/>
      <c r="F44" s="3"/>
      <c r="G44" s="3"/>
      <c r="H44" s="3"/>
      <c r="I44" s="3"/>
      <c r="J44" s="3"/>
    </row>
    <row r="45" spans="1:10" ht="24" customHeight="1">
      <c r="A45" s="2" t="s">
        <v>40</v>
      </c>
      <c r="B45" s="21">
        <v>12</v>
      </c>
      <c r="D45" s="53">
        <v>81917736.700000003</v>
      </c>
      <c r="E45" s="53"/>
      <c r="F45" s="53">
        <v>56196552.350000001</v>
      </c>
      <c r="G45" s="53"/>
      <c r="H45" s="53">
        <v>0</v>
      </c>
      <c r="I45" s="53"/>
      <c r="J45" s="53">
        <v>0</v>
      </c>
    </row>
    <row r="46" spans="1:10" ht="24" customHeight="1">
      <c r="A46" s="2" t="s">
        <v>41</v>
      </c>
      <c r="B46" s="21" t="s">
        <v>42</v>
      </c>
      <c r="D46" s="53">
        <v>879672608.88999999</v>
      </c>
      <c r="E46" s="53"/>
      <c r="F46" s="53">
        <v>963212713.69000006</v>
      </c>
      <c r="G46" s="53"/>
      <c r="H46" s="53">
        <v>8028248.5700000003</v>
      </c>
      <c r="I46" s="4"/>
      <c r="J46" s="53">
        <v>6548065.3399999999</v>
      </c>
    </row>
    <row r="47" spans="1:10" ht="24" hidden="1" customHeight="1">
      <c r="A47" s="2" t="s">
        <v>43</v>
      </c>
      <c r="B47" s="21">
        <v>4</v>
      </c>
      <c r="D47" s="53">
        <v>0</v>
      </c>
      <c r="E47" s="53"/>
      <c r="F47" s="53">
        <v>0</v>
      </c>
      <c r="G47" s="53"/>
      <c r="H47" s="53">
        <v>0</v>
      </c>
      <c r="I47" s="53"/>
      <c r="J47" s="53">
        <v>0</v>
      </c>
    </row>
    <row r="48" spans="1:10" ht="24" customHeight="1">
      <c r="A48" s="54" t="s">
        <v>44</v>
      </c>
      <c r="B48" s="21">
        <v>6</v>
      </c>
      <c r="D48" s="4">
        <v>105407017.09999999</v>
      </c>
      <c r="E48" s="53"/>
      <c r="F48" s="4">
        <f>96665761.12+70000</f>
        <v>96735761.120000005</v>
      </c>
      <c r="G48" s="53"/>
      <c r="H48" s="4">
        <v>0</v>
      </c>
      <c r="I48" s="53"/>
      <c r="J48" s="4">
        <v>0</v>
      </c>
    </row>
    <row r="49" spans="1:15" ht="24" customHeight="1">
      <c r="A49" s="54" t="s">
        <v>45</v>
      </c>
      <c r="D49" s="53"/>
      <c r="E49" s="53"/>
      <c r="F49" s="53"/>
      <c r="G49" s="53"/>
      <c r="H49" s="53"/>
      <c r="I49" s="4"/>
      <c r="J49" s="53"/>
    </row>
    <row r="50" spans="1:15" ht="24" customHeight="1">
      <c r="A50" s="54" t="s">
        <v>46</v>
      </c>
      <c r="B50" s="21">
        <v>15</v>
      </c>
      <c r="D50" s="4">
        <v>0</v>
      </c>
      <c r="E50" s="53"/>
      <c r="F50" s="4">
        <v>16401768</v>
      </c>
      <c r="G50" s="53"/>
      <c r="H50" s="4">
        <v>0</v>
      </c>
      <c r="I50" s="53"/>
      <c r="J50" s="4">
        <v>0</v>
      </c>
    </row>
    <row r="51" spans="1:15" ht="24" customHeight="1">
      <c r="A51" s="2" t="s">
        <v>47</v>
      </c>
      <c r="D51" s="4">
        <v>11754267.77</v>
      </c>
      <c r="E51" s="53"/>
      <c r="F51" s="4">
        <v>12034804.66</v>
      </c>
      <c r="G51" s="53"/>
      <c r="H51" s="4">
        <v>1821546.97</v>
      </c>
      <c r="I51" s="53"/>
      <c r="J51" s="4">
        <v>1506989.71</v>
      </c>
    </row>
    <row r="52" spans="1:15" ht="24" customHeight="1">
      <c r="A52" s="2" t="s">
        <v>48</v>
      </c>
      <c r="B52" s="21">
        <v>16</v>
      </c>
      <c r="D52" s="4">
        <v>180354855.81</v>
      </c>
      <c r="E52" s="53"/>
      <c r="F52" s="4">
        <v>688154542.39999998</v>
      </c>
      <c r="G52" s="53"/>
      <c r="H52" s="4">
        <v>180354855.81</v>
      </c>
      <c r="I52" s="53"/>
      <c r="J52" s="4">
        <v>688154542.39999998</v>
      </c>
    </row>
    <row r="53" spans="1:15" ht="24" customHeight="1">
      <c r="A53" s="54" t="s">
        <v>49</v>
      </c>
      <c r="B53" s="21">
        <v>14</v>
      </c>
      <c r="D53" s="4">
        <v>0</v>
      </c>
      <c r="E53" s="53"/>
      <c r="F53" s="4">
        <v>84127544.510000005</v>
      </c>
      <c r="G53" s="53"/>
      <c r="H53" s="4">
        <v>0</v>
      </c>
      <c r="I53" s="53"/>
      <c r="J53" s="4">
        <v>0</v>
      </c>
    </row>
    <row r="54" spans="1:15" ht="24" customHeight="1">
      <c r="A54" s="2" t="s">
        <v>209</v>
      </c>
      <c r="D54" s="4">
        <v>2282426.2599999998</v>
      </c>
      <c r="E54" s="53"/>
      <c r="F54" s="4">
        <v>0</v>
      </c>
      <c r="G54" s="53"/>
      <c r="H54" s="4">
        <v>0</v>
      </c>
      <c r="I54" s="53"/>
      <c r="J54" s="4">
        <v>0</v>
      </c>
    </row>
    <row r="55" spans="1:15" ht="24" customHeight="1">
      <c r="A55" s="54" t="s">
        <v>50</v>
      </c>
      <c r="D55" s="4">
        <v>21129708.34</v>
      </c>
      <c r="E55" s="53"/>
      <c r="F55" s="4">
        <v>2276149.39</v>
      </c>
      <c r="G55" s="53"/>
      <c r="H55" s="4">
        <v>0</v>
      </c>
      <c r="I55" s="53"/>
      <c r="J55" s="4">
        <v>0</v>
      </c>
    </row>
    <row r="56" spans="1:15" ht="24" customHeight="1">
      <c r="A56" s="1" t="s">
        <v>51</v>
      </c>
      <c r="D56" s="55">
        <f>SUM(D45:D55)</f>
        <v>1282518620.8699999</v>
      </c>
      <c r="E56" s="53"/>
      <c r="F56" s="55">
        <f>SUM(F45:F55)</f>
        <v>1919139836.1200004</v>
      </c>
      <c r="G56" s="53"/>
      <c r="H56" s="55">
        <f>SUM(H45:H55)</f>
        <v>190204651.34999999</v>
      </c>
      <c r="I56" s="53"/>
      <c r="J56" s="55">
        <f>SUM(J45:J55)</f>
        <v>696209597.44999993</v>
      </c>
    </row>
    <row r="57" spans="1:15" ht="24" customHeight="1">
      <c r="A57" s="1" t="s">
        <v>52</v>
      </c>
      <c r="D57" s="53"/>
      <c r="E57" s="53"/>
      <c r="F57" s="53"/>
      <c r="G57" s="53"/>
      <c r="H57" s="53"/>
      <c r="I57" s="53"/>
      <c r="J57" s="53"/>
    </row>
    <row r="58" spans="1:15" ht="24" customHeight="1">
      <c r="A58" s="28" t="s">
        <v>53</v>
      </c>
      <c r="D58" s="4">
        <v>28247179.329999998</v>
      </c>
      <c r="E58" s="53"/>
      <c r="F58" s="4">
        <v>32914055.859999999</v>
      </c>
      <c r="G58" s="53"/>
      <c r="H58" s="4">
        <v>4691268.34</v>
      </c>
      <c r="I58" s="53"/>
      <c r="J58" s="4">
        <v>5292757</v>
      </c>
    </row>
    <row r="59" spans="1:15" ht="24" customHeight="1">
      <c r="A59" s="28" t="s">
        <v>54</v>
      </c>
      <c r="B59" s="21">
        <v>16</v>
      </c>
      <c r="D59" s="4">
        <v>407633612.87</v>
      </c>
      <c r="E59" s="53"/>
      <c r="F59" s="4">
        <v>0</v>
      </c>
      <c r="G59" s="53"/>
      <c r="H59" s="4">
        <v>407633612.87</v>
      </c>
      <c r="I59" s="53"/>
      <c r="J59" s="4">
        <v>0</v>
      </c>
    </row>
    <row r="60" spans="1:15" ht="24" customHeight="1">
      <c r="A60" s="2" t="s">
        <v>55</v>
      </c>
      <c r="D60" s="4">
        <v>37606990.990000002</v>
      </c>
      <c r="E60" s="53"/>
      <c r="F60" s="4">
        <v>31146053.079999998</v>
      </c>
      <c r="G60" s="53"/>
      <c r="H60" s="4">
        <v>1243738.42</v>
      </c>
      <c r="I60" s="53"/>
      <c r="J60" s="4">
        <v>0</v>
      </c>
    </row>
    <row r="61" spans="1:15" ht="24" customHeight="1">
      <c r="A61" s="2" t="s">
        <v>56</v>
      </c>
      <c r="D61" s="4">
        <v>11569091.48</v>
      </c>
      <c r="E61" s="53"/>
      <c r="F61" s="4">
        <v>9885549.0399999991</v>
      </c>
      <c r="G61" s="53"/>
      <c r="H61" s="4">
        <v>1012925.97</v>
      </c>
      <c r="I61" s="53"/>
      <c r="J61" s="4">
        <v>776420</v>
      </c>
    </row>
    <row r="62" spans="1:15" ht="24" customHeight="1">
      <c r="A62" s="2" t="s">
        <v>57</v>
      </c>
      <c r="D62" s="6">
        <f>217469.45+0.344688415527344</f>
        <v>217469.79468841554</v>
      </c>
      <c r="E62" s="53"/>
      <c r="F62" s="6">
        <v>232650.14</v>
      </c>
      <c r="G62" s="53"/>
      <c r="H62" s="6">
        <v>0</v>
      </c>
      <c r="I62" s="53"/>
      <c r="J62" s="6">
        <v>0</v>
      </c>
      <c r="N62" s="25"/>
      <c r="O62" s="25"/>
    </row>
    <row r="63" spans="1:15" ht="24" customHeight="1">
      <c r="A63" s="1" t="s">
        <v>58</v>
      </c>
      <c r="D63" s="56">
        <f>SUM(D58:D62)</f>
        <v>485274344.46468842</v>
      </c>
      <c r="E63" s="53"/>
      <c r="F63" s="56">
        <f>SUM(F58:F62)</f>
        <v>74178308.11999999</v>
      </c>
      <c r="G63" s="53"/>
      <c r="H63" s="56">
        <f>SUM(H58:H62)</f>
        <v>414581545.60000002</v>
      </c>
      <c r="I63" s="53"/>
      <c r="J63" s="56">
        <f>SUM(J58:J62)</f>
        <v>6069177</v>
      </c>
    </row>
    <row r="64" spans="1:15" ht="24" customHeight="1">
      <c r="A64" s="1" t="s">
        <v>59</v>
      </c>
      <c r="D64" s="56">
        <f>SUM(D56,D63)</f>
        <v>1767792965.3346882</v>
      </c>
      <c r="E64" s="8"/>
      <c r="F64" s="56">
        <f>SUM(F56,F63)</f>
        <v>1993318144.2400002</v>
      </c>
      <c r="G64" s="8"/>
      <c r="H64" s="56">
        <f>SUM(H56,H63)</f>
        <v>604786196.95000005</v>
      </c>
      <c r="I64" s="8"/>
      <c r="J64" s="56">
        <f>SUM(J56,J63)</f>
        <v>702278774.44999993</v>
      </c>
    </row>
    <row r="65" spans="1:11" ht="24" customHeight="1">
      <c r="A65" s="1"/>
      <c r="D65" s="71"/>
      <c r="E65" s="71"/>
      <c r="F65" s="71"/>
      <c r="G65" s="71"/>
      <c r="H65" s="71"/>
      <c r="I65" s="71"/>
      <c r="J65" s="71"/>
    </row>
    <row r="66" spans="1:11" ht="24" customHeight="1">
      <c r="A66" s="2" t="str">
        <f>+A34</f>
        <v>หมายเหตุประกอบข้อมูลทางการเงินเป็นส่วนหนึ่งของข้อมูลทางการเงินระหว่างกาลนี้</v>
      </c>
      <c r="C66" s="5"/>
      <c r="D66" s="2"/>
      <c r="F66" s="5"/>
      <c r="G66" s="5"/>
      <c r="H66" s="2"/>
      <c r="I66" s="2"/>
      <c r="J66" s="2"/>
    </row>
    <row r="67" spans="1:11" ht="24" customHeight="1">
      <c r="A67" s="1" t="s">
        <v>0</v>
      </c>
      <c r="B67" s="14"/>
      <c r="C67" s="14"/>
      <c r="D67" s="14"/>
      <c r="E67" s="14"/>
      <c r="F67" s="14"/>
      <c r="G67" s="14"/>
      <c r="H67" s="14"/>
      <c r="I67" s="14"/>
      <c r="J67" s="14"/>
    </row>
    <row r="68" spans="1:11" ht="24" customHeight="1">
      <c r="A68" s="13" t="s">
        <v>37</v>
      </c>
      <c r="B68" s="14"/>
      <c r="C68" s="14"/>
      <c r="D68" s="14"/>
      <c r="E68" s="14"/>
      <c r="F68" s="14"/>
      <c r="G68" s="14"/>
      <c r="H68" s="14"/>
      <c r="I68" s="14"/>
      <c r="J68" s="14"/>
    </row>
    <row r="69" spans="1:11" ht="24" customHeight="1">
      <c r="A69" s="13" t="s">
        <v>2</v>
      </c>
      <c r="B69" s="14"/>
      <c r="C69" s="14"/>
      <c r="D69" s="14"/>
      <c r="E69" s="14"/>
      <c r="F69" s="14"/>
      <c r="G69" s="14"/>
      <c r="H69" s="14"/>
      <c r="I69" s="14"/>
      <c r="J69" s="14"/>
    </row>
    <row r="70" spans="1:11" ht="24" customHeight="1">
      <c r="A70" s="91" t="s">
        <v>3</v>
      </c>
      <c r="B70" s="91"/>
      <c r="C70" s="91"/>
      <c r="D70" s="91"/>
      <c r="E70" s="91"/>
      <c r="F70" s="91"/>
      <c r="G70" s="91"/>
      <c r="H70" s="91"/>
      <c r="I70" s="91"/>
      <c r="J70" s="91"/>
    </row>
    <row r="71" spans="1:11" s="1" customFormat="1" ht="24" customHeight="1">
      <c r="B71" s="15"/>
      <c r="C71" s="15"/>
      <c r="D71" s="92" t="s">
        <v>4</v>
      </c>
      <c r="E71" s="92"/>
      <c r="F71" s="92"/>
      <c r="G71" s="17"/>
      <c r="H71" s="92" t="s">
        <v>5</v>
      </c>
      <c r="I71" s="92"/>
      <c r="J71" s="92"/>
    </row>
    <row r="72" spans="1:11" ht="24" customHeight="1">
      <c r="B72" s="18"/>
      <c r="C72" s="18"/>
      <c r="D72" s="66" t="s">
        <v>7</v>
      </c>
      <c r="E72" s="19"/>
      <c r="F72" s="66" t="s">
        <v>8</v>
      </c>
      <c r="G72" s="20"/>
      <c r="H72" s="66" t="s">
        <v>7</v>
      </c>
      <c r="I72" s="19"/>
      <c r="J72" s="66" t="s">
        <v>8</v>
      </c>
    </row>
    <row r="73" spans="1:11" ht="24" customHeight="1">
      <c r="B73" s="18"/>
      <c r="C73" s="18"/>
      <c r="D73" s="27" t="s">
        <v>9</v>
      </c>
      <c r="E73" s="19"/>
      <c r="F73" s="27" t="s">
        <v>10</v>
      </c>
      <c r="G73" s="20"/>
      <c r="H73" s="27" t="s">
        <v>9</v>
      </c>
      <c r="I73" s="19"/>
      <c r="J73" s="27" t="s">
        <v>10</v>
      </c>
    </row>
    <row r="74" spans="1:11" ht="24" customHeight="1">
      <c r="B74" s="18"/>
      <c r="C74" s="18"/>
      <c r="D74" s="27" t="s">
        <v>11</v>
      </c>
      <c r="E74" s="19"/>
      <c r="F74" s="67"/>
      <c r="G74" s="20"/>
      <c r="H74" s="27" t="s">
        <v>11</v>
      </c>
      <c r="I74" s="19"/>
      <c r="J74" s="67"/>
    </row>
    <row r="75" spans="1:11" ht="24" customHeight="1">
      <c r="A75" s="1" t="s">
        <v>60</v>
      </c>
      <c r="D75" s="3"/>
      <c r="E75" s="3"/>
      <c r="F75" s="3"/>
      <c r="G75" s="3"/>
      <c r="H75" s="3"/>
      <c r="I75" s="3"/>
      <c r="J75" s="3"/>
    </row>
    <row r="76" spans="1:11" ht="24" customHeight="1">
      <c r="A76" s="2" t="s">
        <v>61</v>
      </c>
      <c r="D76" s="3"/>
      <c r="E76" s="3"/>
      <c r="F76" s="3"/>
      <c r="G76" s="3"/>
      <c r="H76" s="3"/>
      <c r="I76" s="3"/>
      <c r="J76" s="3"/>
    </row>
    <row r="77" spans="1:11" ht="24" customHeight="1">
      <c r="A77" s="2" t="s">
        <v>62</v>
      </c>
      <c r="D77" s="3"/>
      <c r="E77" s="3"/>
      <c r="F77" s="3"/>
      <c r="G77" s="3"/>
      <c r="H77" s="3"/>
      <c r="I77" s="3"/>
      <c r="J77" s="3"/>
    </row>
    <row r="78" spans="1:11" ht="24" customHeight="1" thickBot="1">
      <c r="A78" s="2" t="s">
        <v>63</v>
      </c>
      <c r="D78" s="70">
        <v>659999962</v>
      </c>
      <c r="E78" s="53"/>
      <c r="F78" s="70">
        <v>659999962</v>
      </c>
      <c r="G78" s="53"/>
      <c r="H78" s="70">
        <v>659999962</v>
      </c>
      <c r="I78" s="53"/>
      <c r="J78" s="70">
        <v>659999962</v>
      </c>
    </row>
    <row r="79" spans="1:11" ht="24" customHeight="1" thickTop="1">
      <c r="A79" s="2" t="s">
        <v>64</v>
      </c>
      <c r="D79" s="4"/>
      <c r="E79" s="53"/>
      <c r="F79" s="4"/>
      <c r="G79" s="53"/>
      <c r="H79" s="53"/>
      <c r="I79" s="53"/>
      <c r="J79" s="38"/>
    </row>
    <row r="80" spans="1:11" ht="24" customHeight="1">
      <c r="A80" s="2" t="s">
        <v>65</v>
      </c>
      <c r="D80" s="53">
        <v>659999862</v>
      </c>
      <c r="E80" s="53"/>
      <c r="F80" s="53">
        <v>659999862</v>
      </c>
      <c r="G80" s="53"/>
      <c r="H80" s="53">
        <v>659999862</v>
      </c>
      <c r="I80" s="53"/>
      <c r="J80" s="53">
        <v>659999862</v>
      </c>
      <c r="K80" s="72"/>
    </row>
    <row r="81" spans="1:13" ht="24" customHeight="1">
      <c r="A81" s="2" t="s">
        <v>66</v>
      </c>
      <c r="D81" s="53">
        <v>369183857</v>
      </c>
      <c r="E81" s="53"/>
      <c r="F81" s="53">
        <v>369183857</v>
      </c>
      <c r="G81" s="53"/>
      <c r="H81" s="53">
        <v>369183857</v>
      </c>
      <c r="I81" s="53"/>
      <c r="J81" s="53">
        <v>369183857</v>
      </c>
      <c r="K81" s="72"/>
    </row>
    <row r="82" spans="1:13" ht="24" customHeight="1">
      <c r="A82" s="2" t="s">
        <v>67</v>
      </c>
      <c r="D82" s="53"/>
      <c r="E82" s="53"/>
      <c r="F82" s="53"/>
      <c r="G82" s="53"/>
      <c r="H82" s="53"/>
      <c r="I82" s="53"/>
      <c r="J82" s="53"/>
      <c r="K82" s="72"/>
    </row>
    <row r="83" spans="1:13" ht="24" customHeight="1">
      <c r="A83" s="2" t="s">
        <v>68</v>
      </c>
      <c r="D83" s="53"/>
      <c r="E83" s="53"/>
      <c r="F83" s="53"/>
      <c r="G83" s="53"/>
      <c r="H83" s="53"/>
      <c r="I83" s="53"/>
      <c r="J83" s="53"/>
      <c r="K83" s="72"/>
    </row>
    <row r="84" spans="1:13" ht="24" customHeight="1">
      <c r="A84" s="73" t="s">
        <v>69</v>
      </c>
      <c r="D84" s="53">
        <v>66000000</v>
      </c>
      <c r="E84" s="53"/>
      <c r="F84" s="53">
        <v>66000000</v>
      </c>
      <c r="G84" s="53"/>
      <c r="H84" s="53">
        <v>66000000</v>
      </c>
      <c r="I84" s="53"/>
      <c r="J84" s="53">
        <v>66000000</v>
      </c>
      <c r="K84" s="72"/>
    </row>
    <row r="85" spans="1:13" ht="24" customHeight="1">
      <c r="A85" s="2" t="s">
        <v>70</v>
      </c>
      <c r="C85" s="5"/>
      <c r="D85" s="53">
        <f>F85+'PL 9M'!D48</f>
        <v>595495221.91531134</v>
      </c>
      <c r="E85" s="53"/>
      <c r="F85" s="53">
        <v>587539841.04999995</v>
      </c>
      <c r="G85" s="53"/>
      <c r="H85" s="53">
        <v>590302551.41999996</v>
      </c>
      <c r="I85" s="53"/>
      <c r="J85" s="53">
        <v>589565095.95000005</v>
      </c>
      <c r="K85" s="72"/>
      <c r="L85" s="72"/>
      <c r="M85" s="25"/>
    </row>
    <row r="86" spans="1:13" ht="24" customHeight="1">
      <c r="A86" s="2" t="s">
        <v>71</v>
      </c>
      <c r="C86" s="5"/>
      <c r="D86" s="56">
        <f>+Conso!P22</f>
        <v>95523478.5</v>
      </c>
      <c r="E86" s="53"/>
      <c r="F86" s="56">
        <v>101598928.56</v>
      </c>
      <c r="G86" s="53"/>
      <c r="H86" s="74">
        <v>0</v>
      </c>
      <c r="I86" s="53"/>
      <c r="J86" s="56">
        <v>0</v>
      </c>
      <c r="K86" s="72"/>
    </row>
    <row r="87" spans="1:13" ht="24" customHeight="1">
      <c r="A87" s="2" t="s">
        <v>72</v>
      </c>
      <c r="C87" s="5"/>
      <c r="D87" s="53">
        <f>SUM(D80:D86)</f>
        <v>1786202419.4153113</v>
      </c>
      <c r="E87" s="53"/>
      <c r="F87" s="53">
        <f>SUM(F80:F86)</f>
        <v>1784322488.6099999</v>
      </c>
      <c r="G87" s="53"/>
      <c r="H87" s="53">
        <f>SUM(H80:H86)</f>
        <v>1685486270.4200001</v>
      </c>
      <c r="I87" s="53"/>
      <c r="J87" s="39">
        <f>SUM(J80:J86)</f>
        <v>1684748814.95</v>
      </c>
      <c r="K87" s="72"/>
    </row>
    <row r="88" spans="1:13" ht="24" customHeight="1">
      <c r="A88" s="2" t="s">
        <v>73</v>
      </c>
      <c r="C88" s="5"/>
      <c r="D88" s="53">
        <f>F88+Conso!T21</f>
        <v>7362018.1600000001</v>
      </c>
      <c r="E88" s="53"/>
      <c r="F88" s="53">
        <f>+Conso!T20</f>
        <v>6746755.6100000003</v>
      </c>
      <c r="G88" s="53"/>
      <c r="H88" s="53">
        <f>J88+'PL 9M'!H49</f>
        <v>0</v>
      </c>
      <c r="I88" s="53"/>
      <c r="J88" s="39">
        <v>0</v>
      </c>
      <c r="K88" s="72"/>
    </row>
    <row r="89" spans="1:13" ht="24" customHeight="1">
      <c r="A89" s="1" t="s">
        <v>74</v>
      </c>
      <c r="C89" s="5"/>
      <c r="D89" s="57">
        <f>SUM(D87:D88)</f>
        <v>1793564437.5753114</v>
      </c>
      <c r="E89" s="53"/>
      <c r="F89" s="57">
        <f>SUM(F87:F88)</f>
        <v>1791069244.2199998</v>
      </c>
      <c r="G89" s="53"/>
      <c r="H89" s="57">
        <f>SUM(H87:H88)</f>
        <v>1685486270.4200001</v>
      </c>
      <c r="I89" s="53"/>
      <c r="J89" s="40">
        <f>SUM(J87:J88)</f>
        <v>1684748814.95</v>
      </c>
    </row>
    <row r="90" spans="1:13" ht="24" customHeight="1" thickBot="1">
      <c r="A90" s="1" t="s">
        <v>75</v>
      </c>
      <c r="C90" s="5"/>
      <c r="D90" s="75">
        <f>SUM(D89,D64)</f>
        <v>3561357402.9099998</v>
      </c>
      <c r="E90" s="53"/>
      <c r="F90" s="75">
        <f>SUM(F89,F64)</f>
        <v>3784387388.46</v>
      </c>
      <c r="G90" s="53"/>
      <c r="H90" s="75">
        <f>SUM(H89,H64)</f>
        <v>2290272467.3699999</v>
      </c>
      <c r="I90" s="53"/>
      <c r="J90" s="41">
        <f>SUM(J89,J64)</f>
        <v>2387027589.4000001</v>
      </c>
    </row>
    <row r="91" spans="1:13" ht="24" customHeight="1" thickTop="1">
      <c r="A91" s="1"/>
      <c r="C91" s="5"/>
      <c r="D91" s="2"/>
      <c r="H91" s="2"/>
      <c r="I91" s="2"/>
      <c r="J91" s="2"/>
    </row>
    <row r="92" spans="1:13" ht="24" customHeight="1">
      <c r="A92" s="2" t="str">
        <f>+A66</f>
        <v>หมายเหตุประกอบข้อมูลทางการเงินเป็นส่วนหนึ่งของข้อมูลทางการเงินระหว่างกาลนี้</v>
      </c>
      <c r="C92" s="5"/>
      <c r="D92" s="2"/>
      <c r="E92" s="5"/>
      <c r="F92" s="5"/>
      <c r="G92" s="5"/>
      <c r="H92" s="2"/>
      <c r="I92" s="2"/>
      <c r="J92" s="2"/>
    </row>
    <row r="93" spans="1:13" ht="24" customHeight="1">
      <c r="C93" s="5"/>
      <c r="D93" s="76"/>
      <c r="E93" s="5"/>
      <c r="F93" s="76"/>
      <c r="G93" s="5"/>
      <c r="H93" s="76"/>
      <c r="I93" s="2"/>
      <c r="J93" s="76"/>
    </row>
    <row r="94" spans="1:13" ht="24" customHeight="1">
      <c r="A94" s="77"/>
      <c r="B94" s="54" t="s">
        <v>76</v>
      </c>
      <c r="C94" s="5"/>
      <c r="D94" s="2"/>
      <c r="E94" s="5"/>
      <c r="F94" s="5"/>
      <c r="G94" s="5"/>
      <c r="H94" s="2"/>
      <c r="I94" s="2"/>
      <c r="J94" s="2"/>
    </row>
    <row r="96" spans="1:13" ht="24" customHeight="1">
      <c r="D96" s="53"/>
      <c r="E96" s="53"/>
      <c r="F96" s="53"/>
      <c r="G96" s="53"/>
      <c r="H96" s="53"/>
      <c r="I96" s="53"/>
      <c r="J96" s="53"/>
    </row>
  </sheetData>
  <mergeCells count="9">
    <mergeCell ref="A70:J70"/>
    <mergeCell ref="D71:F71"/>
    <mergeCell ref="H71:J71"/>
    <mergeCell ref="A4:J4"/>
    <mergeCell ref="D5:F5"/>
    <mergeCell ref="H5:J5"/>
    <mergeCell ref="A38:J38"/>
    <mergeCell ref="D39:F39"/>
    <mergeCell ref="H39:J39"/>
  </mergeCells>
  <printOptions gridLinesSet="0"/>
  <pageMargins left="0.62992125984252001" right="0.39" top="0.65" bottom="0.39" header="0.196850393700787" footer="0.196850393700787"/>
  <pageSetup paperSize="9" scale="67" firstPageNumber="2" fitToHeight="6" orientation="portrait" useFirstPageNumber="1" r:id="rId1"/>
  <headerFooter alignWithMargins="0">
    <oddFooter>&amp;R&amp;"Angsana New,Regular"&amp;20&amp;P</oddFooter>
  </headerFooter>
  <rowBreaks count="2" manualBreakCount="2">
    <brk id="34" max="9" man="1"/>
    <brk id="6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1CE34-A8B1-4773-AC20-96E88190A042}">
  <dimension ref="A1:L58"/>
  <sheetViews>
    <sheetView showGridLines="0" view="pageBreakPreview" zoomScale="85" zoomScaleNormal="70" zoomScaleSheetLayoutView="85" workbookViewId="0">
      <selection activeCell="S23" sqref="S23"/>
    </sheetView>
  </sheetViews>
  <sheetFormatPr defaultColWidth="10.88671875" defaultRowHeight="24" customHeight="1"/>
  <cols>
    <col min="1" max="1" width="51" style="2" customWidth="1"/>
    <col min="2" max="2" width="7.33203125" style="21" customWidth="1"/>
    <col min="3" max="3" width="2.88671875" style="21" customWidth="1"/>
    <col min="4" max="4" width="15.44140625" style="5" customWidth="1"/>
    <col min="5" max="5" width="2.33203125" style="2" customWidth="1"/>
    <col min="6" max="6" width="14.6640625" style="5" bestFit="1" customWidth="1"/>
    <col min="7" max="7" width="2.33203125" style="2" customWidth="1"/>
    <col min="8" max="8" width="15.44140625" style="5" customWidth="1"/>
    <col min="9" max="9" width="2.33203125" style="2" customWidth="1"/>
    <col min="10" max="10" width="15.44140625" style="5" customWidth="1"/>
    <col min="11" max="16384" width="10.88671875" style="2"/>
  </cols>
  <sheetData>
    <row r="1" spans="1:12" ht="24" customHeight="1">
      <c r="A1" s="1" t="s">
        <v>0</v>
      </c>
      <c r="B1" s="10"/>
      <c r="C1" s="10"/>
      <c r="D1" s="11"/>
      <c r="E1" s="12"/>
      <c r="F1" s="11"/>
      <c r="G1" s="12"/>
      <c r="H1" s="11"/>
      <c r="I1" s="12"/>
      <c r="J1" s="7" t="s">
        <v>77</v>
      </c>
    </row>
    <row r="2" spans="1:12" ht="24" customHeight="1">
      <c r="A2" s="13" t="s">
        <v>78</v>
      </c>
      <c r="B2" s="10"/>
      <c r="C2" s="10"/>
      <c r="D2" s="11"/>
      <c r="E2" s="12"/>
      <c r="F2" s="11"/>
      <c r="G2" s="12"/>
      <c r="H2" s="11"/>
      <c r="I2" s="12"/>
      <c r="J2" s="11"/>
    </row>
    <row r="3" spans="1:12" ht="24" customHeight="1">
      <c r="A3" s="13" t="s">
        <v>79</v>
      </c>
      <c r="B3" s="10"/>
      <c r="C3" s="10"/>
      <c r="D3" s="11"/>
      <c r="E3" s="12"/>
      <c r="F3" s="11"/>
      <c r="G3" s="12"/>
      <c r="H3" s="11"/>
      <c r="I3" s="12"/>
      <c r="J3" s="11"/>
    </row>
    <row r="4" spans="1:12" ht="24" customHeight="1">
      <c r="B4" s="2"/>
      <c r="C4" s="2"/>
      <c r="D4" s="2"/>
      <c r="F4" s="2"/>
      <c r="H4" s="2"/>
      <c r="J4" s="14" t="s">
        <v>3</v>
      </c>
    </row>
    <row r="5" spans="1:12" s="1" customFormat="1" ht="24" customHeight="1">
      <c r="B5" s="15"/>
      <c r="C5" s="15"/>
      <c r="D5" s="22"/>
      <c r="E5" s="16" t="s">
        <v>4</v>
      </c>
      <c r="F5" s="22"/>
      <c r="G5" s="17"/>
      <c r="H5" s="22"/>
      <c r="I5" s="16" t="s">
        <v>5</v>
      </c>
      <c r="J5" s="22"/>
    </row>
    <row r="6" spans="1:12" ht="24" customHeight="1">
      <c r="B6" s="18" t="s">
        <v>6</v>
      </c>
      <c r="C6" s="23"/>
      <c r="D6" s="19">
        <v>2567</v>
      </c>
      <c r="E6" s="19"/>
      <c r="F6" s="19">
        <v>2566</v>
      </c>
      <c r="G6" s="20"/>
      <c r="H6" s="19">
        <v>2567</v>
      </c>
      <c r="I6" s="19"/>
      <c r="J6" s="19">
        <v>2566</v>
      </c>
    </row>
    <row r="7" spans="1:12" ht="24" customHeight="1">
      <c r="A7" s="1" t="s">
        <v>80</v>
      </c>
      <c r="B7" s="78"/>
      <c r="C7" s="23"/>
      <c r="D7" s="19"/>
      <c r="E7" s="19"/>
      <c r="F7" s="2"/>
      <c r="H7" s="2"/>
      <c r="J7" s="2"/>
    </row>
    <row r="8" spans="1:12" ht="24" customHeight="1">
      <c r="A8" s="1" t="s">
        <v>81</v>
      </c>
      <c r="B8" s="79"/>
    </row>
    <row r="9" spans="1:12" ht="24" customHeight="1">
      <c r="A9" s="2" t="s">
        <v>82</v>
      </c>
      <c r="B9" s="79"/>
      <c r="D9" s="8">
        <v>262565069.34000003</v>
      </c>
      <c r="E9" s="8"/>
      <c r="F9" s="8">
        <v>211162303.05000001</v>
      </c>
      <c r="G9" s="8"/>
      <c r="H9" s="8">
        <v>0</v>
      </c>
      <c r="I9" s="8"/>
      <c r="J9" s="8">
        <v>0</v>
      </c>
      <c r="L9" s="14"/>
    </row>
    <row r="10" spans="1:12" ht="24" customHeight="1">
      <c r="A10" s="2" t="s">
        <v>83</v>
      </c>
      <c r="B10" s="79"/>
      <c r="D10" s="8">
        <v>5639502.9299999997</v>
      </c>
      <c r="E10" s="8"/>
      <c r="F10" s="8">
        <v>22375222.84</v>
      </c>
      <c r="G10" s="8"/>
      <c r="H10" s="8">
        <v>4048500</v>
      </c>
      <c r="I10" s="8"/>
      <c r="J10" s="8">
        <v>0</v>
      </c>
      <c r="L10" s="14"/>
    </row>
    <row r="11" spans="1:12" ht="24" customHeight="1">
      <c r="A11" s="2" t="s">
        <v>84</v>
      </c>
      <c r="B11" s="79"/>
      <c r="D11" s="8">
        <v>77097229.849999994</v>
      </c>
      <c r="E11" s="8"/>
      <c r="F11" s="8">
        <v>47623119.799999997</v>
      </c>
      <c r="G11" s="8"/>
      <c r="H11" s="8">
        <v>0</v>
      </c>
      <c r="I11" s="8"/>
      <c r="J11" s="8">
        <v>0</v>
      </c>
      <c r="L11" s="14"/>
    </row>
    <row r="12" spans="1:12" ht="24" customHeight="1">
      <c r="A12" s="2" t="s">
        <v>206</v>
      </c>
      <c r="B12" s="79"/>
      <c r="D12" s="8">
        <v>13184809.33</v>
      </c>
      <c r="E12" s="8"/>
      <c r="F12" s="8">
        <v>0</v>
      </c>
      <c r="G12" s="8"/>
      <c r="H12" s="8">
        <v>0</v>
      </c>
      <c r="I12" s="8"/>
      <c r="J12" s="8">
        <v>0</v>
      </c>
      <c r="L12" s="14"/>
    </row>
    <row r="13" spans="1:12" ht="24" customHeight="1">
      <c r="A13" s="2" t="s">
        <v>87</v>
      </c>
      <c r="B13" s="21">
        <v>14</v>
      </c>
      <c r="D13" s="8">
        <v>5469066.7999999998</v>
      </c>
      <c r="E13" s="8"/>
      <c r="F13" s="80">
        <v>3281595.65</v>
      </c>
      <c r="G13" s="8"/>
      <c r="H13" s="80">
        <v>1881081</v>
      </c>
      <c r="I13" s="8"/>
      <c r="J13" s="80">
        <v>0</v>
      </c>
      <c r="L13" s="14"/>
    </row>
    <row r="14" spans="1:12" ht="24" customHeight="1">
      <c r="A14" s="1" t="s">
        <v>88</v>
      </c>
      <c r="B14" s="79"/>
      <c r="D14" s="26">
        <f>SUM(D9:D13)</f>
        <v>363955678.25</v>
      </c>
      <c r="E14" s="8"/>
      <c r="F14" s="80">
        <f>SUM(F9:F13)</f>
        <v>284442241.33999997</v>
      </c>
      <c r="G14" s="8"/>
      <c r="H14" s="80">
        <f>SUM(H9:H13)</f>
        <v>5929581</v>
      </c>
      <c r="I14" s="8"/>
      <c r="J14" s="80">
        <f>SUM(J9:J13)</f>
        <v>0</v>
      </c>
      <c r="L14" s="14"/>
    </row>
    <row r="15" spans="1:12" ht="24" customHeight="1">
      <c r="A15" s="1" t="s">
        <v>89</v>
      </c>
      <c r="B15" s="79"/>
      <c r="D15" s="8"/>
      <c r="E15" s="8"/>
      <c r="F15" s="8"/>
      <c r="G15" s="8"/>
      <c r="H15" s="8"/>
      <c r="I15" s="8"/>
      <c r="J15" s="8"/>
    </row>
    <row r="16" spans="1:12" ht="24" customHeight="1">
      <c r="A16" s="2" t="s">
        <v>90</v>
      </c>
      <c r="B16" s="79"/>
      <c r="D16" s="8">
        <v>244409926.27000001</v>
      </c>
      <c r="E16" s="8"/>
      <c r="F16" s="8">
        <v>185990028.31999999</v>
      </c>
      <c r="G16" s="8"/>
      <c r="H16" s="4">
        <v>0</v>
      </c>
      <c r="I16" s="8"/>
      <c r="J16" s="4">
        <v>0</v>
      </c>
    </row>
    <row r="17" spans="1:10" ht="24" customHeight="1">
      <c r="A17" s="2" t="s">
        <v>91</v>
      </c>
      <c r="B17" s="79"/>
      <c r="D17" s="8">
        <v>11543959.771600001</v>
      </c>
      <c r="E17" s="8"/>
      <c r="F17" s="8">
        <v>26235841.02</v>
      </c>
      <c r="G17" s="8"/>
      <c r="H17" s="4">
        <v>4211970.9000000004</v>
      </c>
      <c r="I17" s="8"/>
      <c r="J17" s="4">
        <v>0</v>
      </c>
    </row>
    <row r="18" spans="1:10" ht="24" customHeight="1">
      <c r="A18" s="2" t="s">
        <v>92</v>
      </c>
      <c r="B18" s="79"/>
      <c r="D18" s="8">
        <v>95342463.582805574</v>
      </c>
      <c r="E18" s="8"/>
      <c r="F18" s="8">
        <v>62932907.280000001</v>
      </c>
      <c r="G18" s="8"/>
      <c r="H18" s="4">
        <v>0</v>
      </c>
      <c r="I18" s="8"/>
      <c r="J18" s="4">
        <v>0</v>
      </c>
    </row>
    <row r="19" spans="1:10" ht="24" customHeight="1">
      <c r="A19" s="2" t="s">
        <v>93</v>
      </c>
      <c r="B19" s="79"/>
      <c r="D19" s="8">
        <v>0</v>
      </c>
      <c r="E19" s="8"/>
      <c r="F19" s="8">
        <v>1099.8599999999999</v>
      </c>
      <c r="G19" s="8"/>
      <c r="H19" s="8">
        <v>0</v>
      </c>
      <c r="I19" s="8"/>
      <c r="J19" s="8">
        <v>0</v>
      </c>
    </row>
    <row r="20" spans="1:10" ht="24" customHeight="1">
      <c r="A20" s="2" t="s">
        <v>94</v>
      </c>
      <c r="B20" s="79"/>
      <c r="D20" s="8">
        <v>0</v>
      </c>
      <c r="E20" s="8"/>
      <c r="F20" s="8">
        <v>1822511.1</v>
      </c>
      <c r="G20" s="8"/>
      <c r="H20" s="4">
        <v>0</v>
      </c>
      <c r="I20" s="8"/>
      <c r="J20" s="4">
        <v>0</v>
      </c>
    </row>
    <row r="21" spans="1:10" ht="24" customHeight="1">
      <c r="A21" s="2" t="s">
        <v>95</v>
      </c>
      <c r="B21" s="79"/>
      <c r="D21" s="8">
        <v>26868659.98</v>
      </c>
      <c r="E21" s="8"/>
      <c r="F21" s="8">
        <v>28010707.420000002</v>
      </c>
      <c r="G21" s="8"/>
      <c r="H21" s="4">
        <v>1762083.33</v>
      </c>
      <c r="I21" s="8"/>
      <c r="J21" s="4">
        <v>5512374.9699999997</v>
      </c>
    </row>
    <row r="22" spans="1:10" ht="24" customHeight="1">
      <c r="A22" s="1" t="s">
        <v>96</v>
      </c>
      <c r="B22" s="79"/>
      <c r="D22" s="26">
        <f>SUM(D16:D21)</f>
        <v>378165009.60440564</v>
      </c>
      <c r="E22" s="8"/>
      <c r="F22" s="26">
        <f>SUM(F16:F21)</f>
        <v>304993095.00000006</v>
      </c>
      <c r="G22" s="8"/>
      <c r="H22" s="26">
        <f>SUM(H16:H21)</f>
        <v>5974054.2300000004</v>
      </c>
      <c r="I22" s="8"/>
      <c r="J22" s="26">
        <f>SUM(J16:J21)</f>
        <v>5512374.9699999997</v>
      </c>
    </row>
    <row r="23" spans="1:10" ht="24" customHeight="1">
      <c r="A23" s="1" t="s">
        <v>97</v>
      </c>
      <c r="B23" s="79"/>
      <c r="D23" s="8">
        <f>D14-D22</f>
        <v>-14209331.354405642</v>
      </c>
      <c r="E23" s="8"/>
      <c r="F23" s="8">
        <f>F14-F22</f>
        <v>-20550853.660000086</v>
      </c>
      <c r="G23" s="8"/>
      <c r="H23" s="8">
        <f>H14-H22</f>
        <v>-44473.230000000447</v>
      </c>
      <c r="I23" s="8"/>
      <c r="J23" s="8">
        <f>J14-J22</f>
        <v>-5512374.9699999997</v>
      </c>
    </row>
    <row r="24" spans="1:10" ht="24" customHeight="1">
      <c r="A24" s="2" t="s">
        <v>98</v>
      </c>
      <c r="B24" s="79"/>
      <c r="D24" s="8">
        <v>6876.51</v>
      </c>
      <c r="E24" s="8"/>
      <c r="F24" s="8">
        <v>0</v>
      </c>
      <c r="G24" s="8"/>
      <c r="H24" s="8">
        <v>13159887.609999999</v>
      </c>
      <c r="I24" s="8"/>
      <c r="J24" s="8">
        <v>12486283.199999999</v>
      </c>
    </row>
    <row r="25" spans="1:10" ht="24" customHeight="1">
      <c r="A25" s="2" t="s">
        <v>99</v>
      </c>
      <c r="B25" s="79"/>
      <c r="D25" s="80">
        <v>-14474048.25</v>
      </c>
      <c r="E25" s="8"/>
      <c r="F25" s="80">
        <v>-14369305.810000001</v>
      </c>
      <c r="G25" s="8"/>
      <c r="H25" s="80">
        <v>-11405478.4</v>
      </c>
      <c r="I25" s="8"/>
      <c r="J25" s="80">
        <v>-12128171.380000001</v>
      </c>
    </row>
    <row r="26" spans="1:10" ht="24" customHeight="1">
      <c r="A26" s="1" t="s">
        <v>100</v>
      </c>
      <c r="B26" s="79"/>
      <c r="D26" s="8">
        <f>SUM(D23:D25)</f>
        <v>-28676503.094405644</v>
      </c>
      <c r="E26" s="8"/>
      <c r="F26" s="8">
        <f>SUM(F23:F25)</f>
        <v>-34920159.470000088</v>
      </c>
      <c r="G26" s="8"/>
      <c r="H26" s="8">
        <f>SUM(H23:H25)</f>
        <v>1709935.9799999986</v>
      </c>
      <c r="I26" s="8"/>
      <c r="J26" s="8">
        <f>SUM(J23:J25)</f>
        <v>-5154263.1500000013</v>
      </c>
    </row>
    <row r="27" spans="1:10" ht="24" customHeight="1">
      <c r="A27" s="2" t="s">
        <v>101</v>
      </c>
      <c r="D27" s="8">
        <v>2497138.87</v>
      </c>
      <c r="E27" s="8"/>
      <c r="F27" s="8">
        <v>4464676.88</v>
      </c>
      <c r="G27" s="8"/>
      <c r="H27" s="80">
        <v>-356813.8</v>
      </c>
      <c r="I27" s="8"/>
      <c r="J27" s="80">
        <v>1039132.57</v>
      </c>
    </row>
    <row r="28" spans="1:10" ht="24" customHeight="1">
      <c r="A28" s="1" t="s">
        <v>102</v>
      </c>
      <c r="B28" s="79"/>
      <c r="D28" s="26">
        <f>SUM(D26:D27)</f>
        <v>-26179364.224405643</v>
      </c>
      <c r="E28" s="8"/>
      <c r="F28" s="26">
        <f>SUM(F26:F27)</f>
        <v>-30455482.590000089</v>
      </c>
      <c r="G28" s="8"/>
      <c r="H28" s="26">
        <f>SUM(H26:H27)</f>
        <v>1353122.1799999985</v>
      </c>
      <c r="I28" s="8"/>
      <c r="J28" s="26">
        <f>SUM(J26:J27)</f>
        <v>-4115130.5800000015</v>
      </c>
    </row>
    <row r="29" spans="1:10" ht="24" customHeight="1">
      <c r="A29" s="1"/>
      <c r="B29" s="79"/>
      <c r="D29" s="81"/>
      <c r="E29" s="8"/>
      <c r="F29" s="81"/>
      <c r="G29" s="8"/>
      <c r="H29" s="81"/>
      <c r="I29" s="8"/>
      <c r="J29" s="81"/>
    </row>
    <row r="30" spans="1:10" ht="24" customHeight="1">
      <c r="A30" s="82" t="s">
        <v>211</v>
      </c>
      <c r="B30" s="79"/>
      <c r="D30" s="81"/>
      <c r="E30" s="8"/>
      <c r="F30" s="81"/>
      <c r="G30" s="8"/>
      <c r="H30" s="81"/>
      <c r="I30" s="8"/>
      <c r="J30" s="81"/>
    </row>
    <row r="31" spans="1:10" ht="24" customHeight="1">
      <c r="A31" s="24" t="s">
        <v>103</v>
      </c>
      <c r="B31" s="79"/>
      <c r="D31" s="81"/>
      <c r="E31" s="8"/>
      <c r="F31" s="81"/>
      <c r="G31" s="8"/>
      <c r="H31" s="81"/>
      <c r="I31" s="8"/>
      <c r="J31" s="81"/>
    </row>
    <row r="32" spans="1:10" ht="24" customHeight="1">
      <c r="A32" s="83" t="s">
        <v>104</v>
      </c>
      <c r="B32" s="79"/>
      <c r="D32" s="81"/>
      <c r="E32" s="8"/>
      <c r="F32" s="81"/>
      <c r="G32" s="8"/>
      <c r="H32" s="81"/>
      <c r="I32" s="8"/>
      <c r="J32" s="81"/>
    </row>
    <row r="33" spans="1:10" ht="24" customHeight="1">
      <c r="A33" s="83" t="s">
        <v>105</v>
      </c>
      <c r="B33" s="79"/>
      <c r="D33" s="80">
        <v>-8512472.6099999994</v>
      </c>
      <c r="E33" s="8"/>
      <c r="F33" s="80">
        <v>-825824.31</v>
      </c>
      <c r="G33" s="8"/>
      <c r="H33" s="6">
        <v>0</v>
      </c>
      <c r="I33" s="8"/>
      <c r="J33" s="6">
        <v>0</v>
      </c>
    </row>
    <row r="34" spans="1:10" ht="24" customHeight="1">
      <c r="A34" s="1" t="s">
        <v>106</v>
      </c>
      <c r="D34" s="80">
        <f>SUM(D33:D33)</f>
        <v>-8512472.6099999994</v>
      </c>
      <c r="E34" s="8"/>
      <c r="F34" s="80">
        <f>SUM(F33:F33)</f>
        <v>-825824.31</v>
      </c>
      <c r="G34" s="8"/>
      <c r="H34" s="80">
        <f>SUM(H33:H33)</f>
        <v>0</v>
      </c>
      <c r="I34" s="8"/>
      <c r="J34" s="80">
        <f>SUM(J33:J33)</f>
        <v>0</v>
      </c>
    </row>
    <row r="35" spans="1:10" ht="24" customHeight="1">
      <c r="D35" s="8"/>
      <c r="E35" s="8"/>
      <c r="F35" s="8"/>
      <c r="G35" s="8"/>
      <c r="H35" s="8"/>
      <c r="I35" s="8"/>
      <c r="J35" s="8"/>
    </row>
    <row r="36" spans="1:10" ht="24" customHeight="1" thickBot="1">
      <c r="A36" s="1" t="s">
        <v>107</v>
      </c>
      <c r="D36" s="84">
        <f>D28+D34</f>
        <v>-34691836.834405646</v>
      </c>
      <c r="E36" s="8"/>
      <c r="F36" s="84">
        <f>F28+F34</f>
        <v>-31281306.900000088</v>
      </c>
      <c r="G36" s="8"/>
      <c r="H36" s="84">
        <f>H28+H34</f>
        <v>1353122.1799999985</v>
      </c>
      <c r="I36" s="8"/>
      <c r="J36" s="84">
        <f>J28+J34</f>
        <v>-4115130.5800000015</v>
      </c>
    </row>
    <row r="37" spans="1:10" ht="24" customHeight="1" thickTop="1">
      <c r="A37" s="1"/>
      <c r="D37" s="71"/>
      <c r="E37" s="71"/>
      <c r="F37" s="71"/>
      <c r="G37" s="71"/>
      <c r="H37" s="71"/>
      <c r="I37" s="71"/>
      <c r="J37" s="71"/>
    </row>
    <row r="38" spans="1:10" ht="24" customHeight="1">
      <c r="A38" s="2" t="str">
        <f>+BS!A92</f>
        <v>หมายเหตุประกอบข้อมูลทางการเงินเป็นส่วนหนึ่งของข้อมูลทางการเงินระหว่างกาลนี้</v>
      </c>
      <c r="D38" s="71"/>
      <c r="E38" s="71"/>
      <c r="F38" s="71"/>
      <c r="G38" s="71"/>
      <c r="H38" s="71"/>
      <c r="I38" s="71"/>
      <c r="J38" s="71"/>
    </row>
    <row r="39" spans="1:10" ht="24" customHeight="1">
      <c r="A39" s="1" t="s">
        <v>0</v>
      </c>
      <c r="B39" s="10"/>
      <c r="C39" s="10"/>
      <c r="D39" s="11"/>
      <c r="E39" s="12"/>
      <c r="F39" s="11"/>
      <c r="G39" s="12"/>
      <c r="H39" s="11"/>
      <c r="I39" s="12"/>
      <c r="J39" s="7" t="s">
        <v>77</v>
      </c>
    </row>
    <row r="40" spans="1:10" ht="24" customHeight="1">
      <c r="A40" s="13" t="s">
        <v>108</v>
      </c>
      <c r="B40" s="10"/>
      <c r="C40" s="10"/>
      <c r="D40" s="11"/>
      <c r="E40" s="12"/>
      <c r="F40" s="11"/>
      <c r="G40" s="12"/>
      <c r="H40" s="11"/>
      <c r="I40" s="12"/>
      <c r="J40" s="11"/>
    </row>
    <row r="41" spans="1:10" ht="24" customHeight="1">
      <c r="A41" s="13" t="s">
        <v>79</v>
      </c>
      <c r="B41" s="10"/>
      <c r="C41" s="10"/>
      <c r="D41" s="11"/>
      <c r="E41" s="12"/>
      <c r="F41" s="11"/>
      <c r="G41" s="12"/>
      <c r="H41" s="11"/>
      <c r="I41" s="12"/>
      <c r="J41" s="11"/>
    </row>
    <row r="42" spans="1:10" ht="24" customHeight="1">
      <c r="B42" s="2"/>
      <c r="C42" s="2"/>
      <c r="D42" s="2"/>
      <c r="F42" s="2"/>
      <c r="H42" s="2"/>
      <c r="J42" s="14" t="s">
        <v>3</v>
      </c>
    </row>
    <row r="43" spans="1:10" ht="24" customHeight="1">
      <c r="A43" s="1"/>
      <c r="B43" s="15"/>
      <c r="C43" s="15"/>
      <c r="D43" s="22"/>
      <c r="E43" s="16" t="s">
        <v>4</v>
      </c>
      <c r="F43" s="22"/>
      <c r="G43" s="17"/>
      <c r="H43" s="22"/>
      <c r="I43" s="16" t="s">
        <v>5</v>
      </c>
      <c r="J43" s="22"/>
    </row>
    <row r="44" spans="1:10" ht="24" customHeight="1">
      <c r="B44" s="18" t="s">
        <v>6</v>
      </c>
      <c r="C44" s="23"/>
      <c r="D44" s="19">
        <v>2567</v>
      </c>
      <c r="E44" s="19"/>
      <c r="F44" s="19">
        <v>2566</v>
      </c>
      <c r="G44" s="20"/>
      <c r="H44" s="19">
        <v>2567</v>
      </c>
      <c r="I44" s="19"/>
      <c r="J44" s="19">
        <v>2566</v>
      </c>
    </row>
    <row r="45" spans="1:10" ht="24" customHeight="1">
      <c r="A45" s="1" t="s">
        <v>109</v>
      </c>
      <c r="D45" s="71"/>
      <c r="E45" s="71"/>
      <c r="F45" s="71"/>
      <c r="G45" s="71"/>
      <c r="H45" s="71"/>
      <c r="I45" s="71"/>
      <c r="J45" s="71"/>
    </row>
    <row r="46" spans="1:10" ht="24" customHeight="1">
      <c r="A46" s="2" t="s">
        <v>219</v>
      </c>
      <c r="D46" s="8">
        <f>D48-D47</f>
        <v>-26205262.474405643</v>
      </c>
      <c r="E46" s="8"/>
      <c r="F46" s="8">
        <f>F48-F47</f>
        <v>-30524156.150000088</v>
      </c>
      <c r="G46" s="8"/>
      <c r="H46" s="8">
        <f>H48-H47</f>
        <v>1353122.1799999985</v>
      </c>
      <c r="J46" s="8">
        <f>J48-J47</f>
        <v>-4115130.5800000015</v>
      </c>
    </row>
    <row r="47" spans="1:10" ht="24" customHeight="1">
      <c r="A47" s="2" t="s">
        <v>220</v>
      </c>
      <c r="D47" s="8">
        <v>25898.25</v>
      </c>
      <c r="E47" s="8"/>
      <c r="F47" s="8">
        <v>68673.56</v>
      </c>
      <c r="G47" s="8"/>
      <c r="H47" s="80">
        <v>0</v>
      </c>
      <c r="I47" s="8"/>
      <c r="J47" s="80">
        <v>0</v>
      </c>
    </row>
    <row r="48" spans="1:10" ht="24" customHeight="1" thickBot="1">
      <c r="D48" s="85">
        <f>D28</f>
        <v>-26179364.224405643</v>
      </c>
      <c r="E48" s="8"/>
      <c r="F48" s="85">
        <f>F28</f>
        <v>-30455482.590000089</v>
      </c>
      <c r="G48" s="8"/>
      <c r="H48" s="84">
        <f>H28</f>
        <v>1353122.1799999985</v>
      </c>
      <c r="I48" s="8"/>
      <c r="J48" s="84">
        <f>SUM(J28)</f>
        <v>-4115130.5800000015</v>
      </c>
    </row>
    <row r="49" spans="1:10" ht="24" customHeight="1" thickTop="1">
      <c r="A49" s="1"/>
      <c r="D49" s="8"/>
      <c r="E49" s="8"/>
      <c r="F49" s="8"/>
      <c r="G49" s="8"/>
      <c r="H49" s="8"/>
      <c r="I49" s="8"/>
      <c r="J49" s="8"/>
    </row>
    <row r="50" spans="1:10" ht="24" customHeight="1">
      <c r="A50" s="1" t="s">
        <v>110</v>
      </c>
      <c r="D50" s="8"/>
      <c r="E50" s="8"/>
      <c r="F50" s="8"/>
      <c r="G50" s="8"/>
      <c r="H50" s="8"/>
      <c r="I50" s="8"/>
      <c r="J50" s="8"/>
    </row>
    <row r="51" spans="1:10" ht="24" customHeight="1">
      <c r="A51" s="2" t="s">
        <v>219</v>
      </c>
      <c r="D51" s="8">
        <f>D53-D52</f>
        <v>-34717735.084405646</v>
      </c>
      <c r="E51" s="8"/>
      <c r="F51" s="8">
        <f>F53-F52</f>
        <v>-31349980.460000087</v>
      </c>
      <c r="G51" s="8"/>
      <c r="H51" s="8">
        <f>H46</f>
        <v>1353122.1799999985</v>
      </c>
      <c r="J51" s="8">
        <f>+J46</f>
        <v>-4115130.5800000015</v>
      </c>
    </row>
    <row r="52" spans="1:10" ht="24" customHeight="1">
      <c r="A52" s="2" t="s">
        <v>220</v>
      </c>
      <c r="D52" s="8">
        <f>+D47</f>
        <v>25898.25</v>
      </c>
      <c r="E52" s="8"/>
      <c r="F52" s="8">
        <f>+F47</f>
        <v>68673.56</v>
      </c>
      <c r="G52" s="8"/>
      <c r="H52" s="80">
        <v>0</v>
      </c>
      <c r="I52" s="8"/>
      <c r="J52" s="80">
        <v>0</v>
      </c>
    </row>
    <row r="53" spans="1:10" ht="24" customHeight="1" thickBot="1">
      <c r="D53" s="85">
        <f>D36</f>
        <v>-34691836.834405646</v>
      </c>
      <c r="E53" s="8"/>
      <c r="F53" s="85">
        <f>F36</f>
        <v>-31281306.900000088</v>
      </c>
      <c r="G53" s="8"/>
      <c r="H53" s="84">
        <f>H36</f>
        <v>1353122.1799999985</v>
      </c>
      <c r="I53" s="8"/>
      <c r="J53" s="84">
        <f>J36</f>
        <v>-4115130.5800000015</v>
      </c>
    </row>
    <row r="54" spans="1:10" ht="24" customHeight="1" thickTop="1">
      <c r="D54" s="71"/>
      <c r="E54" s="71"/>
      <c r="F54" s="71"/>
      <c r="G54" s="71"/>
      <c r="H54" s="71"/>
      <c r="I54" s="71"/>
      <c r="J54" s="71"/>
    </row>
    <row r="55" spans="1:10" ht="24" customHeight="1">
      <c r="A55" s="1" t="s">
        <v>111</v>
      </c>
    </row>
    <row r="56" spans="1:10" ht="24" customHeight="1" thickBot="1">
      <c r="A56" s="2" t="s">
        <v>112</v>
      </c>
      <c r="B56" s="21">
        <v>17</v>
      </c>
      <c r="D56" s="86">
        <f>D46/BS!D80</f>
        <v>-3.9704951444983247E-2</v>
      </c>
      <c r="E56" s="4"/>
      <c r="F56" s="86">
        <f>F46/BS!F80</f>
        <v>-4.6248731109583302E-2</v>
      </c>
      <c r="G56" s="4"/>
      <c r="H56" s="86">
        <f>H46/BS!H80</f>
        <v>2.0501855498872793E-3</v>
      </c>
      <c r="I56" s="4"/>
      <c r="J56" s="86">
        <f>J46/BS!J80</f>
        <v>-6.2350476370251146E-3</v>
      </c>
    </row>
    <row r="57" spans="1:10" ht="24" customHeight="1" thickTop="1">
      <c r="D57" s="4"/>
      <c r="E57" s="87"/>
      <c r="F57" s="4"/>
      <c r="G57" s="87"/>
      <c r="H57" s="4"/>
      <c r="I57" s="87"/>
      <c r="J57" s="4"/>
    </row>
    <row r="58" spans="1:10" ht="24" customHeight="1">
      <c r="A58" s="2" t="str">
        <f>+A38</f>
        <v>หมายเหตุประกอบข้อมูลทางการเงินเป็นส่วนหนึ่งของข้อมูลทางการเงินระหว่างกาลนี้</v>
      </c>
    </row>
  </sheetData>
  <printOptions gridLinesSet="0"/>
  <pageMargins left="0.65" right="0.35" top="0.65" bottom="0.39" header="0.196850393700787" footer="0.196850393700787"/>
  <pageSetup paperSize="9" scale="68" firstPageNumber="5" fitToHeight="6" orientation="portrait" useFirstPageNumber="1" r:id="rId1"/>
  <headerFooter alignWithMargins="0">
    <oddFooter>&amp;R&amp;"Angsana New,Regular"&amp;20&amp;P</oddFooter>
  </headerFooter>
  <rowBreaks count="1" manualBreakCount="1">
    <brk id="38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118E4-E981-4D8E-9E95-209696BF4192}">
  <dimension ref="A1:L62"/>
  <sheetViews>
    <sheetView showGridLines="0" view="pageBreakPreview" zoomScaleNormal="70" zoomScaleSheetLayoutView="100" workbookViewId="0">
      <selection activeCell="O10" sqref="O10"/>
    </sheetView>
  </sheetViews>
  <sheetFormatPr defaultColWidth="10.88671875" defaultRowHeight="24" customHeight="1"/>
  <cols>
    <col min="1" max="1" width="50.109375" style="2" customWidth="1"/>
    <col min="2" max="2" width="7.33203125" style="21" customWidth="1"/>
    <col min="3" max="3" width="2" style="21" customWidth="1"/>
    <col min="4" max="4" width="16.33203125" style="5" bestFit="1" customWidth="1"/>
    <col min="5" max="5" width="2" style="2" customWidth="1"/>
    <col min="6" max="6" width="16.33203125" style="5" bestFit="1" customWidth="1"/>
    <col min="7" max="7" width="2" style="2" customWidth="1"/>
    <col min="8" max="8" width="15.5546875" style="5" customWidth="1"/>
    <col min="9" max="9" width="2" style="2" customWidth="1"/>
    <col min="10" max="10" width="15.5546875" style="5" customWidth="1"/>
    <col min="11" max="11" width="14.44140625" style="25" bestFit="1" customWidth="1"/>
    <col min="12" max="12" width="13.5546875" style="2" customWidth="1"/>
    <col min="13" max="16384" width="10.88671875" style="2"/>
  </cols>
  <sheetData>
    <row r="1" spans="1:12" ht="24" customHeight="1">
      <c r="A1" s="1" t="s">
        <v>0</v>
      </c>
      <c r="B1" s="10"/>
      <c r="C1" s="10"/>
      <c r="D1" s="11"/>
      <c r="E1" s="12"/>
      <c r="F1" s="11"/>
      <c r="G1" s="12"/>
      <c r="H1" s="11"/>
      <c r="I1" s="12"/>
      <c r="J1" s="7" t="s">
        <v>77</v>
      </c>
    </row>
    <row r="2" spans="1:12" ht="24" customHeight="1">
      <c r="A2" s="13" t="s">
        <v>78</v>
      </c>
      <c r="B2" s="10"/>
      <c r="C2" s="10"/>
      <c r="D2" s="11"/>
      <c r="E2" s="12"/>
      <c r="F2" s="11"/>
      <c r="G2" s="12"/>
      <c r="H2" s="11"/>
      <c r="I2" s="12"/>
      <c r="J2" s="11"/>
    </row>
    <row r="3" spans="1:12" ht="24" customHeight="1">
      <c r="A3" s="13" t="s">
        <v>113</v>
      </c>
      <c r="B3" s="10"/>
      <c r="C3" s="10"/>
      <c r="D3" s="11"/>
      <c r="E3" s="12"/>
      <c r="F3" s="11"/>
      <c r="G3" s="12"/>
      <c r="H3" s="11"/>
      <c r="I3" s="12"/>
      <c r="J3" s="11"/>
    </row>
    <row r="4" spans="1:12" ht="24" customHeight="1">
      <c r="B4" s="2"/>
      <c r="C4" s="2"/>
      <c r="D4" s="2"/>
      <c r="F4" s="2"/>
      <c r="H4" s="2"/>
      <c r="J4" s="14" t="s">
        <v>3</v>
      </c>
    </row>
    <row r="5" spans="1:12" s="1" customFormat="1" ht="24" customHeight="1">
      <c r="B5" s="15"/>
      <c r="C5" s="15"/>
      <c r="D5" s="22"/>
      <c r="E5" s="16" t="s">
        <v>4</v>
      </c>
      <c r="F5" s="22"/>
      <c r="G5" s="17"/>
      <c r="H5" s="22"/>
      <c r="I5" s="16" t="s">
        <v>5</v>
      </c>
      <c r="J5" s="22"/>
      <c r="K5" s="51"/>
    </row>
    <row r="6" spans="1:12" ht="24" customHeight="1">
      <c r="B6" s="18" t="s">
        <v>6</v>
      </c>
      <c r="C6" s="23"/>
      <c r="D6" s="19">
        <v>2567</v>
      </c>
      <c r="E6" s="19"/>
      <c r="F6" s="19">
        <v>2566</v>
      </c>
      <c r="G6" s="20"/>
      <c r="H6" s="19">
        <v>2567</v>
      </c>
      <c r="I6" s="19"/>
      <c r="J6" s="19">
        <v>2566</v>
      </c>
    </row>
    <row r="7" spans="1:12" ht="24" customHeight="1">
      <c r="A7" s="1" t="s">
        <v>80</v>
      </c>
      <c r="B7" s="78"/>
      <c r="C7" s="23"/>
      <c r="D7" s="19"/>
      <c r="E7" s="19"/>
      <c r="F7" s="2"/>
      <c r="H7" s="2"/>
      <c r="J7" s="2"/>
    </row>
    <row r="8" spans="1:12" ht="24" customHeight="1">
      <c r="A8" s="1" t="s">
        <v>81</v>
      </c>
      <c r="B8" s="79"/>
    </row>
    <row r="9" spans="1:12" ht="24" customHeight="1">
      <c r="A9" s="2" t="s">
        <v>82</v>
      </c>
      <c r="B9" s="79"/>
      <c r="D9" s="8">
        <v>564492113.45000005</v>
      </c>
      <c r="E9" s="8"/>
      <c r="F9" s="8">
        <v>869406316.76999998</v>
      </c>
      <c r="G9" s="8"/>
      <c r="H9" s="8">
        <v>0</v>
      </c>
      <c r="I9" s="8"/>
      <c r="J9" s="8">
        <v>0</v>
      </c>
    </row>
    <row r="10" spans="1:12" ht="24" customHeight="1">
      <c r="A10" s="2" t="s">
        <v>83</v>
      </c>
      <c r="B10" s="79"/>
      <c r="D10" s="8">
        <v>41094044.080000006</v>
      </c>
      <c r="E10" s="8"/>
      <c r="F10" s="8">
        <v>79912058.930000007</v>
      </c>
      <c r="G10" s="8"/>
      <c r="H10" s="8">
        <v>12145500</v>
      </c>
      <c r="I10" s="8"/>
      <c r="J10" s="8">
        <v>0</v>
      </c>
    </row>
    <row r="11" spans="1:12" ht="24" customHeight="1">
      <c r="A11" s="2" t="s">
        <v>84</v>
      </c>
      <c r="B11" s="79"/>
      <c r="D11" s="8">
        <v>420302697.63000005</v>
      </c>
      <c r="E11" s="8"/>
      <c r="F11" s="8">
        <v>122256755.68000001</v>
      </c>
      <c r="G11" s="8"/>
      <c r="H11" s="8">
        <v>0</v>
      </c>
      <c r="I11" s="8"/>
      <c r="J11" s="8">
        <v>0</v>
      </c>
    </row>
    <row r="12" spans="1:12" ht="24" customHeight="1">
      <c r="A12" s="2" t="s">
        <v>85</v>
      </c>
      <c r="B12" s="79"/>
      <c r="D12" s="8">
        <v>0</v>
      </c>
      <c r="E12" s="8"/>
      <c r="F12" s="8">
        <v>177209984</v>
      </c>
      <c r="G12" s="8"/>
      <c r="H12" s="8">
        <v>0</v>
      </c>
      <c r="I12" s="8"/>
      <c r="J12" s="8">
        <v>177209984</v>
      </c>
    </row>
    <row r="13" spans="1:12" ht="24" customHeight="1">
      <c r="A13" s="2" t="s">
        <v>86</v>
      </c>
      <c r="B13" s="79"/>
      <c r="D13" s="8">
        <v>0</v>
      </c>
      <c r="E13" s="8"/>
      <c r="F13" s="8">
        <v>6584607.2599999998</v>
      </c>
      <c r="G13" s="8"/>
      <c r="H13" s="8">
        <v>0</v>
      </c>
      <c r="I13" s="8"/>
      <c r="J13" s="8">
        <v>0</v>
      </c>
    </row>
    <row r="14" spans="1:12" ht="24" customHeight="1">
      <c r="A14" s="2" t="s">
        <v>206</v>
      </c>
      <c r="B14" s="79"/>
      <c r="D14" s="8">
        <v>4154559.3153114785</v>
      </c>
      <c r="E14" s="8"/>
      <c r="F14" s="8">
        <v>0</v>
      </c>
      <c r="G14" s="8"/>
      <c r="H14" s="8">
        <v>0</v>
      </c>
      <c r="I14" s="8"/>
      <c r="J14" s="8">
        <v>0</v>
      </c>
    </row>
    <row r="15" spans="1:12" ht="24" customHeight="1">
      <c r="A15" s="2" t="s">
        <v>87</v>
      </c>
      <c r="B15" s="21">
        <v>14</v>
      </c>
      <c r="D15" s="8">
        <v>44966674.780000001</v>
      </c>
      <c r="E15" s="8"/>
      <c r="F15" s="80">
        <v>4192915.2</v>
      </c>
      <c r="G15" s="8"/>
      <c r="H15" s="80">
        <v>4530847.6540000001</v>
      </c>
      <c r="I15" s="8"/>
      <c r="J15" s="80">
        <v>373831.53</v>
      </c>
      <c r="L15" s="72"/>
    </row>
    <row r="16" spans="1:12" ht="24" customHeight="1">
      <c r="A16" s="1" t="s">
        <v>88</v>
      </c>
      <c r="B16" s="79"/>
      <c r="D16" s="26">
        <f>SUM(D9:D15)</f>
        <v>1075010089.2553115</v>
      </c>
      <c r="E16" s="8"/>
      <c r="F16" s="80">
        <f>SUM(F9:F15)</f>
        <v>1259562637.8400002</v>
      </c>
      <c r="G16" s="8"/>
      <c r="H16" s="80">
        <f>SUM(H9:H15)</f>
        <v>16676347.653999999</v>
      </c>
      <c r="I16" s="8"/>
      <c r="J16" s="80">
        <f>SUM(J9:J15)</f>
        <v>177583815.53</v>
      </c>
    </row>
    <row r="17" spans="1:10" ht="24" customHeight="1">
      <c r="A17" s="1" t="s">
        <v>89</v>
      </c>
      <c r="B17" s="79"/>
      <c r="D17" s="8"/>
      <c r="E17" s="8"/>
      <c r="F17" s="8"/>
      <c r="G17" s="8"/>
      <c r="H17" s="8"/>
      <c r="I17" s="8"/>
      <c r="J17" s="8"/>
    </row>
    <row r="18" spans="1:10" ht="24" customHeight="1">
      <c r="A18" s="2" t="s">
        <v>90</v>
      </c>
      <c r="B18" s="79"/>
      <c r="D18" s="8">
        <v>574192828.16999996</v>
      </c>
      <c r="E18" s="8"/>
      <c r="F18" s="8">
        <v>768996734.70000005</v>
      </c>
      <c r="G18" s="8"/>
      <c r="H18" s="4">
        <v>0</v>
      </c>
      <c r="I18" s="8"/>
      <c r="J18" s="4">
        <v>0</v>
      </c>
    </row>
    <row r="19" spans="1:10" ht="24" customHeight="1">
      <c r="A19" s="2" t="s">
        <v>91</v>
      </c>
      <c r="B19" s="79"/>
      <c r="D19" s="8">
        <v>51729550.950000003</v>
      </c>
      <c r="E19" s="8"/>
      <c r="F19" s="8">
        <v>75706466.719999999</v>
      </c>
      <c r="G19" s="8"/>
      <c r="H19" s="4">
        <v>11613759.810000001</v>
      </c>
      <c r="I19" s="8"/>
      <c r="J19" s="4">
        <v>0</v>
      </c>
    </row>
    <row r="20" spans="1:10" ht="24" customHeight="1">
      <c r="A20" s="2" t="s">
        <v>92</v>
      </c>
      <c r="B20" s="79"/>
      <c r="D20" s="8">
        <v>297652555.01999998</v>
      </c>
      <c r="E20" s="8"/>
      <c r="F20" s="8">
        <v>183865514.31999999</v>
      </c>
      <c r="G20" s="8"/>
      <c r="H20" s="4">
        <v>0</v>
      </c>
      <c r="I20" s="8"/>
      <c r="J20" s="4">
        <v>0</v>
      </c>
    </row>
    <row r="21" spans="1:10" ht="24" customHeight="1">
      <c r="A21" s="2" t="s">
        <v>93</v>
      </c>
      <c r="B21" s="79"/>
      <c r="D21" s="8">
        <v>33267.32</v>
      </c>
      <c r="E21" s="8"/>
      <c r="F21" s="8">
        <v>0</v>
      </c>
      <c r="G21" s="8"/>
      <c r="H21" s="8">
        <v>0</v>
      </c>
      <c r="I21" s="8"/>
      <c r="J21" s="8">
        <v>0</v>
      </c>
    </row>
    <row r="22" spans="1:10" ht="24" customHeight="1">
      <c r="A22" s="2" t="s">
        <v>94</v>
      </c>
      <c r="B22" s="79"/>
      <c r="D22" s="8">
        <v>0</v>
      </c>
      <c r="E22" s="8"/>
      <c r="F22" s="8">
        <v>4260279.68</v>
      </c>
      <c r="G22" s="8"/>
      <c r="H22" s="4">
        <v>0</v>
      </c>
      <c r="I22" s="8"/>
      <c r="J22" s="4">
        <v>28990.65</v>
      </c>
    </row>
    <row r="23" spans="1:10" ht="24" customHeight="1">
      <c r="A23" s="2" t="s">
        <v>95</v>
      </c>
      <c r="B23" s="79"/>
      <c r="D23" s="8">
        <v>85858506.450000003</v>
      </c>
      <c r="E23" s="8"/>
      <c r="F23" s="8">
        <v>87803658.209999993</v>
      </c>
      <c r="G23" s="8"/>
      <c r="H23" s="4">
        <v>5786678.3700000001</v>
      </c>
      <c r="I23" s="8"/>
      <c r="J23" s="4">
        <v>18400404.98</v>
      </c>
    </row>
    <row r="24" spans="1:10" ht="24" customHeight="1">
      <c r="A24" s="1" t="s">
        <v>96</v>
      </c>
      <c r="B24" s="79"/>
      <c r="D24" s="26">
        <f>SUM(D18:D23)</f>
        <v>1009466707.9100001</v>
      </c>
      <c r="E24" s="8"/>
      <c r="F24" s="26">
        <f>SUM(F18:F23)</f>
        <v>1120632653.6299999</v>
      </c>
      <c r="G24" s="8"/>
      <c r="H24" s="26">
        <f>SUM(H18:H23)</f>
        <v>17400438.18</v>
      </c>
      <c r="I24" s="8"/>
      <c r="J24" s="26">
        <f>SUM(J18:J23)</f>
        <v>18429395.629999999</v>
      </c>
    </row>
    <row r="25" spans="1:10" ht="24" customHeight="1">
      <c r="A25" s="1" t="s">
        <v>97</v>
      </c>
      <c r="B25" s="79"/>
      <c r="D25" s="8">
        <f>D16-D24</f>
        <v>65543381.345311403</v>
      </c>
      <c r="E25" s="8"/>
      <c r="F25" s="8">
        <f>F16-F24</f>
        <v>138929984.21000028</v>
      </c>
      <c r="G25" s="8"/>
      <c r="H25" s="8">
        <f>H16-H24</f>
        <v>-724090.52600000054</v>
      </c>
      <c r="I25" s="8"/>
      <c r="J25" s="8">
        <f>J16-J24</f>
        <v>159154419.90000001</v>
      </c>
    </row>
    <row r="26" spans="1:10" ht="24" customHeight="1">
      <c r="A26" s="2" t="s">
        <v>98</v>
      </c>
      <c r="B26" s="79"/>
      <c r="D26" s="8">
        <v>160617.60999999999</v>
      </c>
      <c r="E26" s="8"/>
      <c r="F26" s="8">
        <v>172150.44</v>
      </c>
      <c r="G26" s="8"/>
      <c r="H26" s="8">
        <v>37138907.589999996</v>
      </c>
      <c r="I26" s="8"/>
      <c r="J26" s="8">
        <v>33532922.050000001</v>
      </c>
    </row>
    <row r="27" spans="1:10" ht="24" customHeight="1">
      <c r="A27" s="2" t="s">
        <v>99</v>
      </c>
      <c r="B27" s="79"/>
      <c r="D27" s="80">
        <v>-43170271.359999999</v>
      </c>
      <c r="E27" s="8"/>
      <c r="F27" s="80">
        <v>-43394556.920000002</v>
      </c>
      <c r="G27" s="8"/>
      <c r="H27" s="80">
        <v>-35471486.25</v>
      </c>
      <c r="I27" s="8"/>
      <c r="J27" s="80">
        <v>-36006056.75</v>
      </c>
    </row>
    <row r="28" spans="1:10" ht="24" customHeight="1">
      <c r="A28" s="1" t="s">
        <v>100</v>
      </c>
      <c r="B28" s="79"/>
      <c r="D28" s="8">
        <f>SUM(D25:D27)</f>
        <v>22533727.595311403</v>
      </c>
      <c r="E28" s="8"/>
      <c r="F28" s="8">
        <f>SUM(F25:F27)</f>
        <v>95707577.730000272</v>
      </c>
      <c r="G28" s="8"/>
      <c r="H28" s="8">
        <f>SUM(H25:H27)</f>
        <v>943330.81399999559</v>
      </c>
      <c r="I28" s="8"/>
      <c r="J28" s="8">
        <f>SUM(J25:J27)</f>
        <v>156681285.20000002</v>
      </c>
    </row>
    <row r="29" spans="1:10" ht="24" customHeight="1">
      <c r="A29" s="2" t="s">
        <v>101</v>
      </c>
      <c r="D29" s="8">
        <v>-13963084.18</v>
      </c>
      <c r="E29" s="8"/>
      <c r="F29" s="8">
        <v>-32749199.010000002</v>
      </c>
      <c r="G29" s="8"/>
      <c r="H29" s="80">
        <v>-205875.34</v>
      </c>
      <c r="I29" s="8"/>
      <c r="J29" s="80">
        <v>-30069816.559999999</v>
      </c>
    </row>
    <row r="30" spans="1:10" ht="24" customHeight="1">
      <c r="A30" s="1" t="s">
        <v>102</v>
      </c>
      <c r="B30" s="79"/>
      <c r="D30" s="26">
        <f>SUM(D28:D29)</f>
        <v>8570643.4153114036</v>
      </c>
      <c r="E30" s="8"/>
      <c r="F30" s="26">
        <f>SUM(F28:F29)</f>
        <v>62958378.720000267</v>
      </c>
      <c r="G30" s="8"/>
      <c r="H30" s="26">
        <f>SUM(H28:H29)</f>
        <v>737455.47399999562</v>
      </c>
      <c r="I30" s="8"/>
      <c r="J30" s="26">
        <f>SUM(J28:J29)</f>
        <v>126611468.64000002</v>
      </c>
    </row>
    <row r="31" spans="1:10" ht="24" customHeight="1">
      <c r="A31" s="1"/>
      <c r="B31" s="79"/>
      <c r="D31" s="81"/>
      <c r="E31" s="8"/>
      <c r="F31" s="81"/>
      <c r="G31" s="8"/>
      <c r="H31" s="81"/>
      <c r="I31" s="8"/>
      <c r="J31" s="81"/>
    </row>
    <row r="32" spans="1:10" ht="24" customHeight="1">
      <c r="A32" s="82" t="s">
        <v>211</v>
      </c>
      <c r="B32" s="79"/>
      <c r="D32" s="81"/>
      <c r="E32" s="8"/>
      <c r="F32" s="81"/>
      <c r="G32" s="8"/>
      <c r="H32" s="81"/>
      <c r="I32" s="8"/>
      <c r="J32" s="81"/>
    </row>
    <row r="33" spans="1:12" ht="24" customHeight="1">
      <c r="A33" s="24" t="s">
        <v>103</v>
      </c>
      <c r="B33" s="79"/>
      <c r="D33" s="81"/>
      <c r="E33" s="8"/>
      <c r="F33" s="81"/>
      <c r="G33" s="8"/>
      <c r="H33" s="81"/>
      <c r="I33" s="8"/>
      <c r="J33" s="81"/>
    </row>
    <row r="34" spans="1:12" ht="24" customHeight="1">
      <c r="A34" s="83" t="s">
        <v>104</v>
      </c>
      <c r="B34" s="79"/>
      <c r="D34" s="81"/>
      <c r="E34" s="8"/>
      <c r="F34" s="81"/>
      <c r="G34" s="8"/>
      <c r="H34" s="81"/>
      <c r="I34" s="8"/>
      <c r="J34" s="81"/>
    </row>
    <row r="35" spans="1:12" ht="24" customHeight="1">
      <c r="A35" s="83" t="s">
        <v>105</v>
      </c>
      <c r="B35" s="79"/>
      <c r="D35" s="80">
        <v>-6075450.0599999996</v>
      </c>
      <c r="E35" s="8"/>
      <c r="F35" s="80">
        <v>2052981.8</v>
      </c>
      <c r="G35" s="8"/>
      <c r="H35" s="6">
        <v>0</v>
      </c>
      <c r="I35" s="8"/>
      <c r="J35" s="6">
        <v>0</v>
      </c>
      <c r="L35" s="25"/>
    </row>
    <row r="36" spans="1:12" ht="24" customHeight="1">
      <c r="A36" s="1" t="s">
        <v>106</v>
      </c>
      <c r="D36" s="80">
        <f>SUM(D35:D35)</f>
        <v>-6075450.0599999996</v>
      </c>
      <c r="E36" s="8"/>
      <c r="F36" s="80">
        <f>SUM(F35:F35)</f>
        <v>2052981.8</v>
      </c>
      <c r="G36" s="8"/>
      <c r="H36" s="80">
        <f>SUM(H35:H35)</f>
        <v>0</v>
      </c>
      <c r="I36" s="8"/>
      <c r="J36" s="80">
        <f>SUM(J35:J35)</f>
        <v>0</v>
      </c>
    </row>
    <row r="37" spans="1:12" ht="24" customHeight="1">
      <c r="D37" s="8"/>
      <c r="E37" s="8"/>
      <c r="F37" s="8"/>
      <c r="G37" s="8"/>
      <c r="H37" s="8"/>
      <c r="I37" s="8"/>
      <c r="J37" s="8"/>
    </row>
    <row r="38" spans="1:12" ht="24" customHeight="1" thickBot="1">
      <c r="A38" s="1" t="s">
        <v>107</v>
      </c>
      <c r="D38" s="84">
        <f>D30+D36</f>
        <v>2495193.355311404</v>
      </c>
      <c r="E38" s="8"/>
      <c r="F38" s="84">
        <f>F30+F36</f>
        <v>65011360.520000264</v>
      </c>
      <c r="G38" s="8"/>
      <c r="H38" s="84">
        <f>H30+H36</f>
        <v>737455.47399999562</v>
      </c>
      <c r="I38" s="8"/>
      <c r="J38" s="84">
        <f>J30+J36</f>
        <v>126611468.64000002</v>
      </c>
    </row>
    <row r="39" spans="1:12" ht="24" customHeight="1" thickTop="1">
      <c r="A39" s="1"/>
      <c r="D39" s="71"/>
      <c r="E39" s="71"/>
      <c r="F39" s="71"/>
      <c r="G39" s="71"/>
      <c r="H39" s="71"/>
      <c r="I39" s="71"/>
      <c r="J39" s="71"/>
    </row>
    <row r="40" spans="1:12" ht="24" customHeight="1">
      <c r="A40" s="2" t="str">
        <f>+BS!A92</f>
        <v>หมายเหตุประกอบข้อมูลทางการเงินเป็นส่วนหนึ่งของข้อมูลทางการเงินระหว่างกาลนี้</v>
      </c>
      <c r="D40" s="71"/>
      <c r="E40" s="71"/>
      <c r="F40" s="71"/>
      <c r="G40" s="71"/>
      <c r="H40" s="71"/>
      <c r="I40" s="71"/>
      <c r="J40" s="71"/>
    </row>
    <row r="41" spans="1:12" ht="24" customHeight="1">
      <c r="A41" s="1" t="s">
        <v>0</v>
      </c>
      <c r="B41" s="10"/>
      <c r="C41" s="10"/>
      <c r="D41" s="11"/>
      <c r="E41" s="12"/>
      <c r="F41" s="11"/>
      <c r="G41" s="12"/>
      <c r="H41" s="11"/>
      <c r="I41" s="12"/>
      <c r="J41" s="7" t="s">
        <v>77</v>
      </c>
    </row>
    <row r="42" spans="1:12" ht="24" customHeight="1">
      <c r="A42" s="13" t="s">
        <v>108</v>
      </c>
      <c r="B42" s="10"/>
      <c r="C42" s="10"/>
      <c r="D42" s="11"/>
      <c r="E42" s="12"/>
      <c r="F42" s="11"/>
      <c r="G42" s="12"/>
      <c r="H42" s="11"/>
      <c r="I42" s="12"/>
      <c r="J42" s="11"/>
    </row>
    <row r="43" spans="1:12" ht="24" customHeight="1">
      <c r="A43" s="13" t="str">
        <f>+A3</f>
        <v>สำหรับงวดเก้าเดือนสิ้นสุดวันที่ 30 กันยายน 2567</v>
      </c>
      <c r="B43" s="10"/>
      <c r="C43" s="10"/>
      <c r="D43" s="11"/>
      <c r="E43" s="12"/>
      <c r="F43" s="11"/>
      <c r="G43" s="12"/>
      <c r="H43" s="11"/>
      <c r="I43" s="12"/>
      <c r="J43" s="11"/>
    </row>
    <row r="44" spans="1:12" ht="24" customHeight="1">
      <c r="B44" s="2"/>
      <c r="C44" s="2"/>
      <c r="D44" s="2"/>
      <c r="F44" s="2"/>
      <c r="H44" s="2"/>
      <c r="J44" s="14" t="s">
        <v>3</v>
      </c>
    </row>
    <row r="45" spans="1:12" ht="24" customHeight="1">
      <c r="A45" s="1"/>
      <c r="B45" s="15"/>
      <c r="C45" s="15"/>
      <c r="D45" s="22"/>
      <c r="E45" s="16" t="s">
        <v>4</v>
      </c>
      <c r="F45" s="22"/>
      <c r="G45" s="17"/>
      <c r="H45" s="22"/>
      <c r="I45" s="16" t="s">
        <v>5</v>
      </c>
      <c r="J45" s="22"/>
    </row>
    <row r="46" spans="1:12" ht="24" customHeight="1">
      <c r="B46" s="18" t="s">
        <v>6</v>
      </c>
      <c r="C46" s="23"/>
      <c r="D46" s="19">
        <v>2567</v>
      </c>
      <c r="E46" s="19"/>
      <c r="F46" s="19">
        <v>2566</v>
      </c>
      <c r="G46" s="20"/>
      <c r="H46" s="19">
        <v>2567</v>
      </c>
      <c r="I46" s="19"/>
      <c r="J46" s="19">
        <v>2566</v>
      </c>
    </row>
    <row r="47" spans="1:12" ht="24" customHeight="1">
      <c r="A47" s="1" t="s">
        <v>109</v>
      </c>
      <c r="D47" s="71"/>
      <c r="E47" s="71"/>
      <c r="F47" s="71"/>
      <c r="G47" s="71"/>
      <c r="H47" s="71"/>
      <c r="I47" s="71"/>
      <c r="J47" s="71"/>
    </row>
    <row r="48" spans="1:12" ht="24" customHeight="1">
      <c r="A48" s="2" t="s">
        <v>219</v>
      </c>
      <c r="D48" s="8">
        <f>D50-D49</f>
        <v>7955380.8653114038</v>
      </c>
      <c r="E48" s="8"/>
      <c r="F48" s="8">
        <f>F50-F49</f>
        <v>62712260.950000264</v>
      </c>
      <c r="G48" s="8"/>
      <c r="H48" s="8">
        <f>H50-H49</f>
        <v>737455.47399999562</v>
      </c>
      <c r="J48" s="8">
        <f>J50-J49</f>
        <v>126611468.64000002</v>
      </c>
    </row>
    <row r="49" spans="1:11" ht="24" customHeight="1">
      <c r="A49" s="2" t="s">
        <v>220</v>
      </c>
      <c r="D49" s="8">
        <v>615262.55000000005</v>
      </c>
      <c r="E49" s="8"/>
      <c r="F49" s="8">
        <v>246117.77</v>
      </c>
      <c r="G49" s="8"/>
      <c r="H49" s="80">
        <v>0</v>
      </c>
      <c r="I49" s="8"/>
      <c r="J49" s="80">
        <v>0</v>
      </c>
      <c r="K49" s="36"/>
    </row>
    <row r="50" spans="1:11" ht="24" customHeight="1" thickBot="1">
      <c r="D50" s="85">
        <f>D30</f>
        <v>8570643.4153114036</v>
      </c>
      <c r="E50" s="8"/>
      <c r="F50" s="85">
        <f>F30</f>
        <v>62958378.720000267</v>
      </c>
      <c r="G50" s="8"/>
      <c r="H50" s="84">
        <f>H30</f>
        <v>737455.47399999562</v>
      </c>
      <c r="I50" s="8"/>
      <c r="J50" s="84">
        <f>SUM(J30)</f>
        <v>126611468.64000002</v>
      </c>
    </row>
    <row r="51" spans="1:11" ht="24" customHeight="1" thickTop="1">
      <c r="A51" s="1"/>
      <c r="D51" s="8"/>
      <c r="E51" s="8"/>
      <c r="F51" s="8"/>
      <c r="G51" s="8"/>
      <c r="H51" s="8"/>
      <c r="I51" s="8"/>
      <c r="J51" s="8"/>
    </row>
    <row r="52" spans="1:11" ht="24" customHeight="1">
      <c r="A52" s="1" t="s">
        <v>110</v>
      </c>
      <c r="D52" s="8"/>
      <c r="E52" s="8"/>
      <c r="F52" s="8"/>
      <c r="G52" s="8"/>
      <c r="H52" s="8"/>
      <c r="I52" s="8"/>
      <c r="J52" s="8"/>
    </row>
    <row r="53" spans="1:11" ht="24" customHeight="1">
      <c r="A53" s="2" t="s">
        <v>219</v>
      </c>
      <c r="D53" s="8">
        <f>D38-D54</f>
        <v>1879930.8053114039</v>
      </c>
      <c r="E53" s="8"/>
      <c r="F53" s="8">
        <f>F55-F54</f>
        <v>64765242.750000261</v>
      </c>
      <c r="G53" s="8"/>
      <c r="H53" s="8">
        <f>+H48</f>
        <v>737455.47399999562</v>
      </c>
      <c r="J53" s="8">
        <f>+J48</f>
        <v>126611468.64000002</v>
      </c>
      <c r="K53" s="36"/>
    </row>
    <row r="54" spans="1:11" ht="24" customHeight="1">
      <c r="A54" s="2" t="s">
        <v>220</v>
      </c>
      <c r="D54" s="8">
        <f>+D49</f>
        <v>615262.55000000005</v>
      </c>
      <c r="E54" s="8"/>
      <c r="F54" s="8">
        <f>+F49</f>
        <v>246117.77</v>
      </c>
      <c r="G54" s="8"/>
      <c r="H54" s="80">
        <v>0</v>
      </c>
      <c r="I54" s="8"/>
      <c r="J54" s="80">
        <v>0</v>
      </c>
      <c r="K54" s="36"/>
    </row>
    <row r="55" spans="1:11" ht="24" customHeight="1" thickBot="1">
      <c r="D55" s="85">
        <f>D38</f>
        <v>2495193.355311404</v>
      </c>
      <c r="E55" s="8"/>
      <c r="F55" s="85">
        <f>F38</f>
        <v>65011360.520000264</v>
      </c>
      <c r="G55" s="8"/>
      <c r="H55" s="84">
        <f>H38</f>
        <v>737455.47399999562</v>
      </c>
      <c r="I55" s="8"/>
      <c r="J55" s="84">
        <f>J38</f>
        <v>126611468.64000002</v>
      </c>
    </row>
    <row r="56" spans="1:11" ht="24" customHeight="1" thickTop="1">
      <c r="D56" s="71"/>
      <c r="E56" s="71"/>
      <c r="F56" s="71"/>
      <c r="G56" s="71"/>
      <c r="H56" s="71"/>
      <c r="I56" s="71"/>
      <c r="J56" s="71"/>
    </row>
    <row r="57" spans="1:11" ht="24" customHeight="1">
      <c r="A57" s="1" t="s">
        <v>111</v>
      </c>
    </row>
    <row r="58" spans="1:11" ht="24" customHeight="1" thickBot="1">
      <c r="A58" s="2" t="s">
        <v>112</v>
      </c>
      <c r="B58" s="21">
        <v>17</v>
      </c>
      <c r="D58" s="86">
        <f>D48/BS!D80</f>
        <v>1.2053609891984195E-2</v>
      </c>
      <c r="E58" s="4"/>
      <c r="F58" s="86">
        <f>F48/BS!F80</f>
        <v>9.5018597064494933E-2</v>
      </c>
      <c r="G58" s="4"/>
      <c r="H58" s="86">
        <f>H48/H62</f>
        <v>1.1173570124170657E-3</v>
      </c>
      <c r="I58" s="4"/>
      <c r="J58" s="86">
        <f>J48/BS!J80</f>
        <v>0.1918355986565343</v>
      </c>
      <c r="K58" s="52"/>
    </row>
    <row r="59" spans="1:11" ht="24" customHeight="1" thickTop="1">
      <c r="D59" s="4"/>
      <c r="E59" s="87"/>
      <c r="F59" s="4"/>
      <c r="G59" s="87"/>
      <c r="H59" s="4"/>
      <c r="I59" s="87"/>
      <c r="J59" s="4"/>
    </row>
    <row r="60" spans="1:11" ht="24" customHeight="1">
      <c r="A60" s="2" t="str">
        <f>+A40</f>
        <v>หมายเหตุประกอบข้อมูลทางการเงินเป็นส่วนหนึ่งของข้อมูลทางการเงินระหว่างกาลนี้</v>
      </c>
    </row>
    <row r="62" spans="1:11" ht="24" hidden="1" customHeight="1">
      <c r="H62" s="5">
        <v>659999862</v>
      </c>
    </row>
  </sheetData>
  <printOptions gridLinesSet="0"/>
  <pageMargins left="0.65" right="0.35" top="0.65" bottom="0.39" header="0.196850393700787" footer="0.196850393700787"/>
  <pageSetup paperSize="9" scale="68" firstPageNumber="7" fitToHeight="6" orientation="portrait" useFirstPageNumber="1" r:id="rId1"/>
  <headerFooter alignWithMargins="0">
    <oddFooter>&amp;R&amp;"Angsana New,Regular"&amp;20&amp;P</oddFooter>
  </headerFooter>
  <rowBreaks count="1" manualBreakCount="1">
    <brk id="40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40448-1330-4561-AC34-523CB9F1AADA}">
  <dimension ref="A1:W251"/>
  <sheetViews>
    <sheetView showGridLines="0" view="pageBreakPreview" zoomScale="85" zoomScaleNormal="115" zoomScaleSheetLayoutView="85" workbookViewId="0">
      <selection activeCell="W9" sqref="W9"/>
    </sheetView>
  </sheetViews>
  <sheetFormatPr defaultColWidth="9.109375" defaultRowHeight="24" customHeight="1"/>
  <cols>
    <col min="1" max="1" width="29.33203125" style="28" customWidth="1"/>
    <col min="2" max="2" width="8.6640625" style="29" bestFit="1" customWidth="1"/>
    <col min="3" max="3" width="1.44140625" style="28" customWidth="1"/>
    <col min="4" max="4" width="19" style="29" customWidth="1"/>
    <col min="5" max="5" width="1.44140625" style="29" customWidth="1"/>
    <col min="6" max="6" width="16.109375" style="29" customWidth="1"/>
    <col min="7" max="7" width="1.44140625" style="29" customWidth="1"/>
    <col min="8" max="8" width="14.5546875" style="29" customWidth="1"/>
    <col min="9" max="9" width="1.44140625" style="29" customWidth="1"/>
    <col min="10" max="10" width="16.6640625" style="29" customWidth="1"/>
    <col min="11" max="11" width="1.44140625" style="29" customWidth="1"/>
    <col min="12" max="12" width="19.109375" style="29" customWidth="1"/>
    <col min="13" max="13" width="1.44140625" style="29" customWidth="1"/>
    <col min="14" max="14" width="17.88671875" style="29" customWidth="1"/>
    <col min="15" max="15" width="1.44140625" style="29" customWidth="1"/>
    <col min="16" max="16" width="17.33203125" style="29" bestFit="1" customWidth="1"/>
    <col min="17" max="17" width="1.44140625" style="29" customWidth="1"/>
    <col min="18" max="18" width="17.33203125" style="29" bestFit="1" customWidth="1"/>
    <col min="19" max="19" width="1.44140625" style="29" customWidth="1"/>
    <col min="20" max="20" width="16.33203125" style="29" customWidth="1"/>
    <col min="21" max="21" width="1.44140625" style="29" customWidth="1"/>
    <col min="22" max="22" width="18.33203125" style="29" customWidth="1"/>
    <col min="23" max="23" width="14.88671875" style="29" bestFit="1" customWidth="1"/>
    <col min="24" max="24" width="9" style="29" bestFit="1" customWidth="1"/>
    <col min="25" max="25" width="12.44140625" style="29" bestFit="1" customWidth="1"/>
    <col min="26" max="16384" width="9.109375" style="29"/>
  </cols>
  <sheetData>
    <row r="1" spans="1:22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30" t="s">
        <v>77</v>
      </c>
    </row>
    <row r="2" spans="1:22" ht="24" customHeight="1">
      <c r="A2" s="1" t="s">
        <v>114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4" customHeight="1">
      <c r="A3" s="1" t="str">
        <f>+'PL 9M'!A3</f>
        <v>สำหรับงวดเก้าเดือนสิ้นสุดวันที่ 30 กันยายน 2567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4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7" t="s">
        <v>3</v>
      </c>
    </row>
    <row r="5" spans="1:22" ht="24" customHeight="1">
      <c r="A5" s="27"/>
      <c r="B5" s="27"/>
      <c r="C5" s="27"/>
      <c r="D5" s="93" t="s">
        <v>4</v>
      </c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</row>
    <row r="6" spans="1:22" ht="24" customHeight="1">
      <c r="A6" s="27"/>
      <c r="B6" s="27"/>
      <c r="C6" s="27"/>
      <c r="D6" s="94" t="s">
        <v>72</v>
      </c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T6" s="43"/>
      <c r="U6" s="43"/>
      <c r="V6" s="43"/>
    </row>
    <row r="7" spans="1:22" ht="24" customHeight="1">
      <c r="A7" s="27"/>
      <c r="B7" s="31"/>
      <c r="C7" s="27"/>
      <c r="D7" s="31"/>
      <c r="E7" s="31"/>
      <c r="F7" s="31"/>
      <c r="G7" s="31"/>
      <c r="H7" s="31"/>
      <c r="I7" s="31"/>
      <c r="J7" s="31"/>
      <c r="K7" s="31"/>
      <c r="L7" s="95" t="s">
        <v>71</v>
      </c>
      <c r="M7" s="95"/>
      <c r="N7" s="95"/>
      <c r="O7" s="95"/>
      <c r="P7" s="95"/>
      <c r="Q7" s="27"/>
      <c r="R7" s="27"/>
      <c r="S7" s="31"/>
      <c r="T7" s="27"/>
      <c r="U7" s="31"/>
      <c r="V7" s="45"/>
    </row>
    <row r="8" spans="1:22" ht="24" customHeight="1">
      <c r="A8" s="27"/>
      <c r="B8" s="31"/>
      <c r="C8" s="27"/>
      <c r="D8" s="31"/>
      <c r="E8" s="31"/>
      <c r="F8" s="31"/>
      <c r="G8" s="31"/>
      <c r="H8" s="96" t="s">
        <v>67</v>
      </c>
      <c r="I8" s="96"/>
      <c r="J8" s="96"/>
      <c r="K8" s="31"/>
      <c r="L8" s="94" t="s">
        <v>115</v>
      </c>
      <c r="M8" s="94"/>
      <c r="N8" s="94"/>
      <c r="O8" s="31"/>
      <c r="P8" s="27" t="s">
        <v>116</v>
      </c>
      <c r="Q8" s="31"/>
      <c r="R8" s="31"/>
      <c r="S8" s="31"/>
      <c r="T8" s="31" t="s">
        <v>117</v>
      </c>
      <c r="V8" s="45"/>
    </row>
    <row r="9" spans="1:22" ht="24" customHeight="1">
      <c r="A9" s="27"/>
      <c r="B9" s="31"/>
      <c r="C9" s="27"/>
      <c r="E9" s="31"/>
      <c r="F9" s="31"/>
      <c r="G9" s="31"/>
      <c r="H9" s="90" t="s">
        <v>127</v>
      </c>
      <c r="I9" s="43"/>
      <c r="J9" s="90" t="s">
        <v>128</v>
      </c>
      <c r="K9" s="31"/>
      <c r="L9" s="27" t="s">
        <v>119</v>
      </c>
      <c r="M9" s="31"/>
      <c r="N9" s="31" t="s">
        <v>120</v>
      </c>
      <c r="O9" s="31"/>
      <c r="P9" s="27" t="s">
        <v>121</v>
      </c>
      <c r="Q9" s="27"/>
      <c r="R9" s="27" t="s">
        <v>116</v>
      </c>
      <c r="S9" s="27"/>
      <c r="T9" s="31" t="s">
        <v>122</v>
      </c>
      <c r="V9" s="45"/>
    </row>
    <row r="10" spans="1:22" s="31" customFormat="1" ht="24" customHeight="1">
      <c r="A10" s="27"/>
      <c r="C10" s="27"/>
      <c r="D10" s="31" t="s">
        <v>118</v>
      </c>
      <c r="H10" s="31" t="s">
        <v>213</v>
      </c>
      <c r="I10" s="29"/>
      <c r="J10" s="29"/>
      <c r="L10" s="27" t="s">
        <v>123</v>
      </c>
      <c r="N10" s="31" t="s">
        <v>124</v>
      </c>
      <c r="P10" s="31" t="s">
        <v>125</v>
      </c>
      <c r="Q10" s="27"/>
      <c r="R10" s="27" t="s">
        <v>60</v>
      </c>
      <c r="S10" s="27"/>
      <c r="T10" s="31" t="s">
        <v>126</v>
      </c>
      <c r="V10" s="31" t="s">
        <v>116</v>
      </c>
    </row>
    <row r="11" spans="1:22" s="31" customFormat="1" ht="24" customHeight="1">
      <c r="A11" s="27"/>
      <c r="B11" s="18"/>
      <c r="C11" s="27"/>
      <c r="D11" s="32" t="s">
        <v>214</v>
      </c>
      <c r="F11" s="32" t="s">
        <v>66</v>
      </c>
      <c r="H11" s="32" t="s">
        <v>212</v>
      </c>
      <c r="J11" s="32"/>
      <c r="L11" s="44" t="s">
        <v>129</v>
      </c>
      <c r="N11" s="32" t="s">
        <v>130</v>
      </c>
      <c r="P11" s="44" t="s">
        <v>131</v>
      </c>
      <c r="Q11" s="27"/>
      <c r="R11" s="44" t="s">
        <v>132</v>
      </c>
      <c r="S11" s="27"/>
      <c r="T11" s="32" t="s">
        <v>133</v>
      </c>
      <c r="V11" s="32" t="s">
        <v>60</v>
      </c>
    </row>
    <row r="12" spans="1:22" ht="24.6" customHeight="1">
      <c r="A12" s="33" t="s">
        <v>134</v>
      </c>
      <c r="B12" s="4"/>
      <c r="C12" s="33"/>
      <c r="D12" s="4">
        <v>659999862</v>
      </c>
      <c r="E12" s="4"/>
      <c r="F12" s="4">
        <v>369183857</v>
      </c>
      <c r="G12" s="4"/>
      <c r="H12" s="4">
        <v>66000000</v>
      </c>
      <c r="I12" s="4"/>
      <c r="J12" s="4">
        <v>602083602.26999998</v>
      </c>
      <c r="K12" s="4"/>
      <c r="L12" s="4">
        <v>4843641.75</v>
      </c>
      <c r="M12" s="4"/>
      <c r="N12" s="4">
        <v>120450820.08</v>
      </c>
      <c r="O12" s="4"/>
      <c r="P12" s="4">
        <f>L12+N12</f>
        <v>125294461.83</v>
      </c>
      <c r="Q12" s="4"/>
      <c r="R12" s="4">
        <f>SUM(D12:J12,P12)</f>
        <v>1822561783.0999999</v>
      </c>
      <c r="S12" s="4"/>
      <c r="T12" s="4">
        <v>304626892.45999998</v>
      </c>
      <c r="U12" s="4"/>
      <c r="V12" s="4">
        <f>SUM(R12:T12)</f>
        <v>2127188675.5599999</v>
      </c>
    </row>
    <row r="13" spans="1:22" ht="24" customHeight="1">
      <c r="A13" s="28" t="s">
        <v>135</v>
      </c>
      <c r="B13" s="4"/>
      <c r="C13" s="3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ht="24" customHeight="1">
      <c r="A14" s="46" t="s">
        <v>130</v>
      </c>
      <c r="B14" s="4"/>
      <c r="C14" s="33"/>
      <c r="D14" s="4">
        <v>0</v>
      </c>
      <c r="E14" s="4"/>
      <c r="F14" s="4">
        <v>0</v>
      </c>
      <c r="G14" s="4"/>
      <c r="H14" s="4">
        <v>0</v>
      </c>
      <c r="I14" s="4"/>
      <c r="J14" s="4">
        <v>-113857857.84</v>
      </c>
      <c r="K14" s="4"/>
      <c r="L14" s="4">
        <v>0</v>
      </c>
      <c r="M14" s="4">
        <v>0</v>
      </c>
      <c r="N14" s="4">
        <v>-19304341.98</v>
      </c>
      <c r="O14" s="4"/>
      <c r="P14" s="4">
        <f>L14+N14</f>
        <v>-19304341.98</v>
      </c>
      <c r="Q14" s="4"/>
      <c r="R14" s="4">
        <f t="shared" ref="R14:R16" si="0">SUM(D14:J14,P14)</f>
        <v>-133162199.82000001</v>
      </c>
      <c r="S14" s="4"/>
      <c r="T14" s="4">
        <v>0</v>
      </c>
      <c r="U14" s="4"/>
      <c r="V14" s="4">
        <f>SUM(R14:T14)</f>
        <v>-133162199.82000001</v>
      </c>
    </row>
    <row r="15" spans="1:22" ht="24" customHeight="1">
      <c r="A15" s="28" t="s">
        <v>136</v>
      </c>
      <c r="B15" s="4"/>
      <c r="C15" s="33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ht="24" customHeight="1">
      <c r="A16" s="46" t="s">
        <v>137</v>
      </c>
      <c r="B16" s="4"/>
      <c r="C16" s="33"/>
      <c r="D16" s="4">
        <v>0</v>
      </c>
      <c r="E16" s="4"/>
      <c r="F16" s="4">
        <v>0</v>
      </c>
      <c r="G16" s="4"/>
      <c r="H16" s="4">
        <v>0</v>
      </c>
      <c r="I16" s="4"/>
      <c r="J16" s="4">
        <v>0</v>
      </c>
      <c r="K16" s="4"/>
      <c r="L16" s="4">
        <v>0</v>
      </c>
      <c r="M16" s="4"/>
      <c r="N16" s="4">
        <v>0</v>
      </c>
      <c r="O16" s="4"/>
      <c r="P16" s="4">
        <f t="shared" ref="P16:P17" si="1">L16+N16</f>
        <v>0</v>
      </c>
      <c r="Q16" s="4"/>
      <c r="R16" s="4">
        <f t="shared" si="0"/>
        <v>0</v>
      </c>
      <c r="S16" s="4"/>
      <c r="T16" s="4">
        <v>-298094864.38</v>
      </c>
      <c r="U16" s="4"/>
      <c r="V16" s="4">
        <f>SUM(R16:T16)</f>
        <v>-298094864.38</v>
      </c>
    </row>
    <row r="17" spans="1:23" ht="24" customHeight="1">
      <c r="A17" s="28" t="s">
        <v>138</v>
      </c>
      <c r="B17" s="4"/>
      <c r="C17" s="33"/>
      <c r="D17" s="6">
        <v>0</v>
      </c>
      <c r="E17" s="4"/>
      <c r="F17" s="4">
        <v>0</v>
      </c>
      <c r="G17" s="4"/>
      <c r="H17" s="4">
        <v>0</v>
      </c>
      <c r="I17" s="4"/>
      <c r="J17" s="6">
        <f>'PL 9M'!F48</f>
        <v>62712260.950000264</v>
      </c>
      <c r="K17" s="4"/>
      <c r="L17" s="6">
        <f>'PL 9M'!F36</f>
        <v>2052981.8</v>
      </c>
      <c r="M17" s="4"/>
      <c r="N17" s="6">
        <v>0</v>
      </c>
      <c r="O17" s="4"/>
      <c r="P17" s="6">
        <f t="shared" si="1"/>
        <v>2052981.8</v>
      </c>
      <c r="Q17" s="4"/>
      <c r="R17" s="6">
        <f>SUM(D17:J17,P17)</f>
        <v>64765242.750000261</v>
      </c>
      <c r="S17" s="4"/>
      <c r="T17" s="6">
        <f>'PL 9M'!F49</f>
        <v>246117.77</v>
      </c>
      <c r="U17" s="4"/>
      <c r="V17" s="6">
        <f>SUM(R17:T17)</f>
        <v>65011360.520000264</v>
      </c>
    </row>
    <row r="18" spans="1:23" ht="24" customHeight="1" thickBot="1">
      <c r="A18" s="33" t="s">
        <v>139</v>
      </c>
      <c r="B18" s="4"/>
      <c r="C18" s="33"/>
      <c r="D18" s="9">
        <f>SUM(D12:D17)</f>
        <v>659999862</v>
      </c>
      <c r="E18" s="4"/>
      <c r="F18" s="34">
        <f>SUM(F12:F17)</f>
        <v>369183857</v>
      </c>
      <c r="G18" s="4"/>
      <c r="H18" s="34">
        <f>SUM(H12:H17)</f>
        <v>66000000</v>
      </c>
      <c r="I18" s="4"/>
      <c r="J18" s="9">
        <f>SUM(J12:J17)</f>
        <v>550938005.38000023</v>
      </c>
      <c r="K18" s="4"/>
      <c r="L18" s="9">
        <f>SUM(L12:L17)</f>
        <v>6896623.5499999998</v>
      </c>
      <c r="M18" s="4"/>
      <c r="N18" s="9">
        <f>SUM(N12:N17)</f>
        <v>101146478.09999999</v>
      </c>
      <c r="O18" s="4"/>
      <c r="P18" s="9">
        <f>SUM(P12:P17)</f>
        <v>108043101.64999999</v>
      </c>
      <c r="Q18" s="4"/>
      <c r="R18" s="9">
        <f>SUM(R12:R17)</f>
        <v>1754164826.0300002</v>
      </c>
      <c r="S18" s="4"/>
      <c r="T18" s="9">
        <f>SUM(T12:T17)</f>
        <v>6778145.8499999829</v>
      </c>
      <c r="U18" s="4"/>
      <c r="V18" s="9">
        <f>SUM(V12:V17)</f>
        <v>1760942971.8800004</v>
      </c>
    </row>
    <row r="19" spans="1:23" ht="24" customHeight="1" thickTop="1">
      <c r="A19" s="33"/>
      <c r="B19" s="3"/>
      <c r="C19" s="3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3" ht="24" customHeight="1">
      <c r="A20" s="33" t="s">
        <v>140</v>
      </c>
      <c r="B20" s="4"/>
      <c r="C20" s="33"/>
      <c r="D20" s="4">
        <v>659999862</v>
      </c>
      <c r="E20" s="4"/>
      <c r="F20" s="4">
        <v>369183857</v>
      </c>
      <c r="G20" s="4"/>
      <c r="H20" s="4">
        <v>66000000</v>
      </c>
      <c r="I20" s="4"/>
      <c r="J20" s="4">
        <v>587539841.04999995</v>
      </c>
      <c r="K20" s="4"/>
      <c r="L20" s="4">
        <v>702450.42</v>
      </c>
      <c r="M20" s="4"/>
      <c r="N20" s="8">
        <v>100896478.14</v>
      </c>
      <c r="O20" s="4"/>
      <c r="P20" s="4">
        <f>L20+N20</f>
        <v>101598928.56</v>
      </c>
      <c r="Q20" s="4"/>
      <c r="R20" s="4">
        <f>SUM(D20:J20,P20)</f>
        <v>1784322488.6099999</v>
      </c>
      <c r="S20" s="4"/>
      <c r="T20" s="4">
        <v>6746755.6100000003</v>
      </c>
      <c r="U20" s="4"/>
      <c r="V20" s="4">
        <f>SUM(R20:T20)</f>
        <v>1791069244.2199998</v>
      </c>
    </row>
    <row r="21" spans="1:23" ht="24" customHeight="1">
      <c r="A21" s="28" t="s">
        <v>138</v>
      </c>
      <c r="B21" s="4"/>
      <c r="C21" s="33"/>
      <c r="D21" s="6">
        <v>0</v>
      </c>
      <c r="E21" s="4"/>
      <c r="F21" s="6">
        <v>0</v>
      </c>
      <c r="G21" s="4"/>
      <c r="H21" s="6">
        <v>0</v>
      </c>
      <c r="I21" s="4"/>
      <c r="J21" s="6">
        <f>'PL 9M'!D48</f>
        <v>7955380.8653114038</v>
      </c>
      <c r="K21" s="4"/>
      <c r="L21" s="6">
        <f>'PL 9M'!D36</f>
        <v>-6075450.0599999996</v>
      </c>
      <c r="M21" s="4"/>
      <c r="N21" s="6">
        <v>0</v>
      </c>
      <c r="O21" s="4"/>
      <c r="P21" s="6">
        <f>L21-N21</f>
        <v>-6075450.0599999996</v>
      </c>
      <c r="Q21" s="4"/>
      <c r="R21" s="6">
        <f>SUM(D21:J21,P21)</f>
        <v>1879930.8053114042</v>
      </c>
      <c r="S21" s="4"/>
      <c r="T21" s="6">
        <f>'PL 9M'!D49</f>
        <v>615262.55000000005</v>
      </c>
      <c r="U21" s="4"/>
      <c r="V21" s="6">
        <f>SUM(R21:T21)</f>
        <v>2495193.355311404</v>
      </c>
    </row>
    <row r="22" spans="1:23" ht="24" customHeight="1" thickBot="1">
      <c r="A22" s="33" t="s">
        <v>141</v>
      </c>
      <c r="B22" s="4"/>
      <c r="C22" s="33"/>
      <c r="D22" s="9">
        <f>SUM(D20:D21)</f>
        <v>659999862</v>
      </c>
      <c r="E22" s="4"/>
      <c r="F22" s="9">
        <f>SUM(F20:F21)</f>
        <v>369183857</v>
      </c>
      <c r="G22" s="4"/>
      <c r="H22" s="9">
        <f>SUM(H20:H21)</f>
        <v>66000000</v>
      </c>
      <c r="I22" s="4"/>
      <c r="J22" s="9">
        <f>SUM(J20:J21)</f>
        <v>595495221.91531134</v>
      </c>
      <c r="K22" s="4"/>
      <c r="L22" s="9">
        <f>SUM(L20:L21)</f>
        <v>-5372999.6399999997</v>
      </c>
      <c r="M22" s="4"/>
      <c r="N22" s="9">
        <f>SUM(N20:N21)</f>
        <v>100896478.14</v>
      </c>
      <c r="O22" s="4"/>
      <c r="P22" s="9">
        <f>SUM(P20:P21)</f>
        <v>95523478.5</v>
      </c>
      <c r="Q22" s="4"/>
      <c r="R22" s="9">
        <f>SUM(R20:R21)</f>
        <v>1786202419.4153113</v>
      </c>
      <c r="S22" s="4"/>
      <c r="T22" s="9">
        <f>SUM(T20:T21)</f>
        <v>7362018.1600000001</v>
      </c>
      <c r="U22" s="4"/>
      <c r="V22" s="9">
        <f>SUM(V20:V21)</f>
        <v>1793564437.5753112</v>
      </c>
      <c r="W22" s="3"/>
    </row>
    <row r="23" spans="1:23" s="48" customFormat="1" ht="24" customHeight="1" thickTop="1">
      <c r="A23" s="47"/>
      <c r="B23" s="35"/>
      <c r="C23" s="47"/>
      <c r="D23" s="35"/>
      <c r="E23" s="35"/>
      <c r="F23" s="35"/>
      <c r="G23" s="35"/>
      <c r="H23" s="35"/>
      <c r="I23" s="35"/>
    </row>
    <row r="24" spans="1:23" ht="24" customHeight="1">
      <c r="A24" s="2" t="str">
        <f>+'PL 3M'!A58</f>
        <v>หมายเหตุประกอบข้อมูลทางการเงินเป็นส่วนหนึ่งของข้อมูลทางการเงินระหว่างกาลนี้</v>
      </c>
    </row>
    <row r="25" spans="1:23" ht="24" hidden="1" customHeight="1">
      <c r="D25" s="29">
        <v>659999862</v>
      </c>
      <c r="F25" s="29">
        <v>369183857</v>
      </c>
      <c r="H25" s="49">
        <v>66000000</v>
      </c>
      <c r="I25" s="49"/>
      <c r="J25" s="49">
        <v>621541395.55999994</v>
      </c>
      <c r="K25" s="49"/>
      <c r="L25" s="49">
        <v>3139472.97</v>
      </c>
      <c r="M25" s="49"/>
      <c r="N25" s="49">
        <v>100896478.09999999</v>
      </c>
      <c r="O25" s="49"/>
      <c r="P25" s="49">
        <v>104035951.06999999</v>
      </c>
      <c r="Q25" s="49"/>
      <c r="R25" s="49"/>
      <c r="S25" s="49"/>
      <c r="T25" s="49">
        <v>7495209.0499999998</v>
      </c>
      <c r="U25" s="49"/>
      <c r="V25" s="36">
        <v>1828256274.6700001</v>
      </c>
    </row>
    <row r="26" spans="1:23" ht="24" hidden="1" customHeight="1">
      <c r="D26" s="37">
        <f t="shared" ref="D26:L26" si="2">D25-D22</f>
        <v>0</v>
      </c>
      <c r="E26" s="37">
        <f t="shared" si="2"/>
        <v>0</v>
      </c>
      <c r="F26" s="37">
        <f t="shared" si="2"/>
        <v>0</v>
      </c>
      <c r="G26" s="37">
        <f t="shared" si="2"/>
        <v>0</v>
      </c>
      <c r="H26" s="37">
        <f t="shared" si="2"/>
        <v>0</v>
      </c>
      <c r="I26" s="37">
        <f t="shared" si="2"/>
        <v>0</v>
      </c>
      <c r="J26" s="37">
        <f>J25-J22</f>
        <v>26046173.644688606</v>
      </c>
      <c r="K26" s="37">
        <f t="shared" si="2"/>
        <v>0</v>
      </c>
      <c r="L26" s="37">
        <f t="shared" si="2"/>
        <v>8512472.6099999994</v>
      </c>
      <c r="M26" s="50"/>
      <c r="N26" s="37">
        <f>N25-N22</f>
        <v>-4.0000006556510925E-2</v>
      </c>
      <c r="O26" s="50"/>
      <c r="P26" s="37">
        <f t="shared" ref="P26:V26" si="3">P25-P22</f>
        <v>8512472.5699999928</v>
      </c>
      <c r="Q26" s="37">
        <f t="shared" si="3"/>
        <v>0</v>
      </c>
      <c r="R26" s="37"/>
      <c r="S26" s="37">
        <f t="shared" si="3"/>
        <v>0</v>
      </c>
      <c r="T26" s="37">
        <f t="shared" si="3"/>
        <v>133190.88999999966</v>
      </c>
      <c r="U26" s="4"/>
      <c r="V26" s="37">
        <f t="shared" si="3"/>
        <v>34691837.094688892</v>
      </c>
    </row>
    <row r="27" spans="1:23" ht="24" customHeight="1">
      <c r="E27" s="50"/>
      <c r="F27" s="50"/>
      <c r="G27" s="50"/>
      <c r="H27" s="50"/>
      <c r="I27" s="50"/>
      <c r="J27" s="25"/>
      <c r="K27" s="50"/>
      <c r="L27" s="50"/>
      <c r="M27" s="50"/>
      <c r="N27" s="50"/>
      <c r="O27" s="50"/>
      <c r="P27" s="50"/>
      <c r="Q27" s="50"/>
      <c r="R27" s="50"/>
      <c r="S27" s="50"/>
      <c r="T27" s="50"/>
      <c r="W27" s="4"/>
    </row>
    <row r="28" spans="1:23" ht="24" customHeight="1"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V28" s="50"/>
    </row>
    <row r="29" spans="1:23" s="65" customFormat="1" ht="24" customHeight="1"/>
    <row r="223" spans="10:10" ht="24" customHeight="1">
      <c r="J223" s="29">
        <v>-96927</v>
      </c>
    </row>
    <row r="251" spans="10:10" ht="24" customHeight="1">
      <c r="J251" s="29" t="e">
        <f>SUM(J250-#REF!)</f>
        <v>#REF!</v>
      </c>
    </row>
  </sheetData>
  <mergeCells count="5">
    <mergeCell ref="D5:V5"/>
    <mergeCell ref="D6:R6"/>
    <mergeCell ref="L7:P7"/>
    <mergeCell ref="L8:N8"/>
    <mergeCell ref="H8:J8"/>
  </mergeCells>
  <printOptions horizontalCentered="1"/>
  <pageMargins left="0.3" right="0.3" top="0.6" bottom="0.39" header="0.196850393700787" footer="0.196850393700787"/>
  <pageSetup paperSize="9" scale="60" firstPageNumber="9" fitToHeight="0" orientation="landscape" useFirstPageNumber="1" r:id="rId1"/>
  <headerFooter alignWithMargins="0">
    <oddFooter>&amp;R&amp;"Angsana New,Regular"&amp;20&amp;P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7C842-BB9B-4182-8B50-0C25528B0E38}">
  <dimension ref="A1:M250"/>
  <sheetViews>
    <sheetView showGridLines="0" view="pageBreakPreview" zoomScale="80" zoomScaleNormal="100" zoomScaleSheetLayoutView="80" workbookViewId="0">
      <selection activeCell="Q25" sqref="Q25"/>
    </sheetView>
  </sheetViews>
  <sheetFormatPr defaultColWidth="9.109375" defaultRowHeight="24" customHeight="1"/>
  <cols>
    <col min="1" max="1" width="33.88671875" style="29" customWidth="1"/>
    <col min="2" max="2" width="6.5546875" style="29" customWidth="1"/>
    <col min="3" max="3" width="21.33203125" style="29" customWidth="1"/>
    <col min="4" max="4" width="1.5546875" style="29" customWidth="1"/>
    <col min="5" max="5" width="21.33203125" style="29" customWidth="1"/>
    <col min="6" max="6" width="1.44140625" style="29" customWidth="1"/>
    <col min="7" max="7" width="21.33203125" style="29" customWidth="1"/>
    <col min="8" max="8" width="1.44140625" style="29" customWidth="1"/>
    <col min="9" max="9" width="21.33203125" style="29" customWidth="1"/>
    <col min="10" max="10" width="1.44140625" style="29" customWidth="1"/>
    <col min="11" max="11" width="21.33203125" style="29" customWidth="1"/>
    <col min="12" max="12" width="5.44140625" style="29" bestFit="1" customWidth="1"/>
    <col min="13" max="16384" width="9.109375" style="29"/>
  </cols>
  <sheetData>
    <row r="1" spans="1:13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30" t="s">
        <v>77</v>
      </c>
    </row>
    <row r="2" spans="1:13" ht="24" customHeight="1">
      <c r="A2" s="1" t="s">
        <v>114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3" ht="24" customHeight="1">
      <c r="A3" s="1" t="str">
        <f>+Conso!A3</f>
        <v>สำหรับงวดเก้าเดือนสิ้นสุดวันที่ 30 กันยายน 2567</v>
      </c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2"/>
    </row>
    <row r="4" spans="1:13" ht="24" customHeight="1">
      <c r="A4" s="5"/>
      <c r="B4" s="5"/>
      <c r="C4" s="5"/>
      <c r="D4" s="5"/>
      <c r="E4" s="5"/>
      <c r="F4" s="5"/>
      <c r="G4" s="5"/>
      <c r="H4" s="5"/>
      <c r="I4" s="5"/>
      <c r="J4" s="5"/>
      <c r="K4" s="7" t="s">
        <v>3</v>
      </c>
    </row>
    <row r="5" spans="1:13" ht="24" customHeight="1">
      <c r="A5" s="31"/>
      <c r="B5" s="27"/>
      <c r="C5" s="93" t="s">
        <v>5</v>
      </c>
      <c r="D5" s="93"/>
      <c r="E5" s="93"/>
      <c r="F5" s="93"/>
      <c r="G5" s="93"/>
      <c r="H5" s="93"/>
      <c r="I5" s="93"/>
      <c r="J5" s="93"/>
      <c r="K5" s="93"/>
    </row>
    <row r="6" spans="1:13" ht="27" customHeight="1">
      <c r="A6" s="31"/>
      <c r="B6" s="27"/>
      <c r="C6" s="45"/>
      <c r="D6" s="45"/>
      <c r="E6" s="45"/>
      <c r="F6" s="45"/>
      <c r="G6" s="96" t="s">
        <v>67</v>
      </c>
      <c r="H6" s="96"/>
      <c r="I6" s="96"/>
      <c r="J6" s="45"/>
      <c r="K6" s="45"/>
    </row>
    <row r="7" spans="1:13" ht="24" customHeight="1">
      <c r="A7" s="31"/>
      <c r="B7" s="27"/>
      <c r="C7" s="31"/>
      <c r="D7" s="31"/>
      <c r="E7" s="31"/>
      <c r="F7" s="31"/>
      <c r="G7" s="31" t="s">
        <v>127</v>
      </c>
      <c r="H7" s="31"/>
      <c r="I7" s="31" t="s">
        <v>128</v>
      </c>
      <c r="J7" s="31"/>
      <c r="K7" s="31"/>
    </row>
    <row r="8" spans="1:13" s="31" customFormat="1" ht="24" customHeight="1">
      <c r="B8" s="27"/>
      <c r="C8" s="88" t="s">
        <v>118</v>
      </c>
      <c r="G8" s="31" t="s">
        <v>213</v>
      </c>
      <c r="H8" s="29"/>
      <c r="I8" s="29"/>
      <c r="K8" s="31" t="s">
        <v>116</v>
      </c>
    </row>
    <row r="9" spans="1:13" s="31" customFormat="1" ht="24" customHeight="1">
      <c r="B9" s="18"/>
      <c r="C9" s="89" t="s">
        <v>214</v>
      </c>
      <c r="E9" s="32" t="s">
        <v>66</v>
      </c>
      <c r="G9" s="32" t="s">
        <v>212</v>
      </c>
      <c r="I9" s="32"/>
      <c r="K9" s="32" t="s">
        <v>60</v>
      </c>
    </row>
    <row r="10" spans="1:13" ht="24" customHeight="1">
      <c r="A10" s="33" t="s">
        <v>134</v>
      </c>
      <c r="B10" s="31"/>
      <c r="C10" s="4">
        <v>659999862</v>
      </c>
      <c r="D10" s="4"/>
      <c r="E10" s="4">
        <v>369183857</v>
      </c>
      <c r="F10" s="4"/>
      <c r="G10" s="4">
        <v>66000000</v>
      </c>
      <c r="H10" s="4"/>
      <c r="I10" s="4">
        <v>461797938.06</v>
      </c>
      <c r="J10" s="4">
        <v>0</v>
      </c>
      <c r="K10" s="4">
        <f>SUM(C10:J10)</f>
        <v>1556981657.0599999</v>
      </c>
    </row>
    <row r="11" spans="1:13" ht="24" customHeight="1">
      <c r="A11" s="28" t="s">
        <v>107</v>
      </c>
      <c r="B11" s="31"/>
      <c r="C11" s="8">
        <v>0</v>
      </c>
      <c r="D11" s="8"/>
      <c r="E11" s="8">
        <v>0</v>
      </c>
      <c r="F11" s="4"/>
      <c r="G11" s="8">
        <v>0</v>
      </c>
      <c r="H11" s="4"/>
      <c r="I11" s="8">
        <f>'PL 9M'!J30</f>
        <v>126611468.64000002</v>
      </c>
      <c r="J11" s="4"/>
      <c r="K11" s="8">
        <f>SUM(C11:J11)</f>
        <v>126611468.64000002</v>
      </c>
    </row>
    <row r="12" spans="1:13" ht="24" customHeight="1" thickBot="1">
      <c r="A12" s="33" t="s">
        <v>139</v>
      </c>
      <c r="B12" s="18"/>
      <c r="C12" s="34">
        <f>C11+C10</f>
        <v>659999862</v>
      </c>
      <c r="D12" s="4"/>
      <c r="E12" s="34">
        <f>SUM(E10:E11)</f>
        <v>369183857</v>
      </c>
      <c r="F12" s="4"/>
      <c r="G12" s="34">
        <f>G11+G10</f>
        <v>66000000</v>
      </c>
      <c r="H12" s="4"/>
      <c r="I12" s="34">
        <f>SUM(I10:I11)</f>
        <v>588409406.70000005</v>
      </c>
      <c r="J12" s="4"/>
      <c r="K12" s="34">
        <f>SUM(K10:K11)</f>
        <v>1683593125.7</v>
      </c>
    </row>
    <row r="13" spans="1:13" ht="24" customHeight="1" thickTop="1">
      <c r="A13" s="28"/>
      <c r="B13" s="4"/>
      <c r="C13" s="3"/>
      <c r="D13" s="3"/>
      <c r="E13" s="3"/>
      <c r="F13" s="3"/>
      <c r="G13" s="3"/>
      <c r="H13" s="3"/>
      <c r="I13" s="3"/>
      <c r="J13" s="3"/>
      <c r="K13" s="3"/>
    </row>
    <row r="14" spans="1:13" ht="24" customHeight="1">
      <c r="A14" s="33" t="s">
        <v>140</v>
      </c>
      <c r="B14" s="4"/>
      <c r="C14" s="4">
        <v>659999862</v>
      </c>
      <c r="D14" s="4"/>
      <c r="E14" s="4">
        <v>369183857</v>
      </c>
      <c r="F14" s="4"/>
      <c r="G14" s="4">
        <v>66000000</v>
      </c>
      <c r="H14" s="4"/>
      <c r="I14" s="4">
        <v>589565095.95000005</v>
      </c>
      <c r="J14" s="4"/>
      <c r="K14" s="4">
        <f>SUM(C14:J14)</f>
        <v>1684748814.95</v>
      </c>
    </row>
    <row r="15" spans="1:13" ht="24" customHeight="1">
      <c r="A15" s="28" t="s">
        <v>107</v>
      </c>
      <c r="B15" s="4"/>
      <c r="C15" s="8">
        <v>0</v>
      </c>
      <c r="D15" s="8"/>
      <c r="E15" s="8">
        <v>0</v>
      </c>
      <c r="F15" s="4"/>
      <c r="G15" s="8">
        <v>0</v>
      </c>
      <c r="H15" s="4"/>
      <c r="I15" s="8">
        <f>+'PL 9M'!H30</f>
        <v>737455.47399999562</v>
      </c>
      <c r="J15" s="4"/>
      <c r="K15" s="8">
        <f>SUM(C15:J15)</f>
        <v>737455.47399999562</v>
      </c>
    </row>
    <row r="16" spans="1:13" ht="24" customHeight="1" thickBot="1">
      <c r="A16" s="33" t="s">
        <v>141</v>
      </c>
      <c r="B16" s="4"/>
      <c r="C16" s="34">
        <f>C15+C14</f>
        <v>659999862</v>
      </c>
      <c r="D16" s="4"/>
      <c r="E16" s="34">
        <f>SUM(E14:E15)</f>
        <v>369183857</v>
      </c>
      <c r="F16" s="4"/>
      <c r="G16" s="34">
        <f>G15+G14</f>
        <v>66000000</v>
      </c>
      <c r="H16" s="4"/>
      <c r="I16" s="34">
        <f>I15+I14</f>
        <v>590302551.42400002</v>
      </c>
      <c r="J16" s="4"/>
      <c r="K16" s="34">
        <f>K15+K14</f>
        <v>1685486270.424</v>
      </c>
      <c r="L16" s="3"/>
    </row>
    <row r="17" spans="1:11" ht="24" customHeight="1" thickTop="1">
      <c r="A17" s="28"/>
      <c r="B17" s="4"/>
      <c r="C17" s="3"/>
      <c r="D17" s="3"/>
      <c r="E17" s="3"/>
      <c r="F17" s="3"/>
      <c r="G17" s="3"/>
      <c r="H17" s="3"/>
      <c r="I17" s="3"/>
      <c r="J17" s="3"/>
      <c r="K17" s="4"/>
    </row>
    <row r="18" spans="1:11" ht="24" customHeight="1">
      <c r="A18" s="2" t="str">
        <f>+Conso!A24</f>
        <v>หมายเหตุประกอบข้อมูลทางการเงินเป็นส่วนหนึ่งของข้อมูลทางการเงินระหว่างกาลนี้</v>
      </c>
      <c r="B18" s="4"/>
      <c r="C18" s="3"/>
      <c r="D18" s="3"/>
      <c r="E18" s="3"/>
      <c r="F18" s="3"/>
      <c r="G18" s="3"/>
      <c r="H18" s="3"/>
      <c r="I18" s="3"/>
      <c r="J18" s="3"/>
      <c r="K18" s="37"/>
    </row>
    <row r="19" spans="1:11" ht="24" customHeight="1">
      <c r="B19" s="4"/>
    </row>
    <row r="20" spans="1:11" ht="24" customHeight="1">
      <c r="B20" s="4"/>
    </row>
    <row r="21" spans="1:11" ht="24" customHeight="1">
      <c r="B21" s="4"/>
    </row>
    <row r="22" spans="1:11" ht="24" customHeight="1">
      <c r="B22" s="3"/>
    </row>
    <row r="23" spans="1:11" ht="24" customHeight="1">
      <c r="B23" s="4"/>
    </row>
    <row r="24" spans="1:11" ht="24" customHeight="1">
      <c r="B24" s="4"/>
    </row>
    <row r="25" spans="1:11" ht="24" customHeight="1">
      <c r="B25" s="4"/>
    </row>
    <row r="26" spans="1:11" ht="24" customHeight="1">
      <c r="B26" s="4"/>
    </row>
    <row r="27" spans="1:11" ht="24" customHeight="1">
      <c r="B27" s="4"/>
    </row>
    <row r="28" spans="1:11" ht="24" customHeight="1">
      <c r="B28" s="4"/>
    </row>
    <row r="29" spans="1:11" ht="24" customHeight="1">
      <c r="B29" s="4"/>
    </row>
    <row r="30" spans="1:11" ht="24" customHeight="1">
      <c r="B30" s="3"/>
    </row>
    <row r="222" spans="9:9" ht="24" customHeight="1">
      <c r="I222" s="29">
        <v>-96927</v>
      </c>
    </row>
    <row r="250" spans="9:9" ht="24" customHeight="1">
      <c r="I250" s="29">
        <f>SUM(I249-I9)</f>
        <v>0</v>
      </c>
    </row>
  </sheetData>
  <mergeCells count="2">
    <mergeCell ref="C5:K5"/>
    <mergeCell ref="G6:I6"/>
  </mergeCells>
  <printOptions horizontalCentered="1"/>
  <pageMargins left="0.511811023622047" right="0.511811023622047" top="0.6" bottom="0.39370078740157499" header="0.196850393700787" footer="0.196850393700787"/>
  <pageSetup paperSize="9" scale="80" firstPageNumber="10" orientation="landscape" useFirstPageNumber="1" r:id="rId1"/>
  <headerFooter alignWithMargins="0">
    <oddFooter>&amp;R&amp;"Angsana New,Regular"&amp;19&amp;P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81DF0-0C23-4743-87AA-77C6434C08B3}">
  <dimension ref="A1:R90"/>
  <sheetViews>
    <sheetView showGridLines="0" view="pageBreakPreview" zoomScale="80" zoomScaleNormal="80" zoomScaleSheetLayoutView="80" workbookViewId="0">
      <selection activeCell="W17" sqref="W17"/>
    </sheetView>
  </sheetViews>
  <sheetFormatPr defaultColWidth="10.88671875" defaultRowHeight="24" customHeight="1"/>
  <cols>
    <col min="1" max="1" width="65.5546875" style="2" customWidth="1"/>
    <col min="2" max="2" width="7.6640625" style="21" customWidth="1"/>
    <col min="3" max="3" width="1.44140625" style="21" customWidth="1"/>
    <col min="4" max="4" width="17.109375" style="5" customWidth="1"/>
    <col min="5" max="5" width="1.44140625" style="2" customWidth="1"/>
    <col min="6" max="6" width="17.109375" style="5" bestFit="1" customWidth="1"/>
    <col min="7" max="7" width="1.44140625" style="2" customWidth="1"/>
    <col min="8" max="8" width="16.5546875" style="5" customWidth="1"/>
    <col min="9" max="9" width="1.44140625" style="2" customWidth="1"/>
    <col min="10" max="10" width="16.5546875" style="5" customWidth="1"/>
    <col min="11" max="11" width="14.6640625" style="2" customWidth="1"/>
    <col min="12" max="12" width="12.33203125" style="2" hidden="1" customWidth="1"/>
    <col min="13" max="13" width="11.5546875" style="2" hidden="1" customWidth="1"/>
    <col min="14" max="14" width="11" style="2" hidden="1" customWidth="1"/>
    <col min="15" max="16" width="12.33203125" style="2" hidden="1" customWidth="1"/>
    <col min="17" max="18" width="11" style="2" hidden="1" customWidth="1"/>
    <col min="19" max="16384" width="10.88671875" style="2"/>
  </cols>
  <sheetData>
    <row r="1" spans="1:12" ht="24" customHeight="1">
      <c r="A1" s="1" t="s">
        <v>0</v>
      </c>
      <c r="B1" s="10"/>
      <c r="C1" s="10"/>
      <c r="D1" s="11"/>
      <c r="E1" s="12"/>
      <c r="F1" s="11"/>
      <c r="G1" s="12"/>
      <c r="H1" s="11"/>
      <c r="I1" s="12"/>
      <c r="J1" s="7" t="s">
        <v>77</v>
      </c>
    </row>
    <row r="2" spans="1:12" ht="24" customHeight="1">
      <c r="A2" s="13" t="s">
        <v>142</v>
      </c>
      <c r="B2" s="10"/>
      <c r="C2" s="10"/>
      <c r="D2" s="11"/>
      <c r="E2" s="12"/>
      <c r="F2" s="11"/>
      <c r="G2" s="12"/>
      <c r="H2" s="11"/>
      <c r="I2" s="58"/>
      <c r="J2" s="11"/>
    </row>
    <row r="3" spans="1:12" ht="24" customHeight="1">
      <c r="A3" s="13" t="str">
        <f>+'The Company'!A3</f>
        <v>สำหรับงวดเก้าเดือนสิ้นสุดวันที่ 30 กันยายน 2567</v>
      </c>
      <c r="B3" s="10"/>
      <c r="C3" s="10"/>
      <c r="D3" s="11"/>
      <c r="E3" s="12"/>
      <c r="F3" s="11"/>
      <c r="G3" s="12"/>
      <c r="H3" s="11"/>
      <c r="I3" s="12"/>
      <c r="J3" s="11"/>
    </row>
    <row r="4" spans="1:12" ht="24" customHeight="1">
      <c r="B4" s="2"/>
      <c r="C4" s="2"/>
      <c r="D4" s="2"/>
      <c r="F4" s="2"/>
      <c r="H4" s="2"/>
      <c r="J4" s="14" t="s">
        <v>3</v>
      </c>
    </row>
    <row r="5" spans="1:12" s="1" customFormat="1" ht="24" customHeight="1">
      <c r="B5" s="15"/>
      <c r="C5" s="15"/>
      <c r="D5" s="22"/>
      <c r="E5" s="16" t="s">
        <v>4</v>
      </c>
      <c r="F5" s="22"/>
      <c r="G5" s="17"/>
      <c r="H5" s="22"/>
      <c r="I5" s="16" t="s">
        <v>5</v>
      </c>
      <c r="J5" s="22"/>
    </row>
    <row r="6" spans="1:12" ht="24" customHeight="1">
      <c r="B6" s="18"/>
      <c r="C6" s="23"/>
      <c r="D6" s="19">
        <v>2567</v>
      </c>
      <c r="E6" s="19"/>
      <c r="F6" s="19">
        <v>2566</v>
      </c>
      <c r="G6" s="20"/>
      <c r="H6" s="19">
        <v>2567</v>
      </c>
      <c r="I6" s="19"/>
      <c r="J6" s="19">
        <v>2566</v>
      </c>
    </row>
    <row r="7" spans="1:12" ht="24" customHeight="1">
      <c r="A7" s="1" t="s">
        <v>143</v>
      </c>
      <c r="G7" s="20"/>
      <c r="H7" s="19"/>
      <c r="I7" s="19"/>
      <c r="J7" s="19"/>
    </row>
    <row r="8" spans="1:12" ht="24" customHeight="1">
      <c r="A8" s="2" t="s">
        <v>100</v>
      </c>
      <c r="D8" s="8">
        <f>'PL 9M'!D28</f>
        <v>22533727.595311403</v>
      </c>
      <c r="E8" s="8"/>
      <c r="F8" s="8">
        <f>'PL 9M'!F28</f>
        <v>95707577.730000272</v>
      </c>
      <c r="G8" s="8"/>
      <c r="H8" s="8">
        <f>'PL 9M'!H28</f>
        <v>943330.81399999559</v>
      </c>
      <c r="I8" s="8"/>
      <c r="J8" s="8">
        <f>'PL 9M'!J28</f>
        <v>156681285.20000002</v>
      </c>
      <c r="K8" s="25"/>
      <c r="L8" s="25"/>
    </row>
    <row r="9" spans="1:12" ht="24" customHeight="1">
      <c r="A9" s="2" t="s">
        <v>144</v>
      </c>
      <c r="D9" s="8"/>
      <c r="E9" s="8"/>
      <c r="F9" s="8"/>
      <c r="G9" s="8"/>
      <c r="H9" s="8"/>
      <c r="I9" s="8"/>
      <c r="J9" s="8"/>
      <c r="K9" s="25"/>
      <c r="L9" s="25"/>
    </row>
    <row r="10" spans="1:12" ht="24" customHeight="1">
      <c r="A10" s="2" t="s">
        <v>145</v>
      </c>
      <c r="D10" s="8">
        <v>-160570.67000000001</v>
      </c>
      <c r="E10" s="8"/>
      <c r="F10" s="8">
        <v>-172150.44</v>
      </c>
      <c r="G10" s="8"/>
      <c r="H10" s="8">
        <v>-37138907.590000004</v>
      </c>
      <c r="I10" s="8"/>
      <c r="J10" s="8">
        <v>-33532922.050000001</v>
      </c>
      <c r="K10" s="25"/>
      <c r="L10" s="25"/>
    </row>
    <row r="11" spans="1:12" ht="24" customHeight="1">
      <c r="A11" s="2" t="s">
        <v>146</v>
      </c>
      <c r="D11" s="8">
        <v>43170271.340000004</v>
      </c>
      <c r="E11" s="8"/>
      <c r="F11" s="8">
        <v>43394556.920000002</v>
      </c>
      <c r="G11" s="8"/>
      <c r="H11" s="8">
        <v>35471486.25</v>
      </c>
      <c r="I11" s="8"/>
      <c r="J11" s="8">
        <v>36006056.75</v>
      </c>
      <c r="K11" s="25"/>
      <c r="L11" s="25"/>
    </row>
    <row r="12" spans="1:12" ht="24" customHeight="1">
      <c r="A12" s="2" t="s">
        <v>147</v>
      </c>
      <c r="D12" s="8">
        <v>117457321.63</v>
      </c>
      <c r="E12" s="8"/>
      <c r="F12" s="8">
        <v>88800943.209999993</v>
      </c>
      <c r="G12" s="8"/>
      <c r="H12" s="8">
        <v>2263359.59</v>
      </c>
      <c r="I12" s="8"/>
      <c r="J12" s="8">
        <v>1625371.58</v>
      </c>
      <c r="K12" s="25"/>
      <c r="L12" s="25"/>
    </row>
    <row r="13" spans="1:12" ht="24" customHeight="1">
      <c r="A13" s="2" t="s">
        <v>217</v>
      </c>
      <c r="D13" s="8">
        <v>1123.5</v>
      </c>
      <c r="E13" s="8"/>
      <c r="F13" s="8">
        <v>0</v>
      </c>
      <c r="G13" s="8"/>
      <c r="H13" s="8">
        <v>0</v>
      </c>
      <c r="I13" s="8"/>
      <c r="J13" s="8">
        <v>0</v>
      </c>
      <c r="K13" s="25"/>
      <c r="L13" s="25"/>
    </row>
    <row r="14" spans="1:12" ht="24" customHeight="1">
      <c r="A14" s="2" t="s">
        <v>148</v>
      </c>
      <c r="D14" s="8">
        <v>37420.25</v>
      </c>
      <c r="E14" s="8"/>
      <c r="F14" s="8">
        <v>-6584607.2599999998</v>
      </c>
      <c r="G14" s="8"/>
      <c r="H14" s="8">
        <v>0</v>
      </c>
      <c r="I14" s="8"/>
      <c r="J14" s="8">
        <v>0</v>
      </c>
      <c r="K14" s="25"/>
      <c r="L14" s="25"/>
    </row>
    <row r="15" spans="1:12" ht="24" customHeight="1">
      <c r="A15" s="2" t="s">
        <v>207</v>
      </c>
      <c r="D15" s="8">
        <v>-44127544.509999998</v>
      </c>
      <c r="E15" s="8"/>
      <c r="F15" s="8">
        <v>0</v>
      </c>
      <c r="G15" s="8"/>
      <c r="H15" s="8">
        <v>0</v>
      </c>
      <c r="I15" s="8"/>
      <c r="J15" s="8">
        <v>0</v>
      </c>
      <c r="K15" s="25"/>
      <c r="L15" s="25"/>
    </row>
    <row r="16" spans="1:12" ht="24" customHeight="1">
      <c r="A16" s="2" t="s">
        <v>149</v>
      </c>
      <c r="D16" s="53">
        <v>0</v>
      </c>
      <c r="E16" s="8"/>
      <c r="F16" s="8">
        <v>0</v>
      </c>
      <c r="G16" s="8"/>
      <c r="H16" s="8">
        <v>0</v>
      </c>
      <c r="I16" s="8"/>
      <c r="J16" s="8">
        <v>-177209984</v>
      </c>
      <c r="K16" s="25"/>
      <c r="L16" s="25"/>
    </row>
    <row r="17" spans="1:12" ht="24" customHeight="1">
      <c r="A17" s="2" t="s">
        <v>150</v>
      </c>
      <c r="D17" s="8">
        <v>-2838872.77</v>
      </c>
      <c r="E17" s="8"/>
      <c r="F17" s="8">
        <v>0</v>
      </c>
      <c r="G17" s="8"/>
      <c r="H17" s="8">
        <v>0</v>
      </c>
      <c r="I17" s="8"/>
      <c r="J17" s="53">
        <v>0</v>
      </c>
      <c r="K17" s="25"/>
      <c r="L17" s="25"/>
    </row>
    <row r="18" spans="1:12" ht="24" customHeight="1">
      <c r="A18" s="2" t="s">
        <v>215</v>
      </c>
      <c r="D18" s="8">
        <v>5061120.4800000004</v>
      </c>
      <c r="E18" s="8"/>
      <c r="F18" s="8">
        <v>0</v>
      </c>
      <c r="G18" s="8"/>
      <c r="H18" s="8">
        <v>0</v>
      </c>
      <c r="I18" s="8"/>
      <c r="J18" s="53">
        <v>0</v>
      </c>
      <c r="K18" s="25"/>
      <c r="L18" s="25"/>
    </row>
    <row r="19" spans="1:12" ht="24" customHeight="1">
      <c r="A19" s="2" t="s">
        <v>151</v>
      </c>
      <c r="D19" s="8">
        <v>-2942696.57</v>
      </c>
      <c r="E19" s="8"/>
      <c r="F19" s="8">
        <v>0</v>
      </c>
      <c r="G19" s="8"/>
      <c r="H19" s="8">
        <v>0</v>
      </c>
      <c r="I19" s="8"/>
      <c r="J19" s="53">
        <v>0</v>
      </c>
      <c r="K19" s="25"/>
      <c r="L19" s="25"/>
    </row>
    <row r="20" spans="1:12" ht="24" customHeight="1">
      <c r="A20" s="2" t="s">
        <v>152</v>
      </c>
      <c r="D20" s="8">
        <v>0</v>
      </c>
      <c r="E20" s="8"/>
      <c r="F20" s="8">
        <v>-373830.78</v>
      </c>
      <c r="G20" s="8"/>
      <c r="H20" s="8">
        <v>0</v>
      </c>
      <c r="I20" s="8"/>
      <c r="J20" s="53">
        <v>-26168.22</v>
      </c>
      <c r="K20" s="25"/>
      <c r="L20" s="25"/>
    </row>
    <row r="21" spans="1:12" ht="24" customHeight="1">
      <c r="A21" s="2" t="s">
        <v>153</v>
      </c>
      <c r="D21" s="53">
        <v>1683542.44</v>
      </c>
      <c r="E21" s="8"/>
      <c r="F21" s="53">
        <v>2591465.9700000002</v>
      </c>
      <c r="G21" s="8"/>
      <c r="H21" s="53">
        <v>236505.97</v>
      </c>
      <c r="I21" s="8"/>
      <c r="J21" s="53">
        <v>778797.57</v>
      </c>
      <c r="K21" s="25"/>
      <c r="L21" s="25"/>
    </row>
    <row r="22" spans="1:12" ht="24" customHeight="1">
      <c r="A22" s="54" t="s">
        <v>216</v>
      </c>
      <c r="D22" s="53">
        <v>-290487089.06999999</v>
      </c>
      <c r="E22" s="8"/>
      <c r="F22" s="53">
        <v>0</v>
      </c>
      <c r="G22" s="8"/>
      <c r="H22" s="53">
        <v>0</v>
      </c>
      <c r="I22" s="8"/>
      <c r="J22" s="4">
        <v>0</v>
      </c>
      <c r="K22" s="25"/>
      <c r="L22" s="25"/>
    </row>
    <row r="23" spans="1:12" ht="24" customHeight="1">
      <c r="A23" s="54" t="s">
        <v>154</v>
      </c>
      <c r="D23" s="8">
        <v>-129815608.59</v>
      </c>
      <c r="E23" s="8"/>
      <c r="F23" s="53">
        <v>0</v>
      </c>
      <c r="G23" s="8"/>
      <c r="H23" s="53">
        <v>0</v>
      </c>
      <c r="I23" s="8"/>
      <c r="J23" s="53">
        <v>0</v>
      </c>
      <c r="K23" s="25"/>
      <c r="L23" s="25"/>
    </row>
    <row r="24" spans="1:12" ht="24" customHeight="1">
      <c r="A24" s="54" t="s">
        <v>155</v>
      </c>
      <c r="D24" s="56">
        <v>4251.62</v>
      </c>
      <c r="E24" s="8"/>
      <c r="F24" s="56">
        <v>0</v>
      </c>
      <c r="G24" s="8"/>
      <c r="H24" s="56">
        <v>0</v>
      </c>
      <c r="I24" s="8"/>
      <c r="J24" s="56">
        <v>0</v>
      </c>
      <c r="K24" s="25"/>
      <c r="L24" s="25"/>
    </row>
    <row r="25" spans="1:12" ht="24" customHeight="1">
      <c r="A25" s="59" t="s">
        <v>156</v>
      </c>
      <c r="D25" s="53"/>
      <c r="E25" s="8"/>
      <c r="F25" s="53"/>
      <c r="G25" s="8"/>
      <c r="H25" s="53"/>
      <c r="I25" s="8"/>
      <c r="J25" s="53"/>
      <c r="K25" s="25"/>
      <c r="L25" s="25"/>
    </row>
    <row r="26" spans="1:12" ht="24" customHeight="1">
      <c r="A26" s="2" t="s">
        <v>157</v>
      </c>
      <c r="D26" s="53">
        <f>SUM(D8:D24)</f>
        <v>-280423603.32468855</v>
      </c>
      <c r="E26" s="8"/>
      <c r="F26" s="53">
        <f>SUM(F8:F24)</f>
        <v>223363955.35000026</v>
      </c>
      <c r="G26" s="8"/>
      <c r="H26" s="53">
        <f>SUM(H8:H24)</f>
        <v>1775775.0339999918</v>
      </c>
      <c r="I26" s="8"/>
      <c r="J26" s="53">
        <f>SUM(J8:J24)</f>
        <v>-15677563.169999951</v>
      </c>
      <c r="K26" s="25"/>
      <c r="L26" s="25"/>
    </row>
    <row r="27" spans="1:12" ht="24" customHeight="1">
      <c r="A27" s="2" t="s">
        <v>158</v>
      </c>
      <c r="D27" s="53"/>
      <c r="E27" s="8"/>
      <c r="F27" s="53"/>
      <c r="G27" s="8"/>
      <c r="H27" s="53"/>
      <c r="I27" s="8"/>
      <c r="J27" s="53"/>
      <c r="K27" s="25"/>
      <c r="L27" s="25"/>
    </row>
    <row r="28" spans="1:12" ht="24" customHeight="1">
      <c r="A28" s="2" t="s">
        <v>159</v>
      </c>
      <c r="D28" s="8">
        <v>115333606.78</v>
      </c>
      <c r="E28" s="8"/>
      <c r="F28" s="8">
        <v>925319267.62</v>
      </c>
      <c r="G28" s="8"/>
      <c r="H28" s="8">
        <v>-11221320.66</v>
      </c>
      <c r="I28" s="8"/>
      <c r="J28" s="8">
        <v>-814939.89</v>
      </c>
      <c r="K28" s="25"/>
      <c r="L28" s="25"/>
    </row>
    <row r="29" spans="1:12" ht="24" customHeight="1">
      <c r="A29" s="2" t="s">
        <v>160</v>
      </c>
      <c r="D29" s="8">
        <v>-39853294.729999997</v>
      </c>
      <c r="E29" s="8"/>
      <c r="F29" s="8">
        <v>-976495133.38999999</v>
      </c>
      <c r="G29" s="8"/>
      <c r="H29" s="8">
        <v>0</v>
      </c>
      <c r="I29" s="8"/>
      <c r="J29" s="8">
        <v>0</v>
      </c>
      <c r="K29" s="25"/>
      <c r="L29" s="25"/>
    </row>
    <row r="30" spans="1:12" ht="24" customHeight="1">
      <c r="A30" s="2" t="s">
        <v>161</v>
      </c>
      <c r="D30" s="8">
        <v>0</v>
      </c>
      <c r="E30" s="8"/>
      <c r="F30" s="8">
        <v>-122256444.69</v>
      </c>
      <c r="G30" s="8"/>
      <c r="H30" s="8">
        <v>0</v>
      </c>
      <c r="I30" s="8"/>
      <c r="J30" s="8">
        <v>0</v>
      </c>
      <c r="K30" s="25"/>
      <c r="L30" s="25"/>
    </row>
    <row r="31" spans="1:12" ht="24" customHeight="1">
      <c r="A31" s="2" t="s">
        <v>162</v>
      </c>
      <c r="D31" s="8">
        <v>-18674406.84</v>
      </c>
      <c r="E31" s="8"/>
      <c r="F31" s="8">
        <v>0</v>
      </c>
      <c r="G31" s="8"/>
      <c r="H31" s="8">
        <v>0</v>
      </c>
      <c r="I31" s="8"/>
      <c r="J31" s="8">
        <v>0</v>
      </c>
      <c r="K31" s="25"/>
      <c r="L31" s="25"/>
    </row>
    <row r="32" spans="1:12" ht="24" customHeight="1">
      <c r="A32" s="2" t="s">
        <v>163</v>
      </c>
      <c r="D32" s="8">
        <v>8329578.3600000003</v>
      </c>
      <c r="E32" s="8"/>
      <c r="F32" s="8">
        <v>-84316932.459999993</v>
      </c>
      <c r="G32" s="8"/>
      <c r="H32" s="8">
        <v>0</v>
      </c>
      <c r="I32" s="8"/>
      <c r="J32" s="8">
        <v>0</v>
      </c>
      <c r="K32" s="25"/>
      <c r="L32" s="25"/>
    </row>
    <row r="33" spans="1:12" ht="24" customHeight="1">
      <c r="A33" s="2" t="s">
        <v>164</v>
      </c>
      <c r="D33" s="8">
        <v>0</v>
      </c>
      <c r="E33" s="8"/>
      <c r="F33" s="8">
        <v>16108182.85</v>
      </c>
      <c r="G33" s="8"/>
      <c r="H33" s="8">
        <v>0</v>
      </c>
      <c r="I33" s="8"/>
      <c r="J33" s="8">
        <v>0</v>
      </c>
      <c r="K33" s="25"/>
      <c r="L33" s="25"/>
    </row>
    <row r="34" spans="1:12" ht="24" customHeight="1">
      <c r="A34" s="2" t="s">
        <v>165</v>
      </c>
      <c r="D34" s="8">
        <v>-10777654.460000001</v>
      </c>
      <c r="E34" s="8"/>
      <c r="F34" s="8">
        <v>29546572.899999999</v>
      </c>
      <c r="G34" s="8"/>
      <c r="H34" s="8">
        <v>-779645.2</v>
      </c>
      <c r="I34" s="8"/>
      <c r="J34" s="8">
        <v>-606624.96</v>
      </c>
      <c r="K34" s="25"/>
      <c r="L34" s="25"/>
    </row>
    <row r="35" spans="1:12" ht="24" customHeight="1">
      <c r="A35" s="2" t="s">
        <v>166</v>
      </c>
      <c r="D35" s="8"/>
      <c r="E35" s="8"/>
      <c r="F35" s="8"/>
      <c r="G35" s="8"/>
      <c r="H35" s="8"/>
      <c r="I35" s="8"/>
      <c r="J35" s="8"/>
      <c r="K35" s="25"/>
      <c r="L35" s="25"/>
    </row>
    <row r="36" spans="1:12" ht="24" customHeight="1">
      <c r="A36" s="2" t="s">
        <v>167</v>
      </c>
      <c r="D36" s="8">
        <v>-80701232.049999997</v>
      </c>
      <c r="E36" s="8"/>
      <c r="F36" s="8">
        <v>-527792791.19999999</v>
      </c>
      <c r="G36" s="8"/>
      <c r="H36" s="8">
        <v>1662182.54</v>
      </c>
      <c r="I36" s="8"/>
      <c r="J36" s="8">
        <v>926657.43</v>
      </c>
      <c r="K36" s="25"/>
      <c r="L36" s="25"/>
    </row>
    <row r="37" spans="1:12" ht="24" customHeight="1">
      <c r="A37" s="2" t="s">
        <v>168</v>
      </c>
      <c r="D37" s="8">
        <v>11683952.550000001</v>
      </c>
      <c r="E37" s="8"/>
      <c r="F37" s="8">
        <v>105261991.95999999</v>
      </c>
      <c r="G37" s="8"/>
      <c r="H37" s="8">
        <v>0</v>
      </c>
      <c r="I37" s="8"/>
      <c r="J37" s="8">
        <v>0</v>
      </c>
      <c r="K37" s="25"/>
      <c r="L37" s="25"/>
    </row>
    <row r="38" spans="1:12" ht="24" customHeight="1">
      <c r="A38" s="2" t="s">
        <v>169</v>
      </c>
      <c r="D38" s="8">
        <v>-1157650.49</v>
      </c>
      <c r="E38" s="8"/>
      <c r="F38" s="8">
        <v>42970321.340000004</v>
      </c>
      <c r="G38" s="8"/>
      <c r="H38" s="8">
        <v>0</v>
      </c>
      <c r="I38" s="8"/>
      <c r="J38" s="8">
        <v>0</v>
      </c>
      <c r="K38" s="25"/>
      <c r="L38" s="25"/>
    </row>
    <row r="39" spans="1:12" ht="24" customHeight="1">
      <c r="A39" s="2" t="s">
        <v>170</v>
      </c>
      <c r="D39" s="60">
        <f>SUM(D26:D38)</f>
        <v>-296240704.20468855</v>
      </c>
      <c r="E39" s="8"/>
      <c r="F39" s="60">
        <f>SUM(F26:F38)</f>
        <v>-368291009.71999967</v>
      </c>
      <c r="G39" s="8"/>
      <c r="H39" s="60">
        <f>SUM(H26:H38)</f>
        <v>-8563008.2860000059</v>
      </c>
      <c r="I39" s="8"/>
      <c r="J39" s="60">
        <f>SUM(J26:J38)</f>
        <v>-16172470.589999951</v>
      </c>
      <c r="K39" s="25"/>
      <c r="L39" s="25"/>
    </row>
    <row r="40" spans="1:12" ht="24" customHeight="1">
      <c r="A40" s="2" t="s">
        <v>171</v>
      </c>
      <c r="D40" s="8">
        <v>707868.87</v>
      </c>
      <c r="E40" s="8"/>
      <c r="F40" s="8">
        <v>172151.42</v>
      </c>
      <c r="G40" s="8"/>
      <c r="H40" s="8">
        <v>37834153.509999998</v>
      </c>
      <c r="I40" s="8"/>
      <c r="J40" s="8">
        <v>-12751734.51</v>
      </c>
      <c r="K40" s="25"/>
      <c r="L40" s="25"/>
    </row>
    <row r="41" spans="1:12" ht="24" customHeight="1">
      <c r="A41" s="2" t="s">
        <v>172</v>
      </c>
      <c r="D41" s="8">
        <v>-46535445.159999996</v>
      </c>
      <c r="E41" s="8"/>
      <c r="F41" s="8">
        <v>-43394556.920000002</v>
      </c>
      <c r="G41" s="8"/>
      <c r="H41" s="8">
        <v>-39544559.280000001</v>
      </c>
      <c r="I41" s="8"/>
      <c r="J41" s="8">
        <v>-31857302.68</v>
      </c>
      <c r="K41" s="25"/>
      <c r="L41" s="25"/>
    </row>
    <row r="42" spans="1:12" ht="24" customHeight="1">
      <c r="A42" s="2" t="s">
        <v>173</v>
      </c>
      <c r="D42" s="8">
        <v>-5716304.3899999997</v>
      </c>
      <c r="E42" s="8"/>
      <c r="F42" s="8">
        <v>-32716025.109999999</v>
      </c>
      <c r="G42" s="8"/>
      <c r="H42" s="8">
        <v>-546861.43000000005</v>
      </c>
      <c r="I42" s="8"/>
      <c r="J42" s="8">
        <v>-30542971.469999999</v>
      </c>
      <c r="K42" s="25"/>
      <c r="L42" s="25"/>
    </row>
    <row r="43" spans="1:12" ht="24" customHeight="1">
      <c r="A43" s="2" t="s">
        <v>174</v>
      </c>
      <c r="D43" s="8">
        <v>0</v>
      </c>
      <c r="E43" s="8"/>
      <c r="F43" s="8">
        <v>-8895649.7400000002</v>
      </c>
      <c r="G43" s="8"/>
      <c r="H43" s="8">
        <v>0</v>
      </c>
      <c r="I43" s="8"/>
      <c r="J43" s="8">
        <v>-6985000</v>
      </c>
      <c r="K43" s="25"/>
      <c r="L43" s="25"/>
    </row>
    <row r="44" spans="1:12" ht="24" customHeight="1">
      <c r="A44" s="1" t="s">
        <v>175</v>
      </c>
      <c r="D44" s="26">
        <f>SUM(D39:D43)</f>
        <v>-347784584.8846885</v>
      </c>
      <c r="E44" s="8"/>
      <c r="F44" s="26">
        <f>SUM(F39:F43)</f>
        <v>-453125090.06999969</v>
      </c>
      <c r="G44" s="8"/>
      <c r="H44" s="26">
        <f>SUM(H39:H43)</f>
        <v>-10820275.486000009</v>
      </c>
      <c r="I44" s="8"/>
      <c r="J44" s="26">
        <f>SUM(J39:J43)</f>
        <v>-98309479.24999994</v>
      </c>
      <c r="K44" s="25"/>
      <c r="L44" s="25"/>
    </row>
    <row r="45" spans="1:12" ht="24" customHeight="1">
      <c r="A45" s="1"/>
      <c r="D45" s="8"/>
      <c r="E45" s="8"/>
      <c r="F45" s="8"/>
      <c r="G45" s="8"/>
      <c r="H45" s="8"/>
      <c r="I45" s="8"/>
      <c r="J45" s="8"/>
      <c r="K45" s="25"/>
      <c r="L45" s="25"/>
    </row>
    <row r="46" spans="1:12" ht="24" customHeight="1">
      <c r="A46" s="2" t="str">
        <f>+'The Company'!A18</f>
        <v>หมายเหตุประกอบข้อมูลทางการเงินเป็นส่วนหนึ่งของข้อมูลทางการเงินระหว่างกาลนี้</v>
      </c>
      <c r="K46" s="25"/>
      <c r="L46" s="25"/>
    </row>
    <row r="47" spans="1:12" ht="24" customHeight="1">
      <c r="A47" s="1" t="s">
        <v>0</v>
      </c>
      <c r="B47" s="10"/>
      <c r="C47" s="10"/>
      <c r="D47" s="11"/>
      <c r="E47" s="12"/>
      <c r="F47" s="11"/>
      <c r="G47" s="12"/>
      <c r="H47" s="11"/>
      <c r="I47" s="12"/>
      <c r="J47" s="7" t="s">
        <v>77</v>
      </c>
      <c r="K47" s="25"/>
      <c r="L47" s="25"/>
    </row>
    <row r="48" spans="1:12" ht="24" customHeight="1">
      <c r="A48" s="13" t="s">
        <v>176</v>
      </c>
      <c r="B48" s="10"/>
      <c r="C48" s="10"/>
      <c r="D48" s="11"/>
      <c r="E48" s="12"/>
      <c r="F48" s="11"/>
      <c r="G48" s="12"/>
      <c r="H48" s="11"/>
      <c r="I48" s="58"/>
      <c r="J48" s="11"/>
      <c r="K48" s="25"/>
      <c r="L48" s="25"/>
    </row>
    <row r="49" spans="1:12" ht="24" customHeight="1">
      <c r="A49" s="13" t="str">
        <f>A3</f>
        <v>สำหรับงวดเก้าเดือนสิ้นสุดวันที่ 30 กันยายน 2567</v>
      </c>
      <c r="B49" s="10"/>
      <c r="C49" s="10"/>
      <c r="D49" s="11"/>
      <c r="E49" s="12"/>
      <c r="F49" s="11"/>
      <c r="G49" s="12"/>
      <c r="H49" s="11"/>
      <c r="I49" s="12"/>
      <c r="J49" s="11"/>
      <c r="K49" s="25"/>
      <c r="L49" s="25"/>
    </row>
    <row r="50" spans="1:12" ht="24" customHeight="1">
      <c r="B50" s="2"/>
      <c r="C50" s="2"/>
      <c r="D50" s="2"/>
      <c r="F50" s="2"/>
      <c r="H50" s="2"/>
      <c r="J50" s="14" t="s">
        <v>3</v>
      </c>
      <c r="K50" s="25"/>
      <c r="L50" s="25"/>
    </row>
    <row r="51" spans="1:12" s="1" customFormat="1" ht="24" customHeight="1">
      <c r="B51" s="15"/>
      <c r="C51" s="15"/>
      <c r="D51" s="22"/>
      <c r="E51" s="16" t="s">
        <v>4</v>
      </c>
      <c r="F51" s="22"/>
      <c r="G51" s="17"/>
      <c r="H51" s="22"/>
      <c r="I51" s="16" t="s">
        <v>5</v>
      </c>
      <c r="J51" s="22"/>
      <c r="K51" s="25"/>
      <c r="L51" s="25"/>
    </row>
    <row r="52" spans="1:12" ht="24" customHeight="1">
      <c r="B52" s="18"/>
      <c r="C52" s="23"/>
      <c r="D52" s="19">
        <v>2567</v>
      </c>
      <c r="E52" s="19"/>
      <c r="F52" s="19">
        <v>2566</v>
      </c>
      <c r="G52" s="20"/>
      <c r="H52" s="19">
        <v>2567</v>
      </c>
      <c r="I52" s="19"/>
      <c r="J52" s="19">
        <v>2566</v>
      </c>
      <c r="K52" s="25"/>
      <c r="L52" s="25"/>
    </row>
    <row r="53" spans="1:12" ht="24" customHeight="1">
      <c r="A53" s="1" t="s">
        <v>177</v>
      </c>
      <c r="D53" s="61"/>
      <c r="F53" s="61"/>
      <c r="G53" s="20"/>
      <c r="H53" s="19"/>
      <c r="I53" s="19"/>
      <c r="J53" s="19"/>
      <c r="K53" s="25"/>
      <c r="L53" s="25"/>
    </row>
    <row r="54" spans="1:12" ht="24" customHeight="1">
      <c r="A54" s="2" t="s">
        <v>210</v>
      </c>
      <c r="D54" s="8">
        <v>7058601.4299999997</v>
      </c>
      <c r="E54" s="8"/>
      <c r="F54" s="8">
        <v>-12434369.73</v>
      </c>
      <c r="G54" s="8"/>
      <c r="H54" s="8">
        <v>0</v>
      </c>
      <c r="I54" s="8"/>
      <c r="J54" s="8">
        <v>0</v>
      </c>
      <c r="K54" s="25"/>
      <c r="L54" s="25"/>
    </row>
    <row r="55" spans="1:12" ht="24" customHeight="1">
      <c r="A55" s="2" t="s">
        <v>178</v>
      </c>
      <c r="D55" s="8">
        <v>0</v>
      </c>
      <c r="E55" s="4"/>
      <c r="F55" s="8">
        <v>507209954</v>
      </c>
      <c r="G55" s="62"/>
      <c r="H55" s="8">
        <v>0</v>
      </c>
      <c r="I55" s="63"/>
      <c r="J55" s="8">
        <v>507209954</v>
      </c>
      <c r="K55" s="25"/>
      <c r="L55" s="25"/>
    </row>
    <row r="56" spans="1:12" ht="24" customHeight="1">
      <c r="A56" s="2" t="s">
        <v>179</v>
      </c>
      <c r="D56" s="8">
        <v>0</v>
      </c>
      <c r="E56" s="8"/>
      <c r="F56" s="8">
        <v>0</v>
      </c>
      <c r="G56" s="8"/>
      <c r="H56" s="8">
        <v>0</v>
      </c>
      <c r="I56" s="8"/>
      <c r="J56" s="8">
        <v>-259720000</v>
      </c>
      <c r="K56" s="25"/>
      <c r="L56" s="25"/>
    </row>
    <row r="57" spans="1:12" ht="24" customHeight="1">
      <c r="A57" s="2" t="s">
        <v>180</v>
      </c>
      <c r="D57" s="8">
        <v>0</v>
      </c>
      <c r="E57" s="8"/>
      <c r="F57" s="8">
        <v>0</v>
      </c>
      <c r="G57" s="8"/>
      <c r="H57" s="8">
        <v>157000000</v>
      </c>
      <c r="I57" s="8"/>
      <c r="J57" s="8">
        <v>108000000</v>
      </c>
      <c r="K57" s="25"/>
      <c r="L57" s="25"/>
    </row>
    <row r="58" spans="1:12" ht="24" customHeight="1">
      <c r="A58" s="2" t="s">
        <v>181</v>
      </c>
      <c r="D58" s="8">
        <v>0</v>
      </c>
      <c r="E58" s="8"/>
      <c r="F58" s="8">
        <v>0</v>
      </c>
      <c r="G58" s="8"/>
      <c r="H58" s="8">
        <v>-118000000</v>
      </c>
      <c r="I58" s="8"/>
      <c r="J58" s="8">
        <v>-207000000</v>
      </c>
      <c r="K58" s="25"/>
      <c r="L58" s="25"/>
    </row>
    <row r="59" spans="1:12" ht="24" customHeight="1">
      <c r="A59" s="2" t="s">
        <v>182</v>
      </c>
      <c r="D59" s="8">
        <v>14049.82</v>
      </c>
      <c r="E59" s="8"/>
      <c r="F59" s="8">
        <v>400000</v>
      </c>
      <c r="G59" s="8"/>
      <c r="H59" s="8">
        <v>14049.82</v>
      </c>
      <c r="I59" s="8"/>
      <c r="J59" s="8">
        <v>400000</v>
      </c>
      <c r="K59" s="25"/>
      <c r="L59" s="25"/>
    </row>
    <row r="60" spans="1:12" ht="24" customHeight="1">
      <c r="A60" s="2" t="s">
        <v>183</v>
      </c>
      <c r="D60" s="8">
        <v>-6157101.6200000001</v>
      </c>
      <c r="E60" s="8"/>
      <c r="F60" s="8">
        <v>-39394859.93</v>
      </c>
      <c r="G60" s="8"/>
      <c r="H60" s="8">
        <v>-67228.31</v>
      </c>
      <c r="I60" s="8"/>
      <c r="J60" s="8">
        <v>-8969886.8900000006</v>
      </c>
      <c r="K60" s="25"/>
      <c r="L60" s="25"/>
    </row>
    <row r="61" spans="1:12" ht="24" customHeight="1">
      <c r="A61" s="2" t="s">
        <v>184</v>
      </c>
      <c r="D61" s="8">
        <v>-61440</v>
      </c>
      <c r="E61" s="8"/>
      <c r="F61" s="8">
        <v>-153515</v>
      </c>
      <c r="G61" s="8"/>
      <c r="H61" s="8">
        <v>0</v>
      </c>
      <c r="I61" s="8"/>
      <c r="J61" s="8">
        <v>0</v>
      </c>
      <c r="K61" s="25"/>
      <c r="L61" s="25"/>
    </row>
    <row r="62" spans="1:12" ht="24" customHeight="1">
      <c r="A62" s="54" t="s">
        <v>185</v>
      </c>
      <c r="D62" s="8">
        <v>-18614191.18</v>
      </c>
      <c r="E62" s="8"/>
      <c r="F62" s="8">
        <v>0</v>
      </c>
      <c r="G62" s="8"/>
      <c r="H62" s="8">
        <v>0</v>
      </c>
      <c r="I62" s="8"/>
      <c r="J62" s="8">
        <v>0</v>
      </c>
      <c r="K62" s="25"/>
      <c r="L62" s="25"/>
    </row>
    <row r="63" spans="1:12" ht="24" customHeight="1">
      <c r="A63" s="54" t="s">
        <v>186</v>
      </c>
      <c r="D63" s="8">
        <v>370436873.95999998</v>
      </c>
      <c r="E63" s="8"/>
      <c r="F63" s="8">
        <v>0</v>
      </c>
      <c r="G63" s="8"/>
      <c r="H63" s="8">
        <v>0</v>
      </c>
      <c r="I63" s="8"/>
      <c r="J63" s="8">
        <v>0</v>
      </c>
      <c r="K63" s="25"/>
      <c r="L63" s="25"/>
    </row>
    <row r="64" spans="1:12" ht="24" customHeight="1">
      <c r="A64" s="1" t="s">
        <v>187</v>
      </c>
      <c r="B64" s="24"/>
      <c r="C64" s="24"/>
      <c r="D64" s="26">
        <f>SUM(D54:D63)</f>
        <v>352676792.40999997</v>
      </c>
      <c r="E64" s="8"/>
      <c r="F64" s="26">
        <f>SUM(F54:F63)</f>
        <v>455627209.33999997</v>
      </c>
      <c r="G64" s="8"/>
      <c r="H64" s="26">
        <f>SUM(H54:H63)</f>
        <v>38946821.509999998</v>
      </c>
      <c r="I64" s="8"/>
      <c r="J64" s="26">
        <f>SUM(J54:J63)</f>
        <v>139920067.11000001</v>
      </c>
      <c r="K64" s="25"/>
      <c r="L64" s="25"/>
    </row>
    <row r="65" spans="1:12" ht="24" customHeight="1">
      <c r="A65" s="1" t="s">
        <v>188</v>
      </c>
      <c r="D65" s="8"/>
      <c r="E65" s="8"/>
      <c r="F65" s="8"/>
      <c r="G65" s="8"/>
      <c r="H65" s="8"/>
      <c r="I65" s="8"/>
      <c r="J65" s="8"/>
      <c r="K65" s="25"/>
      <c r="L65" s="25"/>
    </row>
    <row r="66" spans="1:12" ht="24" customHeight="1">
      <c r="A66" s="2" t="s">
        <v>218</v>
      </c>
      <c r="D66" s="8">
        <v>25721184.350000001</v>
      </c>
      <c r="E66" s="8"/>
      <c r="F66" s="8">
        <v>-36863331.340000004</v>
      </c>
      <c r="G66" s="8"/>
      <c r="H66" s="8">
        <v>0</v>
      </c>
      <c r="I66" s="8"/>
      <c r="J66" s="8">
        <v>0</v>
      </c>
      <c r="K66" s="25"/>
      <c r="L66" s="25"/>
    </row>
    <row r="67" spans="1:12" ht="24" customHeight="1">
      <c r="A67" s="2" t="s">
        <v>189</v>
      </c>
      <c r="D67" s="8">
        <v>0</v>
      </c>
      <c r="E67" s="8"/>
      <c r="F67" s="8">
        <v>0</v>
      </c>
      <c r="G67" s="8"/>
      <c r="H67" s="8">
        <v>77000000</v>
      </c>
      <c r="I67" s="8"/>
      <c r="J67" s="8">
        <v>0</v>
      </c>
      <c r="K67" s="25"/>
      <c r="L67" s="25"/>
    </row>
    <row r="68" spans="1:12" ht="24" customHeight="1">
      <c r="A68" s="2" t="s">
        <v>190</v>
      </c>
      <c r="D68" s="8">
        <v>0</v>
      </c>
      <c r="E68" s="8"/>
      <c r="F68" s="8">
        <v>0</v>
      </c>
      <c r="G68" s="8"/>
      <c r="H68" s="8">
        <v>-77000000</v>
      </c>
      <c r="I68" s="8"/>
      <c r="J68" s="8">
        <v>0</v>
      </c>
      <c r="K68" s="25"/>
      <c r="L68" s="25"/>
    </row>
    <row r="69" spans="1:12" ht="24" customHeight="1">
      <c r="A69" s="2" t="s">
        <v>191</v>
      </c>
      <c r="D69" s="8">
        <v>-11124339.68</v>
      </c>
      <c r="E69" s="8"/>
      <c r="F69" s="8">
        <v>-3607325.93</v>
      </c>
      <c r="G69" s="8"/>
      <c r="H69" s="8">
        <v>-1297551.47</v>
      </c>
      <c r="I69" s="8"/>
      <c r="J69" s="8">
        <v>-1151560.01</v>
      </c>
      <c r="K69" s="25"/>
      <c r="L69" s="25"/>
    </row>
    <row r="70" spans="1:12" ht="24" customHeight="1">
      <c r="A70" s="2" t="s">
        <v>192</v>
      </c>
      <c r="D70" s="8">
        <v>-16401768</v>
      </c>
      <c r="E70" s="53"/>
      <c r="F70" s="8">
        <v>-34401768.100000001</v>
      </c>
      <c r="G70" s="53"/>
      <c r="H70" s="8">
        <v>0</v>
      </c>
      <c r="I70" s="8"/>
      <c r="J70" s="8">
        <v>0</v>
      </c>
      <c r="K70" s="25"/>
      <c r="L70" s="25"/>
    </row>
    <row r="71" spans="1:12" ht="24" customHeight="1">
      <c r="A71" s="2" t="s">
        <v>193</v>
      </c>
      <c r="D71" s="8">
        <v>-40000000</v>
      </c>
      <c r="E71" s="53"/>
      <c r="F71" s="8">
        <v>0</v>
      </c>
      <c r="G71" s="53"/>
      <c r="H71" s="8">
        <v>0</v>
      </c>
      <c r="I71" s="8"/>
      <c r="J71" s="8">
        <v>0</v>
      </c>
      <c r="K71" s="25"/>
      <c r="L71" s="25"/>
    </row>
    <row r="72" spans="1:12" ht="24" customHeight="1">
      <c r="A72" s="2" t="s">
        <v>194</v>
      </c>
      <c r="D72" s="8">
        <v>-96275000</v>
      </c>
      <c r="E72" s="53"/>
      <c r="F72" s="8">
        <v>0</v>
      </c>
      <c r="G72" s="53"/>
      <c r="H72" s="8">
        <v>-96275000</v>
      </c>
      <c r="I72" s="8"/>
      <c r="J72" s="8">
        <v>0</v>
      </c>
      <c r="K72" s="25"/>
      <c r="L72" s="25"/>
    </row>
    <row r="73" spans="1:12" ht="24" customHeight="1">
      <c r="A73" s="1" t="s">
        <v>195</v>
      </c>
      <c r="D73" s="55">
        <f>SUM(D66:D72)</f>
        <v>-138079923.32999998</v>
      </c>
      <c r="E73" s="53"/>
      <c r="F73" s="55">
        <f>SUM(F66:F72)</f>
        <v>-74872425.370000005</v>
      </c>
      <c r="G73" s="53"/>
      <c r="H73" s="55">
        <f>SUM(H66:H72)</f>
        <v>-97572551.469999999</v>
      </c>
      <c r="I73" s="8"/>
      <c r="J73" s="55">
        <f>SUM(J66:J72)</f>
        <v>-1151560.01</v>
      </c>
      <c r="K73" s="25"/>
      <c r="L73" s="25"/>
    </row>
    <row r="74" spans="1:12" ht="24" hidden="1" customHeight="1">
      <c r="A74" s="24" t="s">
        <v>196</v>
      </c>
      <c r="D74" s="57"/>
      <c r="E74" s="53"/>
      <c r="F74" s="57"/>
      <c r="G74" s="53"/>
      <c r="H74" s="57"/>
      <c r="I74" s="8"/>
      <c r="J74" s="57"/>
      <c r="K74" s="25"/>
    </row>
    <row r="75" spans="1:12" ht="24" hidden="1" customHeight="1">
      <c r="A75" s="24" t="s">
        <v>197</v>
      </c>
      <c r="D75" s="53">
        <v>0</v>
      </c>
      <c r="E75" s="53"/>
      <c r="F75" s="53">
        <v>0</v>
      </c>
      <c r="G75" s="53"/>
      <c r="H75" s="53">
        <v>0</v>
      </c>
      <c r="I75" s="8"/>
      <c r="J75" s="53">
        <v>0</v>
      </c>
      <c r="K75" s="25"/>
    </row>
    <row r="76" spans="1:12" ht="24" customHeight="1">
      <c r="A76" s="2" t="s">
        <v>198</v>
      </c>
      <c r="D76" s="6">
        <v>-6075450.0199999996</v>
      </c>
      <c r="E76" s="4"/>
      <c r="F76" s="6">
        <v>0</v>
      </c>
      <c r="G76" s="4"/>
      <c r="H76" s="6">
        <v>0</v>
      </c>
      <c r="I76" s="4"/>
      <c r="J76" s="6">
        <v>0</v>
      </c>
      <c r="K76" s="25"/>
    </row>
    <row r="77" spans="1:12" ht="24" customHeight="1">
      <c r="A77" s="1" t="s">
        <v>199</v>
      </c>
      <c r="D77" s="4">
        <f>D44+D64+D73+D75+D76</f>
        <v>-139263165.82468852</v>
      </c>
      <c r="E77" s="4"/>
      <c r="F77" s="4">
        <f>F44+F64+F73+F75+F76</f>
        <v>-72370306.099999726</v>
      </c>
      <c r="G77" s="4"/>
      <c r="H77" s="4">
        <f>H44+H64+H73+H75+H76</f>
        <v>-69446005.44600001</v>
      </c>
      <c r="I77" s="4"/>
      <c r="J77" s="4">
        <f>J44+J64+J73+J75+J76</f>
        <v>40459027.850000076</v>
      </c>
      <c r="K77" s="25"/>
    </row>
    <row r="78" spans="1:12" ht="24" customHeight="1">
      <c r="A78" s="2" t="s">
        <v>200</v>
      </c>
      <c r="D78" s="4">
        <f>+BS!F11</f>
        <v>213179968.09</v>
      </c>
      <c r="E78" s="4"/>
      <c r="F78" s="4">
        <v>214369225.36000001</v>
      </c>
      <c r="G78" s="4"/>
      <c r="H78" s="4">
        <f>BS!J11</f>
        <v>78888007.329999998</v>
      </c>
      <c r="I78" s="4"/>
      <c r="J78" s="4">
        <v>52062509.43</v>
      </c>
      <c r="K78" s="25"/>
      <c r="L78" s="25"/>
    </row>
    <row r="79" spans="1:12" ht="24" customHeight="1" thickBot="1">
      <c r="A79" s="1" t="s">
        <v>201</v>
      </c>
      <c r="D79" s="34">
        <f>SUM(D77:D78)</f>
        <v>73916802.26531148</v>
      </c>
      <c r="E79" s="4"/>
      <c r="F79" s="34">
        <f>SUM(F77:F78)</f>
        <v>141998919.26000029</v>
      </c>
      <c r="G79" s="4"/>
      <c r="H79" s="34">
        <f>SUM(H77:H78)</f>
        <v>9442001.8839999884</v>
      </c>
      <c r="I79" s="4"/>
      <c r="J79" s="34">
        <f>SUM(J77:J78)</f>
        <v>92521537.280000076</v>
      </c>
      <c r="K79" s="25"/>
      <c r="L79" s="25"/>
    </row>
    <row r="80" spans="1:12" ht="24" customHeight="1" thickTop="1">
      <c r="D80" s="4"/>
      <c r="E80" s="4"/>
      <c r="F80" s="4"/>
      <c r="G80" s="4"/>
      <c r="H80" s="4"/>
      <c r="I80" s="4"/>
      <c r="J80" s="4"/>
      <c r="K80" s="25"/>
      <c r="L80" s="25"/>
    </row>
    <row r="81" spans="1:18" ht="24" customHeight="1">
      <c r="A81" s="1" t="s">
        <v>202</v>
      </c>
      <c r="D81" s="8"/>
      <c r="E81" s="8"/>
      <c r="F81" s="8"/>
      <c r="G81" s="8"/>
      <c r="H81" s="8"/>
      <c r="I81" s="8"/>
      <c r="J81" s="8"/>
      <c r="K81" s="25"/>
      <c r="L81" s="25"/>
    </row>
    <row r="82" spans="1:18" ht="24" customHeight="1">
      <c r="A82" s="2" t="s">
        <v>203</v>
      </c>
      <c r="D82" s="4"/>
      <c r="E82" s="8"/>
      <c r="F82" s="4"/>
      <c r="G82" s="8"/>
      <c r="H82" s="4"/>
      <c r="I82" s="8"/>
      <c r="J82" s="4"/>
      <c r="K82" s="25"/>
      <c r="L82" s="25"/>
      <c r="M82" s="97"/>
      <c r="N82" s="97"/>
      <c r="O82" s="97"/>
      <c r="P82" s="97"/>
      <c r="Q82" s="97"/>
      <c r="R82" s="97"/>
    </row>
    <row r="83" spans="1:18" ht="24" customHeight="1">
      <c r="A83" s="2" t="s">
        <v>204</v>
      </c>
      <c r="D83" s="4">
        <v>799721.48</v>
      </c>
      <c r="E83" s="8"/>
      <c r="F83" s="4">
        <v>0</v>
      </c>
      <c r="G83" s="8"/>
      <c r="H83" s="4">
        <v>0</v>
      </c>
      <c r="I83" s="8"/>
      <c r="J83" s="4">
        <v>0</v>
      </c>
      <c r="K83" s="25"/>
      <c r="L83" s="25"/>
      <c r="N83" s="25"/>
      <c r="O83" s="25"/>
      <c r="P83" s="25"/>
      <c r="Q83" s="25"/>
      <c r="R83" s="25"/>
    </row>
    <row r="84" spans="1:18" ht="24" customHeight="1">
      <c r="A84" s="2" t="s">
        <v>205</v>
      </c>
      <c r="D84" s="4">
        <v>3796407.74</v>
      </c>
      <c r="E84" s="4"/>
      <c r="F84" s="4">
        <v>8666294.6999999993</v>
      </c>
      <c r="G84" s="4"/>
      <c r="H84" s="4">
        <v>0</v>
      </c>
      <c r="I84" s="4"/>
      <c r="J84" s="4">
        <v>7066506.2400000002</v>
      </c>
      <c r="K84" s="25"/>
      <c r="L84" s="25"/>
      <c r="M84" s="25"/>
    </row>
    <row r="86" spans="1:18" ht="24" customHeight="1">
      <c r="A86" s="2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</row>
    <row r="87" spans="1:18" ht="24" hidden="1" customHeight="1">
      <c r="D87" s="64">
        <f>D88-D79</f>
        <v>22419625.564688519</v>
      </c>
      <c r="F87" s="64">
        <f>F88-F79</f>
        <v>135441715.63999969</v>
      </c>
      <c r="H87" s="25">
        <f>H88-H79</f>
        <v>38891490.956000015</v>
      </c>
    </row>
    <row r="88" spans="1:18" ht="24" hidden="1" customHeight="1">
      <c r="D88" s="53">
        <v>96336427.829999998</v>
      </c>
      <c r="E88" s="42"/>
      <c r="F88" s="39">
        <v>277440634.89999998</v>
      </c>
      <c r="G88" s="42"/>
      <c r="H88" s="39">
        <v>48333492.840000004</v>
      </c>
      <c r="I88" s="42"/>
      <c r="J88" s="39"/>
    </row>
    <row r="89" spans="1:18" ht="24" customHeight="1">
      <c r="D89" s="25"/>
      <c r="E89" s="25"/>
      <c r="F89" s="25"/>
      <c r="G89" s="25"/>
      <c r="H89" s="25"/>
      <c r="I89" s="25"/>
      <c r="J89" s="25"/>
    </row>
    <row r="90" spans="1:18" ht="24" customHeight="1">
      <c r="D90" s="64"/>
    </row>
  </sheetData>
  <mergeCells count="3">
    <mergeCell ref="M82:N82"/>
    <mergeCell ref="O82:P82"/>
    <mergeCell ref="Q82:R82"/>
  </mergeCells>
  <printOptions gridLinesSet="0"/>
  <pageMargins left="0.6" right="0.35" top="0.6" bottom="0.39" header="0.196850393700787" footer="0.196850393700787"/>
  <pageSetup paperSize="9" scale="55" firstPageNumber="11" fitToHeight="6" orientation="portrait" useFirstPageNumber="1" r:id="rId1"/>
  <headerFooter alignWithMargins="0">
    <oddFooter>&amp;R&amp;"Angsana New,Regular"&amp;20&amp;P</oddFooter>
  </headerFooter>
  <rowBreaks count="1" manualBreakCount="1">
    <brk id="46" max="16383" man="1"/>
  </rowBreaks>
  <ignoredErrors>
    <ignoredError sqref="I73:J73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F7F5F67C1CAB4CBE84E0A526954C03" ma:contentTypeVersion="6" ma:contentTypeDescription="Create a new document." ma:contentTypeScope="" ma:versionID="f0265c1f05b0a3d66a40649ead41d923">
  <xsd:schema xmlns:xsd="http://www.w3.org/2001/XMLSchema" xmlns:xs="http://www.w3.org/2001/XMLSchema" xmlns:p="http://schemas.microsoft.com/office/2006/metadata/properties" xmlns:ns2="5db733c2-b694-4e39-8870-2bb4767ea8ef" targetNamespace="http://schemas.microsoft.com/office/2006/metadata/properties" ma:root="true" ma:fieldsID="8ee853ae266a1050636708c5c8b22bdc" ns2:_="">
    <xsd:import namespace="5db733c2-b694-4e39-8870-2bb4767ea8e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b733c2-b694-4e39-8870-2bb4767ea8e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5db733c2-b694-4e39-8870-2bb4767ea8ef" xsi:nil="true"/>
    <Reviewer_x0020_Sign_x002d_off xmlns="5db733c2-b694-4e39-8870-2bb4767ea8ef" xsi:nil="true"/>
  </documentManagement>
</p:properties>
</file>

<file path=customXml/itemProps1.xml><?xml version="1.0" encoding="utf-8"?>
<ds:datastoreItem xmlns:ds="http://schemas.openxmlformats.org/officeDocument/2006/customXml" ds:itemID="{D5F43E13-DA38-4C8A-8C98-74B6BA0101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02612D-1A8D-4A37-B40A-256063E784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b733c2-b694-4e39-8870-2bb4767ea8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5A1C8C-2632-4CFB-92FB-CE28BF861783}">
  <ds:schemaRefs>
    <ds:schemaRef ds:uri="http://schemas.microsoft.com/office/2006/metadata/properties"/>
    <ds:schemaRef ds:uri="http://schemas.microsoft.com/office/infopath/2007/PartnerControls"/>
    <ds:schemaRef ds:uri="c4ebb381-038f-4fb4-813c-36536a6e715f"/>
    <ds:schemaRef ds:uri="5db733c2-b694-4e39-8870-2bb4767ea8e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Conso</vt:lpstr>
      <vt:lpstr>The Company</vt:lpstr>
      <vt:lpstr>CF</vt:lpstr>
      <vt:lpstr>BS!Print_Area</vt:lpstr>
      <vt:lpstr>CF!Print_Area</vt:lpstr>
      <vt:lpstr>Conso!Print_Area</vt:lpstr>
      <vt:lpstr>'PL 3M'!Print_Area</vt:lpstr>
      <vt:lpstr>'PL 9M'!Print_Area</vt:lpstr>
      <vt:lpstr>'The Company'!Print_Area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Krantarat Wuttara</cp:lastModifiedBy>
  <cp:revision/>
  <cp:lastPrinted>2024-11-06T08:59:55Z</cp:lastPrinted>
  <dcterms:created xsi:type="dcterms:W3CDTF">2023-04-28T10:14:53Z</dcterms:created>
  <dcterms:modified xsi:type="dcterms:W3CDTF">2024-11-08T06:58:21Z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0x010100A9F7F5F67C1CAB4CBE84E0A526954C03</vt:lpwstr>
  </property>
</Properties>
</file>