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24\Qtr3'24\"/>
    </mc:Choice>
  </mc:AlternateContent>
  <xr:revisionPtr revIDLastSave="0" documentId="13_ncr:1_{DA42E84C-F0DF-4285-B69B-A80486FC7A2C}" xr6:coauthVersionLast="47" xr6:coauthVersionMax="47" xr10:uidLastSave="{00000000-0000-0000-0000-000000000000}"/>
  <bookViews>
    <workbookView xWindow="-120" yWindow="-120" windowWidth="29040" windowHeight="15720" tabRatio="803" firstSheet="7" activeTab="11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1" r:id="rId12"/>
  </sheets>
  <definedNames>
    <definedName name="_xlnm.Print_Area" localSheetId="7">BS!$A$1:$J$114</definedName>
    <definedName name="_xlnm.Print_Area" localSheetId="11">cashflow!$A$1:$I$123</definedName>
    <definedName name="_xlnm.Print_Area" localSheetId="9">CONSO!$A$1:$AA$39</definedName>
    <definedName name="_xlnm.Print_Area" localSheetId="8">PL!$A$1:$K$127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6" i="29" l="1"/>
  <c r="H52" i="29"/>
  <c r="D121" i="29"/>
  <c r="D57" i="29"/>
  <c r="M31" i="13" l="1"/>
  <c r="I111" i="31" l="1"/>
  <c r="G111" i="31"/>
  <c r="E111" i="31"/>
  <c r="C111" i="31"/>
  <c r="I97" i="31"/>
  <c r="G97" i="31"/>
  <c r="E97" i="31"/>
  <c r="C97" i="31"/>
  <c r="K33" i="14" l="1"/>
  <c r="G33" i="14"/>
  <c r="E33" i="14"/>
  <c r="C33" i="14"/>
  <c r="Q32" i="14"/>
  <c r="Q36" i="13"/>
  <c r="O36" i="13"/>
  <c r="K36" i="13"/>
  <c r="G36" i="13"/>
  <c r="E36" i="13"/>
  <c r="C36" i="13"/>
  <c r="U35" i="13"/>
  <c r="W35" i="13" s="1"/>
  <c r="AA35" i="13" s="1"/>
  <c r="Y27" i="13" l="1"/>
  <c r="Y14" i="13"/>
  <c r="U23" i="13"/>
  <c r="W23" i="13" s="1"/>
  <c r="AA23" i="13" s="1"/>
  <c r="F121" i="29"/>
  <c r="J111" i="29"/>
  <c r="O16" i="14" s="1"/>
  <c r="H111" i="29"/>
  <c r="F111" i="29"/>
  <c r="F57" i="29"/>
  <c r="W22" i="13"/>
  <c r="AA22" i="13" s="1"/>
  <c r="O26" i="14" l="1"/>
  <c r="J47" i="29"/>
  <c r="H47" i="29"/>
  <c r="F47" i="29"/>
  <c r="J27" i="29"/>
  <c r="F27" i="29"/>
  <c r="J18" i="29"/>
  <c r="F18" i="29"/>
  <c r="U33" i="13"/>
  <c r="W33" i="13" s="1"/>
  <c r="U32" i="13"/>
  <c r="AA33" i="13" l="1"/>
  <c r="J28" i="29"/>
  <c r="J31" i="29" s="1"/>
  <c r="J33" i="29" s="1"/>
  <c r="J52" i="29" s="1"/>
  <c r="F28" i="29"/>
  <c r="F31" i="29" s="1"/>
  <c r="F33" i="29" s="1"/>
  <c r="F54" i="29" s="1"/>
  <c r="F65" i="26"/>
  <c r="J65" i="26"/>
  <c r="J49" i="29" l="1"/>
  <c r="J56" i="29" s="1"/>
  <c r="F49" i="29"/>
  <c r="F58" i="29" l="1"/>
  <c r="F56" i="29" s="1"/>
  <c r="Q21" i="14"/>
  <c r="W20" i="13"/>
  <c r="AA20" i="13" l="1"/>
  <c r="F39" i="26"/>
  <c r="J39" i="26"/>
  <c r="U17" i="13" l="1"/>
  <c r="I27" i="14"/>
  <c r="I17" i="14"/>
  <c r="I22" i="14" s="1"/>
  <c r="I29" i="13"/>
  <c r="I16" i="13"/>
  <c r="I24" i="13" s="1"/>
  <c r="Q18" i="14"/>
  <c r="W17" i="13"/>
  <c r="AA17" i="13" s="1"/>
  <c r="Q29" i="14" l="1"/>
  <c r="Q24" i="14"/>
  <c r="Q20" i="14"/>
  <c r="Q16" i="14"/>
  <c r="Q14" i="14"/>
  <c r="F74" i="26" l="1"/>
  <c r="Q26" i="14" l="1"/>
  <c r="F90" i="29" l="1"/>
  <c r="J23" i="26" l="1"/>
  <c r="F23" i="26"/>
  <c r="J90" i="29" l="1"/>
  <c r="U31" i="13" l="1"/>
  <c r="W31" i="13" s="1"/>
  <c r="U27" i="13"/>
  <c r="U26" i="13"/>
  <c r="W26" i="13" s="1"/>
  <c r="U19" i="13"/>
  <c r="U15" i="13"/>
  <c r="U14" i="13"/>
  <c r="U13" i="13"/>
  <c r="W19" i="13" l="1"/>
  <c r="AA19" i="13" l="1"/>
  <c r="W13" i="13"/>
  <c r="AA13" i="13" l="1"/>
  <c r="F81" i="29" l="1"/>
  <c r="J74" i="26" l="1"/>
  <c r="Q29" i="13" l="1"/>
  <c r="Q16" i="13"/>
  <c r="Q24" i="13" s="1"/>
  <c r="J81" i="29" l="1"/>
  <c r="S16" i="13" l="1"/>
  <c r="S24" i="13" s="1"/>
  <c r="O17" i="14" l="1"/>
  <c r="O22" i="14" s="1"/>
  <c r="O27" i="14" l="1"/>
  <c r="O33" i="14" s="1"/>
  <c r="J91" i="29" l="1"/>
  <c r="J94" i="29" s="1"/>
  <c r="F91" i="29"/>
  <c r="F94" i="29" s="1"/>
  <c r="E9" i="31" l="1"/>
  <c r="E41" i="31" s="1"/>
  <c r="E62" i="31" s="1"/>
  <c r="E65" i="31" s="1"/>
  <c r="E112" i="31" s="1"/>
  <c r="E114" i="31" s="1"/>
  <c r="F96" i="29"/>
  <c r="F113" i="29" s="1"/>
  <c r="I9" i="31"/>
  <c r="I41" i="31" s="1"/>
  <c r="I62" i="31" s="1"/>
  <c r="I65" i="31" s="1"/>
  <c r="I112" i="31" s="1"/>
  <c r="I114" i="31" s="1"/>
  <c r="J96" i="29"/>
  <c r="J116" i="29" s="1"/>
  <c r="J113" i="29" l="1"/>
  <c r="J120" i="29" s="1"/>
  <c r="M15" i="14"/>
  <c r="F118" i="29"/>
  <c r="F116" i="29" s="1"/>
  <c r="F122" i="29"/>
  <c r="F120" i="29" s="1"/>
  <c r="Y29" i="13"/>
  <c r="Y36" i="13" s="1"/>
  <c r="Y16" i="13"/>
  <c r="Y24" i="13" s="1"/>
  <c r="M14" i="13" l="1"/>
  <c r="W14" i="13" s="1"/>
  <c r="Q15" i="14"/>
  <c r="Q17" i="14" s="1"/>
  <c r="Q22" i="14" s="1"/>
  <c r="Y37" i="13"/>
  <c r="J101" i="26"/>
  <c r="J103" i="26" s="1"/>
  <c r="F101" i="26"/>
  <c r="F103" i="26" s="1"/>
  <c r="C29" i="13" l="1"/>
  <c r="J75" i="26" l="1"/>
  <c r="J104" i="26" s="1"/>
  <c r="F75" i="26"/>
  <c r="F104" i="26" s="1"/>
  <c r="F40" i="26"/>
  <c r="J40" i="26"/>
  <c r="F105" i="26" l="1"/>
  <c r="J105" i="26" l="1"/>
  <c r="K27" i="14" l="1"/>
  <c r="G27" i="14"/>
  <c r="G34" i="14" s="1"/>
  <c r="E27" i="14"/>
  <c r="E34" i="14" s="1"/>
  <c r="C27" i="14"/>
  <c r="V29" i="13" l="1"/>
  <c r="O29" i="13"/>
  <c r="K29" i="13"/>
  <c r="G29" i="13"/>
  <c r="E29" i="13"/>
  <c r="G37" i="13" l="1"/>
  <c r="E37" i="13"/>
  <c r="AA31" i="13" l="1"/>
  <c r="AA26" i="13"/>
  <c r="O16" i="13" l="1"/>
  <c r="O24" i="13" s="1"/>
  <c r="K16" i="13"/>
  <c r="K24" i="13" s="1"/>
  <c r="G16" i="13"/>
  <c r="G24" i="13" s="1"/>
  <c r="E16" i="13"/>
  <c r="E24" i="13" s="1"/>
  <c r="C16" i="13"/>
  <c r="C24" i="13" s="1"/>
  <c r="K17" i="14"/>
  <c r="K22" i="14" s="1"/>
  <c r="E17" i="14"/>
  <c r="E22" i="14" s="1"/>
  <c r="C17" i="14"/>
  <c r="C22" i="14" s="1"/>
  <c r="W15" i="13" l="1"/>
  <c r="AA15" i="13" s="1"/>
  <c r="G17" i="14" l="1"/>
  <c r="G22" i="14" s="1"/>
  <c r="M16" i="13" l="1"/>
  <c r="M24" i="13" s="1"/>
  <c r="M17" i="14"/>
  <c r="M22" i="14" s="1"/>
  <c r="AA14" i="13" l="1"/>
  <c r="AA16" i="13" s="1"/>
  <c r="AA24" i="13" s="1"/>
  <c r="W16" i="13" l="1"/>
  <c r="W24" i="13" s="1"/>
  <c r="U16" i="13"/>
  <c r="U24" i="13" s="1"/>
  <c r="F52" i="29" l="1"/>
  <c r="K34" i="14" l="1"/>
  <c r="H39" i="26" l="1"/>
  <c r="H81" i="29"/>
  <c r="H74" i="26"/>
  <c r="I30" i="14"/>
  <c r="H101" i="26"/>
  <c r="H103" i="26" s="1"/>
  <c r="C34" i="14"/>
  <c r="H23" i="26" l="1"/>
  <c r="H40" i="26" s="1"/>
  <c r="H65" i="26"/>
  <c r="H75" i="26" s="1"/>
  <c r="H104" i="26" s="1"/>
  <c r="H90" i="29"/>
  <c r="I32" i="13"/>
  <c r="I33" i="14"/>
  <c r="I34" i="14" s="1"/>
  <c r="Q30" i="14"/>
  <c r="H27" i="29"/>
  <c r="H91" i="29" l="1"/>
  <c r="H94" i="29" s="1"/>
  <c r="H105" i="26"/>
  <c r="I36" i="13"/>
  <c r="W32" i="13"/>
  <c r="AA32" i="13" s="1"/>
  <c r="G9" i="31" l="1"/>
  <c r="G41" i="31" s="1"/>
  <c r="G62" i="31" s="1"/>
  <c r="G65" i="31" s="1"/>
  <c r="G112" i="31" s="1"/>
  <c r="G114" i="31" s="1"/>
  <c r="G115" i="31" s="1"/>
  <c r="H96" i="29"/>
  <c r="H116" i="29" s="1"/>
  <c r="H18" i="29"/>
  <c r="H28" i="29" s="1"/>
  <c r="H31" i="29" s="1"/>
  <c r="H33" i="29" s="1"/>
  <c r="H49" i="29" s="1"/>
  <c r="H113" i="29" l="1"/>
  <c r="M25" i="14"/>
  <c r="H120" i="29"/>
  <c r="M27" i="14" l="1"/>
  <c r="M33" i="14" s="1"/>
  <c r="M34" i="14" s="1"/>
  <c r="Q25" i="14"/>
  <c r="Q27" i="14" s="1"/>
  <c r="Q33" i="14" s="1"/>
  <c r="Q34" i="14" s="1"/>
  <c r="D47" i="29" l="1"/>
  <c r="D111" i="29"/>
  <c r="S28" i="13" s="1"/>
  <c r="S29" i="13" l="1"/>
  <c r="S36" i="13" s="1"/>
  <c r="U28" i="13"/>
  <c r="W28" i="13" l="1"/>
  <c r="AA28" i="13" s="1"/>
  <c r="U29" i="13"/>
  <c r="U36" i="13" s="1"/>
  <c r="U37" i="13" s="1"/>
  <c r="C37" i="13" l="1"/>
  <c r="I37" i="13" l="1"/>
  <c r="D74" i="26" l="1"/>
  <c r="K37" i="13" l="1"/>
  <c r="D18" i="29" l="1"/>
  <c r="D81" i="29"/>
  <c r="D65" i="26"/>
  <c r="D75" i="26" s="1"/>
  <c r="D23" i="26" l="1"/>
  <c r="D39" i="26" l="1"/>
  <c r="D40" i="26" s="1"/>
  <c r="D27" i="29" l="1"/>
  <c r="D28" i="29" s="1"/>
  <c r="D31" i="29" s="1"/>
  <c r="D33" i="29" s="1"/>
  <c r="D90" i="29"/>
  <c r="D91" i="29" s="1"/>
  <c r="D94" i="29" s="1"/>
  <c r="D96" i="29" l="1"/>
  <c r="C9" i="31"/>
  <c r="D49" i="29"/>
  <c r="D58" i="29" s="1"/>
  <c r="D56" i="29" s="1"/>
  <c r="D54" i="29"/>
  <c r="D52" i="29" s="1"/>
  <c r="C41" i="31" l="1"/>
  <c r="C62" i="31" s="1"/>
  <c r="C65" i="31" s="1"/>
  <c r="C112" i="31" s="1"/>
  <c r="C114" i="31" s="1"/>
  <c r="C115" i="31" s="1"/>
  <c r="D113" i="29"/>
  <c r="D122" i="29" s="1"/>
  <c r="D120" i="29" s="1"/>
  <c r="D118" i="29"/>
  <c r="D116" i="29" l="1"/>
  <c r="M27" i="13" s="1"/>
  <c r="M29" i="13" l="1"/>
  <c r="M36" i="13" s="1"/>
  <c r="W27" i="13"/>
  <c r="AA27" i="13" s="1"/>
  <c r="AA29" i="13" s="1"/>
  <c r="AA36" i="13" s="1"/>
  <c r="D101" i="26"/>
  <c r="D103" i="26" s="1"/>
  <c r="D104" i="26" s="1"/>
  <c r="D105" i="26" s="1"/>
  <c r="W29" i="13" l="1"/>
  <c r="W36" i="13" s="1"/>
  <c r="M37" i="13"/>
  <c r="W37" i="13"/>
  <c r="AA37" i="13"/>
</calcChain>
</file>

<file path=xl/sharedStrings.xml><?xml version="1.0" encoding="utf-8"?>
<sst xmlns="http://schemas.openxmlformats.org/spreadsheetml/2006/main" count="513" uniqueCount="301">
  <si>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</si>
  <si>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</si>
  <si>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</si>
  <si>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</si>
  <si>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</si>
  <si>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</si>
  <si>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</si>
  <si>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</si>
  <si>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</si>
  <si>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</si>
  <si>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</si>
  <si>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</si>
  <si>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</si>
  <si>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</si>
  <si>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</si>
  <si>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</si>
  <si>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</si>
  <si>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</si>
  <si>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</si>
  <si>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</si>
  <si>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</si>
  <si>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</si>
  <si>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</si>
  <si>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</si>
  <si>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</si>
  <si>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</si>
  <si>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</si>
  <si>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</si>
  <si>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</si>
  <si>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</si>
  <si>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</si>
  <si>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</si>
  <si>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</si>
  <si>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</si>
  <si>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</si>
  <si>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</si>
  <si>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</si>
  <si>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</si>
  <si>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</si>
  <si>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</si>
  <si>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</si>
  <si>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</si>
  <si>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</si>
  <si>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</si>
  <si>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</si>
  <si>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</si>
  <si>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</si>
  <si>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</si>
  <si>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</si>
  <si>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</si>
  <si>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</si>
  <si>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</si>
  <si>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</si>
  <si>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</si>
  <si>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</si>
  <si>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</si>
  <si>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</si>
  <si>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</si>
  <si>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</si>
  <si>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 xml:space="preserve">   ต้นทุนพัฒนาอสังหาริมทรัพย์ลดลงจากการโอนเป็นต้นทุนขาย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</si>
  <si>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</si>
  <si>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</si>
  <si>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</si>
  <si>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 xml:space="preserve">   เงินจ่ายล่วงหน้าค่างานก่อสร้าง</t>
  </si>
  <si>
    <t>(หน่วย: พันบาท)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</si>
  <si>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</si>
  <si>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</si>
  <si>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</si>
  <si>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</si>
  <si>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>(ยังไม่ได้ตรวจสอบ แต่สอบทานแล้ว)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</si>
  <si>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</si>
  <si>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</si>
  <si>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</si>
  <si>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</si>
  <si>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</si>
  <si>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</si>
  <si>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</si>
  <si>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</si>
  <si>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</si>
  <si>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</si>
  <si>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</si>
  <si>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</si>
  <si>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</si>
  <si>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</si>
  <si>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</si>
  <si>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</si>
  <si>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</si>
  <si>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</si>
  <si>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</si>
  <si>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</si>
  <si>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</si>
  <si>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</si>
  <si>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>สินทรัพย์ภาษีเงินได้รอการตัดบัญชี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</si>
  <si>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</si>
  <si>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</si>
  <si>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</si>
  <si>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</si>
  <si>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</si>
  <si>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</si>
  <si>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</si>
  <si>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 xml:space="preserve">กำไรสะสม </t>
  </si>
  <si>
    <t>ประมาณการหนี้สินระยะสั้น</t>
  </si>
  <si>
    <t>กำไรสะสม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</si>
  <si>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</si>
  <si>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</si>
  <si>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รายได้ที่ยังไม่เรียกชำระ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</si>
  <si>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</si>
  <si>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</si>
  <si>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</si>
  <si>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</si>
  <si>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 xml:space="preserve">   กิจการที่เกี่ยวข้องกันที่ถึงกำหนดชำระภายในหนึ่งปี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</si>
  <si>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</si>
  <si>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</si>
  <si>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</si>
  <si>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</si>
  <si>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</si>
  <si>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 xml:space="preserve">   รายได้ที่ยังไม่เรียกชำระ</t>
  </si>
  <si>
    <t xml:space="preserve">   เงินสดรับ (จ่าย) จากกิจกรรมดำเนินงาน: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</si>
  <si>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</si>
  <si>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</si>
  <si>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</si>
  <si>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>(ยังไม่ได้ตรวจสอบ</t>
  </si>
  <si>
    <t>(ตรวจสอบแล้ว)</t>
  </si>
  <si>
    <t>แต่สอบทานแล้ว)</t>
  </si>
  <si>
    <t xml:space="preserve">   ทุนออกจำหน่ายและชำระเต็มมูลค่าแล้ว</t>
  </si>
  <si>
    <t xml:space="preserve">   เงินปันผลรับ</t>
  </si>
  <si>
    <t>เงินสดรับสำหรับเงินให้กู้ยืมระยะยาวแก่กิจการที่เกี่ยวข้องกัน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</si>
  <si>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</si>
  <si>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</si>
  <si>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</si>
  <si>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</si>
  <si>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</si>
  <si>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</si>
  <si>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</si>
  <si>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</si>
  <si>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</si>
  <si>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</si>
  <si>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</si>
  <si>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</si>
  <si>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</si>
  <si>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</si>
  <si>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</si>
  <si>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และหนี้สินดำเนินงาน</t>
  </si>
  <si>
    <t>รายได้ค่าบริการ</t>
  </si>
  <si>
    <t>รายได้ค่าเช่า</t>
  </si>
  <si>
    <t>ต้นทุนค่าบริการ</t>
  </si>
  <si>
    <t>ต้นทุนค่าเช่า</t>
  </si>
  <si>
    <t>ต้นทุนในการได้มาซึ่งสัญญาที่ทำกับลูกค้า</t>
  </si>
  <si>
    <t>กำไรขาดทุนเบ็ดเสร็จอื่น</t>
  </si>
  <si>
    <t xml:space="preserve">   ต้นทุนในการได้มาซึ่งสัญญาที่ทำกับลูกค้า</t>
  </si>
  <si>
    <t xml:space="preserve">   ต้นทุนในการได้มาซึ่งสัญญาที่ทำกับลูกค้ารับรู้เป็นค่าใช้จ่าย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</si>
  <si>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</si>
  <si>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</si>
  <si>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</si>
  <si>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รายการอื่นของการเปลี่ยนแปลงที่เกิดจากผู้ถือหุ้น</t>
  </si>
  <si>
    <t xml:space="preserve">   เจ้าหนี้เงินประกันผลงาน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</si>
  <si>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</si>
  <si>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</si>
  <si>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</si>
  <si>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</si>
  <si>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สุทธิจากส่วนที่ถึงกำหนดชำระภายในหนึ่งปี</t>
  </si>
  <si>
    <t>ต้นทุนทางการเงิน</t>
  </si>
  <si>
    <t>รายได้ดอกเบี้ย</t>
  </si>
  <si>
    <t>รายได้เงินปันผล</t>
  </si>
  <si>
    <t>รายการที่จะไม่ถูกบันทึกในส่วนของกำไรหรือขาดทุนในภายหลัง</t>
  </si>
  <si>
    <t>เงินให้กู้ยืมแก่และดอกเบี้ยค้างรับจากกิจการที่เกี่ยวข้องกัน</t>
  </si>
  <si>
    <t>จากการ</t>
  </si>
  <si>
    <t xml:space="preserve">   สินทรัพย์ทางการเงินไม่หมุนเวียนอื่น</t>
  </si>
  <si>
    <t xml:space="preserve">   หนี้สินทางการเงินหมุนเวียนอื่น</t>
  </si>
  <si>
    <t>ส่วนเกินมูลค่าหุ้น</t>
  </si>
  <si>
    <t>เงินฝากสถาบันการเงินที่มีภาระค้ำประกัน</t>
  </si>
  <si>
    <t xml:space="preserve">การแบ่งปันกำไร (ขาดทุน) </t>
  </si>
  <si>
    <t>หนี้สินทางการเงินไม่หมุนเวียนอื่น</t>
  </si>
  <si>
    <t xml:space="preserve">   หนี้สินทางการเงินไม่หมุนเวียนอื่น</t>
  </si>
  <si>
    <t>สินทรัพย์ทางการเงินหมุนเวียนอื่น</t>
  </si>
  <si>
    <t xml:space="preserve">   ด้วยมูลค่ายุติธรรมผ่านกำไรขาดทุนเบ็ดเสร็จอื่น - สุทธิจากภาษีเงินได้</t>
  </si>
  <si>
    <t xml:space="preserve">      ด้วยมูลค่ายุติธรรมผ่านกำไรขาดทุนเบ็ดเสร็จอื่น</t>
  </si>
  <si>
    <t xml:space="preserve">   ต้นทุนการพัฒนาอสังหาริมทรัพย์</t>
  </si>
  <si>
    <t>เงินสดรับจากดอกเบี้ย</t>
  </si>
  <si>
    <t>เงินสดรับจากเงินปันผล</t>
  </si>
  <si>
    <t>เงินสดจ่ายหนี้สินตามสัญญาเช่า</t>
  </si>
  <si>
    <t>เงินสดจ่ายคืนเงินกู้ยืมระยะยาว</t>
  </si>
  <si>
    <t>เงินสดรับจากการออกหุ้นกู้ระยะยาว</t>
  </si>
  <si>
    <t>ที่วัดมูลค่ายุติธรรม</t>
  </si>
  <si>
    <t>เบ็ดเสร็จอื่น</t>
  </si>
  <si>
    <t>ผ่านกำไรขาดทุน</t>
  </si>
  <si>
    <t>ขาดทุนสำหรับงวด</t>
  </si>
  <si>
    <t>กำไร (ขาดทุน) จากเงินลงทุน</t>
  </si>
  <si>
    <t>เงินสดจ่ายชำระคืนหุ้นกู้ด้อยสิทธิที่มีลักษณะคล้ายทุน</t>
  </si>
  <si>
    <t>(หน่วย: บาทต่อหุ้น)</t>
  </si>
  <si>
    <t xml:space="preserve">   สินทรัพย์ทางการเงินหมุนเวียนอื่น</t>
  </si>
  <si>
    <t>ที่ดินรอการพัฒนา</t>
  </si>
  <si>
    <t>ในตราสารทุน</t>
  </si>
  <si>
    <t>องค์ประกอบอื่นของ</t>
  </si>
  <si>
    <t>เงินสดจ่ายคืนหุ้นกู้ระยะยาว</t>
  </si>
  <si>
    <t>กำไร (ขาดทุน) จาก</t>
  </si>
  <si>
    <t>ที่วัดมูลค่ายุติธรรมผ่าน</t>
  </si>
  <si>
    <t>เงินลงทุนในตราสารทุน</t>
  </si>
  <si>
    <t xml:space="preserve">   ที่ดินรอการพัฒนา</t>
  </si>
  <si>
    <t>เงินสดจ่ายสำหรับสินทรัพย์ทางการเงินไม่หมุนเวียนอื่น</t>
  </si>
  <si>
    <t>เงินสดเพิ่มขึ้นสุทธิจากการซื้อเงินลงทุนในบริษัทย่อย</t>
  </si>
  <si>
    <t>เงินสดจ่ายดอกเบี้ย</t>
  </si>
  <si>
    <t>เงินสดจ่ายเงินปันผลของหุ้นกู้ด้อยสิทธิที่มีลักษณะคล้ายทุน</t>
  </si>
  <si>
    <t xml:space="preserve">   รับคืนภาษีเงินได้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</si>
  <si>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</si>
  <si>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</si>
  <si>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</si>
  <si>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 xml:space="preserve">   รายการจ่ายโดยใช้หุ้นเป็นเกณฑ์</t>
  </si>
  <si>
    <t>เงินสดรับจากเงินกู้ยืมระยะยาว</t>
  </si>
  <si>
    <t>กำไร (ขาดทุน) จากการดำเนินงาน</t>
  </si>
  <si>
    <t>เงินกู้ยืมระยะสั้นจากและดอกเบี้ยค้างจ่ายแก่กิจการที่เกี่ยวข้องกัน</t>
  </si>
  <si>
    <t>2566</t>
  </si>
  <si>
    <t>ยอดคงเหลือ ณ วันที่ 1 มกราคม 2566</t>
  </si>
  <si>
    <t>2, 3</t>
  </si>
  <si>
    <t>2, 7.1, 8.2</t>
  </si>
  <si>
    <t>ชำระคืนหุ้นกู้ด้อยสิทธิที่มีลักษณะคล้ายทุน</t>
  </si>
  <si>
    <t>เงินสดรับจากการจำหน่ายสินทรัพย์ทางการเงินไม่หมุนเวียนอื่น</t>
  </si>
  <si>
    <t>เงินกู้ยืมระยะสั้นจากสถาบันการเงินลดลง</t>
  </si>
  <si>
    <t>ส่วนต่ำกว่าทุน</t>
  </si>
  <si>
    <t>กำไร (ขาดทุน) จากการดำเนินงานก่อนการเปลี่ยนแปลงในสินทรัพย์</t>
  </si>
  <si>
    <t xml:space="preserve">   ขาดทุนจากการตัดจำหน่ายสินทรัพย์</t>
  </si>
  <si>
    <t>ส่วนแบ่งกำไรจากเงินลงทุนในการร่วมค้า</t>
  </si>
  <si>
    <t xml:space="preserve">      ทางการเงินหมุนเวียนอื่น</t>
  </si>
  <si>
    <t xml:space="preserve">   ส่วนแบ่งกำไรจากเงินลงทุนในการร่วมค้า</t>
  </si>
  <si>
    <t>เงินสดสุทธิจาก (ใช้ไปใน) กิจกรรมดำเนินงาน</t>
  </si>
  <si>
    <t xml:space="preserve">      ทางการเงินไม่หมุนเวียนอื่น</t>
  </si>
  <si>
    <t>กำไรจากการวัดมูลค่าเงินลงทุนที่กำหนดให้วัดมูลค่า</t>
  </si>
  <si>
    <t xml:space="preserve">   กำไรจากการเปลี่ยนแปลงในมูลค่ายุติธรรมของสินทรัพย์</t>
  </si>
  <si>
    <t>31 ธันวาคม 2566</t>
  </si>
  <si>
    <t>2567</t>
  </si>
  <si>
    <t>ยอดคงเหลือ ณ วันที่ 1 มกราคม 2567</t>
  </si>
  <si>
    <t xml:space="preserve">      หุ้นสามัญ 4,166,255,157 หุ้น มูลค่าหุ้นละ 0.10 บาท </t>
  </si>
  <si>
    <t>กำไร (ขาดทุน) ก่อนภาษีเงินได้</t>
  </si>
  <si>
    <t>กำไร (ขาดทุน) สำหรับงวด</t>
  </si>
  <si>
    <t>งบฐานะการเงิน</t>
  </si>
  <si>
    <t>งบฐานะการเงิน (ต่อ)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</si>
  <si>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</si>
  <si>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</si>
  <si>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งบการเปลี่ยนแปลงส่วนของผู้ถือหุ้น</t>
  </si>
  <si>
    <t>กำไรสำหรับงวด</t>
  </si>
  <si>
    <t>งบการเปลี่ยนแปลงส่วนของผู้ถือหุ้น (ต่อ)</t>
  </si>
  <si>
    <t>รายได้ (ค่าใช้จ่าย) ภาษีเงินได้</t>
  </si>
  <si>
    <t xml:space="preserve">   ค่าใช้จ่ายประมาณการหนี้สินระยะสั้น (โอนกลับ)</t>
  </si>
  <si>
    <t xml:space="preserve">   ค่าใช้จ่ายประมาณการหนี้สินระยะยาว (โอนกลับ)</t>
  </si>
  <si>
    <t xml:space="preserve">   รับรู้รายการกำไรจากการปรับมูลค่าเงินลงทุนที่วัดมูลค่า</t>
  </si>
  <si>
    <t xml:space="preserve">   โอนที่ดินรอพัฒนาไปต้นทุนการพัฒนาอสังหาริมทรัพย์</t>
  </si>
  <si>
    <t>รายการปรับกระทบยอดกำไร (ขาดทุน) ก่อนภาษีเป็น</t>
  </si>
  <si>
    <t>เงินสดรับจากการชำระบัญชีของบริษัทย่อย</t>
  </si>
  <si>
    <t>ซื้อส่วนของผู้มีส่วนได้เสียที่ไม่มีอำนาจควบคุมของบริษัทย่อย</t>
  </si>
  <si>
    <t xml:space="preserve">เงินสดรับจากการขายอสังหาริมทรัพย์เพื่อการลงทุน - </t>
  </si>
  <si>
    <t xml:space="preserve">   สุทธิจากค่าใช้จ่ายที่เกี่ยวข้องกัน</t>
  </si>
  <si>
    <t>บริษัทย่อยจ่ายเงินปันผลให้ผู้มีส่วนได้เสียที่ไม่มีอำนาจควบคุม</t>
  </si>
  <si>
    <t>บริษัทย่อยจ่ายเงินปันผลให้ผู้มีส่วนได้เสียที่ไม่มี</t>
  </si>
  <si>
    <t xml:space="preserve">      หุ้นสามัญ 4,784,567,157 หุ้น มูลค่าหุ้นละ 0.10 บาท </t>
  </si>
  <si>
    <t xml:space="preserve">         มูลค่าหุ้นละ 0.10 บาท)</t>
  </si>
  <si>
    <t xml:space="preserve">         (31 ธันวาคม 2566: หุ้นสามัญ 5,207,811,997 หุ้น </t>
  </si>
  <si>
    <t xml:space="preserve">   อำนาจควบคุม</t>
  </si>
  <si>
    <t>บริษัทย่อยชำระบัญชี (หมายเหตุ 7.4)</t>
  </si>
  <si>
    <t>กลับรายการสินทรัพย์ภาษีเงินได้รอตัดบัญชีที่เกี่ยวข้องกับ</t>
  </si>
  <si>
    <t xml:space="preserve">   ขาดทุน (กำไร) จากการขายเงินลงทุนในร่วมค้า</t>
  </si>
  <si>
    <t>เงินให้กู้ยืมแก่กิจการที่เกี่ยวข้องกันลดลง (เพิ่มขึ้น)</t>
  </si>
  <si>
    <t>เงินสดสุทธิจากกิจกรรมลงทุน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</si>
  <si>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</si>
  <si>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</si>
  <si>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- สุทธิจากภาษีเงินได้ (หมายเหตุ 17)</t>
  </si>
  <si>
    <t>การจ่ายโดยใช้หุ้นเป็นเกณฑ์ (หมายเหตุ 18)</t>
  </si>
  <si>
    <t>เงินสดจ่ายสำหรับเงินลงทุนในการร่วมค้า</t>
  </si>
  <si>
    <t xml:space="preserve">   หุ้นกู้ด้อยสิทธิที่มีลักษณะคล้ายทุน (หมายเหตุ 19)</t>
  </si>
  <si>
    <t xml:space="preserve">   กำไรจากการขายเงินลงทุนบริษัทย่อย</t>
  </si>
  <si>
    <t>กำไร (ขาดทุน) จากการวัดมูลค่าเงินลงทุนที่กำหนดให้วัดมูลค่า</t>
  </si>
  <si>
    <t xml:space="preserve">   รายได้ทางการเงิน</t>
  </si>
  <si>
    <t>เงินสดรับจากการขายเงินลงทุนในบริษัทย่อย</t>
  </si>
  <si>
    <t xml:space="preserve">   ขาดทุนจากการด้อยค่า</t>
  </si>
  <si>
    <t>2, 7.5, 8.4</t>
  </si>
  <si>
    <t>เงินสดจ่ายค่าธรรมเนียมจากการโอนสินทรัพย์</t>
  </si>
  <si>
    <t>สำหรับงวดสามเดือนสิ้นสุดวันที่ 30 กันยายน 2567</t>
  </si>
  <si>
    <t>ณ วันที่ 30 กันยายน 2567</t>
  </si>
  <si>
    <t>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</si>
  <si>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</si>
  <si>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</si>
  <si>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</si>
  <si>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 xml:space="preserve">   กำไรจากการลดทุนบริษัทย่อย</t>
  </si>
  <si>
    <t xml:space="preserve">   โอนกลับการด้อยค่าของเงินลงทุนในบริษัทย่อย</t>
  </si>
  <si>
    <t>สินค้าคงเหลือ</t>
  </si>
  <si>
    <t xml:space="preserve">   โอนเปลี่ยนประเภทจากตั๋วสัญญาใช้เงินเป็นเงินกู้ยืมระยะยาว</t>
  </si>
  <si>
    <t xml:space="preserve">   ขาดทุน (กำไร) จากการเปลี่ยนแปลงสัญญา</t>
  </si>
  <si>
    <t>เงินฝากสถาบันการเงินที่มีภาระค้ำประกันลดลง</t>
  </si>
  <si>
    <t>เงินสดจ่ายซื้ออาคาร อุปกรณ์และสินทรัพย์ไม่มีตัวตน</t>
  </si>
  <si>
    <t xml:space="preserve">   ขาดทุน (กำไร) จากการเปลี่ยนแปลงในมูลค่ายุติธรรมของสินทรัพย์</t>
  </si>
  <si>
    <t xml:space="preserve">   สินค้าคงเหลือ</t>
  </si>
  <si>
    <t>เงินสดรับจากการขายเงินลงทุนในการร่วมค้า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</si>
  <si>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</si>
  <si>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ผลขาดทุนด้านเครดิตที่คาดว่าจะเกิดขึ้น</t>
  </si>
  <si>
    <t xml:space="preserve">      เป็นมูลค่าสุทธิที่คาดว่าจะได้รับ</t>
  </si>
  <si>
    <t xml:space="preserve">   การปรับลด (โอนกลับ) ต้นทุนพัฒนาอสังหาริมทรัพย์</t>
  </si>
  <si>
    <t xml:space="preserve">   ขาดทุนจากการชำระบัญชีของบริษัทย่อย</t>
  </si>
  <si>
    <t>เงินสดรับจากการลดทุนของบริษัทย่อย</t>
  </si>
  <si>
    <t>เงินกู้ยืมระยะสั้นจากกิจการที่เกี่ยวข้องกันเพิ่มขึ้น (ลดลง)</t>
  </si>
  <si>
    <t xml:space="preserve">      และสินทรัพย์ไม่มีตัวตน</t>
  </si>
  <si>
    <t xml:space="preserve">   กำไรจากการจำหน่าย/ตัดจำหน่ายอุปกรณ์ อสังหาริมทรัพย์เพื่อการลงทุน </t>
  </si>
  <si>
    <t>เงินสดรับจากการขายอุปกรณ์และสินทรัพย์ไม่มีตัวตน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</si>
</sst>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d\ \ด\ด\ด\ด\ \b\b\b\b"/>
    <numFmt numFmtId="167" formatCode="_(* #,##0_);_(* \(#,##0\);_(* &quot;-&quot;??_);_(@_)"/>
    <numFmt numFmtId="168" formatCode="_(* #,##0.0_);_(* \(#,##0.0\);_(* &quot;-&quot;_);_(@_)"/>
    <numFmt numFmtId="169" formatCode="_(* #,##0.00_);_(* \(#,##0.00\);_(* &quot;-&quot;_);_(@_)"/>
    <numFmt numFmtId="170" formatCode="_(* #,##0.000_);_(* \(#,##0.000\);_(* &quot;-&quot;_);_(@_)"/>
  </numFmts>
  <fonts count="14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  <font>
      <sz val="18"/>
      <name val="Angsana New"/>
      <family val="1"/>
    </font>
    <font>
      <b/>
      <sz val="18"/>
      <name val="Angsana New"/>
      <family val="1"/>
    </font>
    <font>
      <sz val="12"/>
      <name val="Helv"/>
      <charset val="222"/>
    </font>
    <font>
      <i/>
      <strike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  <xf numFmtId="1" fontId="9" fillId="0" borderId="0"/>
    <xf numFmtId="0" fontId="2" fillId="0" borderId="0"/>
    <xf numFmtId="4" fontId="2" fillId="0" borderId="0" applyFont="0" applyFill="0" applyBorder="0" applyAlignment="0" applyProtection="0"/>
    <xf numFmtId="39" fontId="12" fillId="0" borderId="0"/>
    <xf numFmtId="0" fontId="1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14">
    <xf numFmtId="1" fontId="0" fillId="0" borderId="0" xfId="0"/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vertical="center"/>
    </xf>
    <xf numFmtId="38" fontId="6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4" fillId="0" borderId="2" xfId="0" applyNumberFormat="1" applyFont="1" applyBorder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41" fontId="4" fillId="0" borderId="1" xfId="0" applyNumberFormat="1" applyFont="1" applyBorder="1" applyAlignment="1">
      <alignment horizontal="left" vertical="center"/>
    </xf>
    <xf numFmtId="41" fontId="4" fillId="0" borderId="6" xfId="0" applyNumberFormat="1" applyFont="1" applyBorder="1" applyAlignment="1">
      <alignment horizontal="left" vertical="center"/>
    </xf>
    <xf numFmtId="0" fontId="4" fillId="0" borderId="0" xfId="8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38" fontId="4" fillId="0" borderId="0" xfId="7" applyNumberFormat="1" applyFont="1" applyAlignment="1">
      <alignment vertical="center"/>
    </xf>
    <xf numFmtId="41" fontId="4" fillId="0" borderId="3" xfId="0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1" fontId="4" fillId="0" borderId="3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0" fontId="4" fillId="0" borderId="1" xfId="0" quotePrefix="1" applyNumberFormat="1" applyFont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5" fillId="0" borderId="0" xfId="0" quotePrefix="1" applyNumberFormat="1" applyFont="1" applyAlignment="1">
      <alignment horizontal="center" vertical="center"/>
    </xf>
    <xf numFmtId="1" fontId="4" fillId="0" borderId="0" xfId="0" applyFont="1" applyAlignment="1">
      <alignment vertical="center"/>
    </xf>
    <xf numFmtId="41" fontId="4" fillId="0" borderId="2" xfId="0" applyNumberFormat="1" applyFont="1" applyBorder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41" fontId="4" fillId="0" borderId="0" xfId="0" quotePrefix="1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5" xfId="0" applyNumberFormat="1" applyFont="1" applyBorder="1" applyAlignment="1">
      <alignment horizontal="left" vertical="center"/>
    </xf>
    <xf numFmtId="170" fontId="4" fillId="0" borderId="3" xfId="0" applyNumberFormat="1" applyFont="1" applyBorder="1" applyAlignment="1">
      <alignment vertical="center"/>
    </xf>
    <xf numFmtId="170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left" vertical="center"/>
      <extLst>
        <ext xmlns:xfpb="http://schemas.microsoft.com/office/spreadsheetml/2022/featurepropertybag" uri="{C7286773-470A-42A8-94C5-96B5CB345126}">
          <xfpb:xfComplement i="0"/>
        </ext>
      </extLst>
    </xf>
    <xf numFmtId="37" fontId="10" fillId="0" borderId="0" xfId="2" applyNumberFormat="1" applyFont="1" applyAlignment="1">
      <alignment vertical="center"/>
    </xf>
    <xf numFmtId="0" fontId="11" fillId="0" borderId="0" xfId="0" applyNumberFormat="1" applyFont="1" applyAlignment="1">
      <alignment horizontal="left" vertical="center"/>
    </xf>
    <xf numFmtId="0" fontId="10" fillId="0" borderId="0" xfId="2" applyFont="1" applyAlignment="1">
      <alignment horizontal="right" vertical="center"/>
    </xf>
    <xf numFmtId="0" fontId="11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0" fontId="10" fillId="0" borderId="5" xfId="2" applyFont="1" applyBorder="1" applyAlignment="1">
      <alignment vertical="center"/>
    </xf>
    <xf numFmtId="41" fontId="10" fillId="0" borderId="0" xfId="2" applyNumberFormat="1" applyFont="1" applyAlignment="1">
      <alignment vertical="center"/>
    </xf>
    <xf numFmtId="41" fontId="10" fillId="0" borderId="5" xfId="2" applyNumberFormat="1" applyFont="1" applyBorder="1" applyAlignment="1">
      <alignment horizontal="right" vertical="center"/>
    </xf>
    <xf numFmtId="41" fontId="10" fillId="0" borderId="0" xfId="2" applyNumberFormat="1" applyFont="1" applyAlignment="1">
      <alignment horizontal="right" vertical="center"/>
    </xf>
    <xf numFmtId="41" fontId="10" fillId="0" borderId="1" xfId="2" applyNumberFormat="1" applyFont="1" applyBorder="1" applyAlignment="1">
      <alignment horizontal="right" vertical="center"/>
    </xf>
    <xf numFmtId="41" fontId="10" fillId="0" borderId="0" xfId="2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41" fontId="10" fillId="0" borderId="6" xfId="2" applyNumberFormat="1" applyFont="1" applyBorder="1" applyAlignment="1">
      <alignment vertical="center"/>
    </xf>
    <xf numFmtId="37" fontId="4" fillId="0" borderId="0" xfId="2" applyNumberFormat="1" applyFont="1" applyAlignment="1">
      <alignment vertical="center"/>
    </xf>
    <xf numFmtId="0" fontId="6" fillId="0" borderId="0" xfId="0" applyNumberFormat="1" applyFont="1" applyAlignment="1">
      <alignment horizontal="left" vertical="center"/>
    </xf>
    <xf numFmtId="0" fontId="4" fillId="0" borderId="0" xfId="2" applyFont="1" applyAlignment="1">
      <alignment horizontal="right" vertical="center"/>
    </xf>
    <xf numFmtId="38" fontId="4" fillId="0" borderId="5" xfId="0" applyNumberFormat="1" applyFont="1" applyBorder="1" applyAlignment="1">
      <alignment horizontal="center" vertical="center"/>
    </xf>
    <xf numFmtId="38" fontId="4" fillId="0" borderId="5" xfId="0" applyNumberFormat="1" applyFont="1" applyBorder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37" fontId="4" fillId="0" borderId="1" xfId="3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7" fontId="6" fillId="0" borderId="0" xfId="3" applyNumberFormat="1" applyFont="1" applyAlignment="1">
      <alignment vertical="center"/>
    </xf>
    <xf numFmtId="41" fontId="4" fillId="0" borderId="5" xfId="0" applyNumberFormat="1" applyFont="1" applyBorder="1" applyAlignment="1">
      <alignment vertical="center"/>
    </xf>
    <xf numFmtId="0" fontId="4" fillId="0" borderId="0" xfId="2" applyFont="1" applyAlignment="1">
      <alignment vertical="center"/>
    </xf>
    <xf numFmtId="37" fontId="4" fillId="0" borderId="0" xfId="3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7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vertical="center"/>
    </xf>
    <xf numFmtId="38" fontId="6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</cellXfs>
  <cellStyles count="14">
    <cellStyle name="Comma" xfId="1" builtinId="3"/>
    <cellStyle name="Comma 2" xfId="6" xr:uid="{00000000-0005-0000-0000-000001000000}"/>
    <cellStyle name="Comma 2 2" xfId="13" xr:uid="{DB6DCFDD-0C80-4780-B13D-A6A0AD0DCA40}"/>
    <cellStyle name="Comma 3" xfId="9" xr:uid="{6F77719B-EA3E-405B-AB80-7685BE077ECE}"/>
    <cellStyle name="Comma 4" xfId="12" xr:uid="{C4ECB1B0-33B1-46A0-A1B8-4AE696883704}"/>
    <cellStyle name="Normal" xfId="0" builtinId="0"/>
    <cellStyle name="Normal 2" xfId="5" xr:uid="{00000000-0005-0000-0000-000003000000}"/>
    <cellStyle name="Normal 2 3" xfId="11" xr:uid="{8C441951-0CF2-4B74-B3DE-5870EB85B6B8}"/>
    <cellStyle name="Normal 2 4" xfId="7" xr:uid="{43143F21-DAE9-409E-AFCB-5928407D5732}"/>
    <cellStyle name="Normal 3" xfId="4" xr:uid="{00000000-0005-0000-0000-000004000000}"/>
    <cellStyle name="Normal 4" xfId="8" xr:uid="{19AF6865-485A-4DB1-8034-FC0D0EE62627}"/>
    <cellStyle name="Normal_bs&amp;pl-2001 T217" xfId="2" xr:uid="{00000000-0005-0000-0000-000005000000}"/>
    <cellStyle name="Normal_BST-A183" xfId="3" xr:uid="{00000000-0005-0000-0000-000006000000}"/>
    <cellStyle name="ปกติ_Sheet1_HOME-Mar48-T02" xfId="10" xr:uid="{C17F9573-A3CB-4B28-9ECD-D58678F9178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22/11/relationships/FeaturePropertyBag" Target="featurePropertyBag/featurePropertyBag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63</xdr:row>
      <xdr:rowOff>0</xdr:rowOff>
    </xdr:from>
    <xdr:to>
      <xdr:col>1</xdr:col>
      <xdr:colOff>0</xdr:colOff>
      <xdr:row>63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63</xdr:row>
      <xdr:rowOff>0</xdr:rowOff>
    </xdr:from>
    <xdr:to>
      <xdr:col>1</xdr:col>
      <xdr:colOff>0</xdr:colOff>
      <xdr:row>63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8D3554C4-6F5A-4416-9A21-3DC8FC0760B0}"/>
            </a:ext>
          </a:extLst>
        </xdr:cNvPr>
        <xdr:cNvSpPr>
          <a:spLocks noChangeShapeType="1"/>
        </xdr:cNvSpPr>
      </xdr:nvSpPr>
      <xdr:spPr bwMode="auto">
        <a:xfrm>
          <a:off x="5676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9DEE2755-9B03-4A24-B220-5EB83D18F438}"/>
            </a:ext>
          </a:extLst>
        </xdr:cNvPr>
        <xdr:cNvSpPr>
          <a:spLocks noChangeShapeType="1"/>
        </xdr:cNvSpPr>
      </xdr:nvSpPr>
      <xdr:spPr bwMode="auto">
        <a:xfrm>
          <a:off x="56769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C11" sqref="C11"/>
    </sheetView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12"/>
  <sheetViews>
    <sheetView showGridLines="0" view="pageBreakPreview" topLeftCell="A84" zoomScale="68" zoomScaleNormal="70" zoomScaleSheetLayoutView="68" workbookViewId="0">
      <selection activeCell="A106" sqref="A106"/>
    </sheetView>
  </sheetViews>
  <sheetFormatPr defaultColWidth="10.5703125" defaultRowHeight="23.25"/>
  <cols>
    <col min="1" max="1" width="54.42578125" style="9" customWidth="1"/>
    <col min="2" max="2" width="8.7109375" style="9" customWidth="1"/>
    <col min="3" max="3" width="1.85546875" style="9" customWidth="1"/>
    <col min="4" max="4" width="15.28515625" style="9" bestFit="1" customWidth="1"/>
    <col min="5" max="5" width="1.85546875" style="9" customWidth="1"/>
    <col min="6" max="6" width="14.5703125" style="9" customWidth="1"/>
    <col min="7" max="7" width="1.85546875" style="9" customWidth="1"/>
    <col min="8" max="8" width="16.28515625" style="13" bestFit="1" customWidth="1"/>
    <col min="9" max="9" width="1.85546875" style="9" customWidth="1"/>
    <col min="10" max="10" width="15.28515625" style="13" bestFit="1" customWidth="1"/>
    <col min="11" max="11" width="11.5703125" style="9" bestFit="1" customWidth="1"/>
    <col min="12" max="16384" width="10.5703125" style="9"/>
  </cols>
  <sheetData>
    <row r="1" spans="1:13">
      <c r="A1" s="6" t="s">
        <v>87</v>
      </c>
      <c r="B1" s="7"/>
      <c r="C1" s="7"/>
      <c r="D1" s="7"/>
      <c r="E1" s="7"/>
      <c r="F1" s="7"/>
      <c r="G1" s="7"/>
      <c r="H1" s="8"/>
      <c r="I1" s="7"/>
      <c r="J1" s="8"/>
      <c r="K1" s="8"/>
      <c r="L1" s="8"/>
      <c r="M1" s="8"/>
    </row>
    <row r="2" spans="1:13" s="10" customFormat="1">
      <c r="A2" s="6" t="s">
        <v>234</v>
      </c>
      <c r="B2" s="7"/>
      <c r="C2" s="7"/>
      <c r="D2" s="7"/>
      <c r="E2" s="7"/>
      <c r="F2" s="7"/>
      <c r="G2" s="7"/>
      <c r="H2" s="8"/>
      <c r="I2" s="7"/>
      <c r="J2" s="8"/>
    </row>
    <row r="3" spans="1:13" s="10" customFormat="1">
      <c r="A3" s="6" t="s">
        <v>276</v>
      </c>
      <c r="B3" s="7"/>
      <c r="C3" s="7"/>
      <c r="D3" s="7"/>
      <c r="E3" s="7"/>
      <c r="F3" s="7"/>
      <c r="G3" s="7"/>
      <c r="H3" s="8"/>
      <c r="I3" s="7"/>
      <c r="J3" s="8"/>
    </row>
    <row r="4" spans="1:13" s="10" customFormat="1">
      <c r="A4" s="8"/>
      <c r="B4" s="11"/>
      <c r="C4" s="12"/>
      <c r="D4" s="13"/>
      <c r="E4" s="12"/>
      <c r="F4" s="11"/>
      <c r="G4" s="12"/>
      <c r="H4" s="14"/>
      <c r="I4" s="12"/>
      <c r="J4" s="14" t="s">
        <v>64</v>
      </c>
    </row>
    <row r="5" spans="1:13" s="10" customFormat="1">
      <c r="A5" s="15"/>
      <c r="B5" s="16"/>
      <c r="C5" s="15"/>
      <c r="D5" s="108" t="s">
        <v>35</v>
      </c>
      <c r="E5" s="108"/>
      <c r="F5" s="108"/>
      <c r="G5" s="15"/>
      <c r="H5" s="109" t="s">
        <v>36</v>
      </c>
      <c r="I5" s="109"/>
      <c r="J5" s="109"/>
    </row>
    <row r="6" spans="1:13">
      <c r="A6" s="7"/>
      <c r="B6" s="17" t="s">
        <v>0</v>
      </c>
      <c r="C6" s="18"/>
      <c r="D6" s="19" t="s">
        <v>277</v>
      </c>
      <c r="E6" s="18"/>
      <c r="F6" s="19" t="s">
        <v>228</v>
      </c>
      <c r="G6" s="18"/>
      <c r="H6" s="19" t="s">
        <v>277</v>
      </c>
      <c r="I6" s="18"/>
      <c r="J6" s="19" t="s">
        <v>228</v>
      </c>
    </row>
    <row r="7" spans="1:13">
      <c r="A7" s="7"/>
      <c r="B7" s="20"/>
      <c r="C7" s="18"/>
      <c r="D7" s="21" t="s">
        <v>121</v>
      </c>
      <c r="E7" s="21"/>
      <c r="F7" s="21" t="s">
        <v>122</v>
      </c>
      <c r="G7" s="21"/>
      <c r="H7" s="21" t="s">
        <v>121</v>
      </c>
      <c r="I7" s="21"/>
      <c r="J7" s="21" t="s">
        <v>122</v>
      </c>
    </row>
    <row r="8" spans="1:13">
      <c r="A8" s="7"/>
      <c r="B8" s="20"/>
      <c r="C8" s="18"/>
      <c r="D8" s="21" t="s">
        <v>123</v>
      </c>
      <c r="E8" s="21"/>
      <c r="F8" s="21"/>
      <c r="G8" s="21"/>
      <c r="H8" s="21" t="s">
        <v>123</v>
      </c>
      <c r="I8" s="21"/>
      <c r="J8" s="21"/>
    </row>
    <row r="9" spans="1:13">
      <c r="A9" s="22" t="s">
        <v>22</v>
      </c>
      <c r="K9" s="1"/>
    </row>
    <row r="10" spans="1:13">
      <c r="A10" s="22" t="s">
        <v>10</v>
      </c>
      <c r="K10" s="1"/>
    </row>
    <row r="11" spans="1:13">
      <c r="A11" s="9" t="s">
        <v>25</v>
      </c>
      <c r="B11" s="23"/>
      <c r="C11" s="23"/>
      <c r="D11" s="24">
        <v>641532</v>
      </c>
      <c r="E11" s="25"/>
      <c r="F11" s="24">
        <v>4678805</v>
      </c>
      <c r="G11" s="25"/>
      <c r="H11" s="24">
        <v>233349</v>
      </c>
      <c r="I11" s="25"/>
      <c r="J11" s="24">
        <v>3594900</v>
      </c>
      <c r="K11" s="1"/>
    </row>
    <row r="12" spans="1:13">
      <c r="A12" s="9" t="s">
        <v>76</v>
      </c>
      <c r="B12" s="23" t="s">
        <v>213</v>
      </c>
      <c r="C12" s="23"/>
      <c r="D12" s="24">
        <v>1340825</v>
      </c>
      <c r="E12" s="25"/>
      <c r="F12" s="26">
        <v>1239508</v>
      </c>
      <c r="G12" s="25"/>
      <c r="H12" s="24">
        <v>2021136</v>
      </c>
      <c r="I12" s="25"/>
      <c r="J12" s="26">
        <v>1742714</v>
      </c>
      <c r="K12" s="1"/>
    </row>
    <row r="13" spans="1:13">
      <c r="A13" s="9" t="s">
        <v>105</v>
      </c>
      <c r="B13" s="23">
        <v>2</v>
      </c>
      <c r="C13" s="23"/>
      <c r="D13" s="24">
        <v>0</v>
      </c>
      <c r="E13" s="25"/>
      <c r="F13" s="26">
        <v>0</v>
      </c>
      <c r="G13" s="25"/>
      <c r="H13" s="24">
        <v>0</v>
      </c>
      <c r="I13" s="25"/>
      <c r="J13" s="26">
        <v>22669</v>
      </c>
      <c r="K13" s="1"/>
    </row>
    <row r="14" spans="1:13">
      <c r="A14" s="9" t="s">
        <v>98</v>
      </c>
      <c r="B14" s="23"/>
      <c r="C14" s="23"/>
      <c r="D14" s="26"/>
      <c r="E14" s="25"/>
      <c r="F14" s="26"/>
      <c r="G14" s="25"/>
      <c r="H14" s="26"/>
      <c r="I14" s="25"/>
      <c r="J14" s="26"/>
      <c r="K14" s="1"/>
    </row>
    <row r="15" spans="1:13">
      <c r="A15" s="9" t="s">
        <v>110</v>
      </c>
      <c r="B15" s="23">
        <v>2</v>
      </c>
      <c r="C15" s="23"/>
      <c r="D15" s="24">
        <v>0</v>
      </c>
      <c r="E15" s="25"/>
      <c r="F15" s="26">
        <v>617231</v>
      </c>
      <c r="G15" s="25"/>
      <c r="H15" s="24">
        <v>0</v>
      </c>
      <c r="I15" s="25"/>
      <c r="J15" s="26">
        <v>412522</v>
      </c>
      <c r="K15" s="1"/>
    </row>
    <row r="16" spans="1:13">
      <c r="A16" s="9" t="s">
        <v>165</v>
      </c>
      <c r="B16" s="23">
        <v>2</v>
      </c>
      <c r="C16" s="23"/>
      <c r="D16" s="24">
        <v>0</v>
      </c>
      <c r="E16" s="25"/>
      <c r="F16" s="24">
        <v>0</v>
      </c>
      <c r="G16" s="25"/>
      <c r="H16" s="24">
        <v>2032150</v>
      </c>
      <c r="I16" s="25"/>
      <c r="J16" s="24">
        <v>538530</v>
      </c>
      <c r="K16" s="1"/>
    </row>
    <row r="17" spans="1:11">
      <c r="A17" s="9" t="s">
        <v>77</v>
      </c>
      <c r="B17" s="23">
        <v>4</v>
      </c>
      <c r="C17" s="23"/>
      <c r="D17" s="24">
        <v>16869410</v>
      </c>
      <c r="E17" s="25"/>
      <c r="F17" s="24">
        <v>17143790</v>
      </c>
      <c r="G17" s="25"/>
      <c r="H17" s="24">
        <v>1589791</v>
      </c>
      <c r="I17" s="25"/>
      <c r="J17" s="24">
        <v>1969698</v>
      </c>
      <c r="K17" s="1"/>
    </row>
    <row r="18" spans="1:11">
      <c r="A18" s="9" t="s">
        <v>283</v>
      </c>
      <c r="B18" s="23"/>
      <c r="C18" s="23"/>
      <c r="D18" s="24">
        <v>633</v>
      </c>
      <c r="E18" s="25"/>
      <c r="F18" s="24">
        <v>0</v>
      </c>
      <c r="G18" s="25"/>
      <c r="H18" s="24">
        <v>0</v>
      </c>
      <c r="I18" s="25"/>
      <c r="J18" s="24">
        <v>0</v>
      </c>
      <c r="K18" s="1"/>
    </row>
    <row r="19" spans="1:11">
      <c r="A19" s="9" t="s">
        <v>147</v>
      </c>
      <c r="B19" s="23"/>
      <c r="C19" s="23"/>
      <c r="D19" s="24">
        <v>327761</v>
      </c>
      <c r="E19" s="25"/>
      <c r="F19" s="24">
        <v>258054</v>
      </c>
      <c r="G19" s="25"/>
      <c r="H19" s="24">
        <v>93</v>
      </c>
      <c r="I19" s="25"/>
      <c r="J19" s="24">
        <v>93</v>
      </c>
      <c r="K19" s="1"/>
    </row>
    <row r="20" spans="1:11">
      <c r="A20" s="9" t="s">
        <v>55</v>
      </c>
      <c r="B20" s="23"/>
      <c r="C20" s="23"/>
      <c r="D20" s="24">
        <v>196522</v>
      </c>
      <c r="E20" s="25"/>
      <c r="F20" s="24">
        <v>283896</v>
      </c>
      <c r="G20" s="25"/>
      <c r="H20" s="24">
        <v>7572</v>
      </c>
      <c r="I20" s="25"/>
      <c r="J20" s="24">
        <v>10385</v>
      </c>
      <c r="K20" s="1"/>
    </row>
    <row r="21" spans="1:11">
      <c r="A21" s="9" t="s">
        <v>174</v>
      </c>
      <c r="B21" s="23"/>
      <c r="C21" s="23"/>
      <c r="D21" s="24">
        <v>5888</v>
      </c>
      <c r="E21" s="25"/>
      <c r="F21" s="24">
        <v>6038</v>
      </c>
      <c r="G21" s="25"/>
      <c r="H21" s="24">
        <v>1660</v>
      </c>
      <c r="I21" s="25"/>
      <c r="J21" s="24">
        <v>1656</v>
      </c>
      <c r="K21" s="1"/>
    </row>
    <row r="22" spans="1:11">
      <c r="A22" s="9" t="s">
        <v>18</v>
      </c>
      <c r="B22" s="23">
        <v>2</v>
      </c>
      <c r="C22" s="23"/>
      <c r="D22" s="24">
        <v>436069</v>
      </c>
      <c r="E22" s="26"/>
      <c r="F22" s="24">
        <v>271969</v>
      </c>
      <c r="G22" s="25"/>
      <c r="H22" s="24">
        <v>236173</v>
      </c>
      <c r="I22" s="25"/>
      <c r="J22" s="24">
        <v>127462</v>
      </c>
      <c r="K22" s="1"/>
    </row>
    <row r="23" spans="1:11">
      <c r="A23" s="22" t="s">
        <v>11</v>
      </c>
      <c r="B23" s="23"/>
      <c r="C23" s="23"/>
      <c r="D23" s="27">
        <f>SUM(D11:D22)</f>
        <v>19818640</v>
      </c>
      <c r="E23" s="26"/>
      <c r="F23" s="27">
        <f>SUM(F11:F22)</f>
        <v>24499291</v>
      </c>
      <c r="G23" s="26"/>
      <c r="H23" s="27">
        <f>SUM(H11:H22)</f>
        <v>6121924</v>
      </c>
      <c r="I23" s="26"/>
      <c r="J23" s="27">
        <f>SUM(J11:J22)</f>
        <v>8420629</v>
      </c>
      <c r="K23" s="1"/>
    </row>
    <row r="24" spans="1:11">
      <c r="A24" s="28" t="s">
        <v>12</v>
      </c>
      <c r="B24" s="23"/>
      <c r="C24" s="23"/>
      <c r="D24" s="29"/>
      <c r="E24" s="25"/>
      <c r="F24" s="29"/>
      <c r="G24" s="25"/>
      <c r="H24" s="29"/>
      <c r="I24" s="25"/>
      <c r="J24" s="26"/>
      <c r="K24" s="1"/>
    </row>
    <row r="25" spans="1:11">
      <c r="A25" s="9" t="s">
        <v>170</v>
      </c>
      <c r="B25" s="23">
        <v>5</v>
      </c>
      <c r="C25" s="23"/>
      <c r="D25" s="24">
        <v>186119</v>
      </c>
      <c r="E25" s="25"/>
      <c r="F25" s="24">
        <v>189820</v>
      </c>
      <c r="G25" s="25"/>
      <c r="H25" s="24">
        <v>68000</v>
      </c>
      <c r="I25" s="25"/>
      <c r="J25" s="24">
        <v>68000</v>
      </c>
      <c r="K25" s="30"/>
    </row>
    <row r="26" spans="1:11">
      <c r="A26" s="9" t="s">
        <v>156</v>
      </c>
      <c r="B26" s="23">
        <v>6</v>
      </c>
      <c r="C26" s="23"/>
      <c r="D26" s="24">
        <v>371255</v>
      </c>
      <c r="E26" s="25"/>
      <c r="F26" s="24">
        <v>385593</v>
      </c>
      <c r="G26" s="25"/>
      <c r="H26" s="24">
        <v>35329</v>
      </c>
      <c r="I26" s="25"/>
      <c r="J26" s="24">
        <v>35276</v>
      </c>
      <c r="K26" s="30"/>
    </row>
    <row r="27" spans="1:11">
      <c r="A27" s="9" t="s">
        <v>78</v>
      </c>
      <c r="B27" s="23">
        <v>7</v>
      </c>
      <c r="C27" s="23"/>
      <c r="D27" s="24">
        <v>0</v>
      </c>
      <c r="E27" s="25"/>
      <c r="F27" s="24">
        <v>0</v>
      </c>
      <c r="G27" s="25"/>
      <c r="H27" s="24">
        <v>16599779</v>
      </c>
      <c r="I27" s="25"/>
      <c r="J27" s="24">
        <v>17700824</v>
      </c>
      <c r="K27" s="30"/>
    </row>
    <row r="28" spans="1:11">
      <c r="A28" s="9" t="s">
        <v>97</v>
      </c>
      <c r="B28" s="23">
        <v>8</v>
      </c>
      <c r="C28" s="23"/>
      <c r="D28" s="24">
        <v>3601027</v>
      </c>
      <c r="E28" s="25"/>
      <c r="F28" s="24">
        <v>4602999</v>
      </c>
      <c r="G28" s="25"/>
      <c r="H28" s="24">
        <v>2282328</v>
      </c>
      <c r="I28" s="25"/>
      <c r="J28" s="24">
        <v>3408265</v>
      </c>
      <c r="K28" s="30"/>
    </row>
    <row r="29" spans="1:11">
      <c r="A29" s="9" t="s">
        <v>129</v>
      </c>
      <c r="B29" s="23"/>
      <c r="C29" s="23"/>
      <c r="D29" s="24"/>
      <c r="E29" s="25"/>
      <c r="F29" s="24"/>
      <c r="G29" s="25"/>
      <c r="H29" s="24"/>
      <c r="I29" s="25"/>
      <c r="J29" s="24"/>
      <c r="K29" s="30"/>
    </row>
    <row r="30" spans="1:11">
      <c r="A30" s="9" t="s">
        <v>130</v>
      </c>
      <c r="B30" s="23">
        <v>2</v>
      </c>
      <c r="C30" s="23"/>
      <c r="D30" s="24">
        <v>2051852</v>
      </c>
      <c r="E30" s="25"/>
      <c r="F30" s="26">
        <v>3693623</v>
      </c>
      <c r="G30" s="25"/>
      <c r="H30" s="24">
        <v>1686161</v>
      </c>
      <c r="I30" s="25"/>
      <c r="J30" s="26">
        <v>3274883</v>
      </c>
      <c r="K30" s="30"/>
    </row>
    <row r="31" spans="1:11">
      <c r="A31" s="9" t="s">
        <v>165</v>
      </c>
      <c r="B31" s="23">
        <v>2</v>
      </c>
      <c r="C31" s="23"/>
      <c r="D31" s="24">
        <v>0</v>
      </c>
      <c r="E31" s="25"/>
      <c r="F31" s="26">
        <v>0</v>
      </c>
      <c r="G31" s="25"/>
      <c r="H31" s="24">
        <v>11011442</v>
      </c>
      <c r="I31" s="25"/>
      <c r="J31" s="26">
        <v>10701745</v>
      </c>
      <c r="K31" s="30"/>
    </row>
    <row r="32" spans="1:11">
      <c r="A32" s="9" t="s">
        <v>191</v>
      </c>
      <c r="B32" s="23"/>
      <c r="C32" s="23"/>
      <c r="D32" s="24">
        <v>1675958</v>
      </c>
      <c r="E32" s="25"/>
      <c r="F32" s="26">
        <v>1678965</v>
      </c>
      <c r="G32" s="25"/>
      <c r="H32" s="24">
        <v>0</v>
      </c>
      <c r="I32" s="25"/>
      <c r="J32" s="26">
        <v>0</v>
      </c>
      <c r="K32" s="30"/>
    </row>
    <row r="33" spans="1:13">
      <c r="A33" s="9" t="s">
        <v>91</v>
      </c>
      <c r="B33" s="23">
        <v>9</v>
      </c>
      <c r="C33" s="23"/>
      <c r="D33" s="24">
        <v>286653</v>
      </c>
      <c r="E33" s="25"/>
      <c r="F33" s="24">
        <v>283246</v>
      </c>
      <c r="G33" s="25"/>
      <c r="H33" s="24">
        <v>157065</v>
      </c>
      <c r="I33" s="25"/>
      <c r="J33" s="24">
        <v>159292</v>
      </c>
      <c r="K33" s="30"/>
    </row>
    <row r="34" spans="1:13">
      <c r="A34" s="9" t="s">
        <v>79</v>
      </c>
      <c r="B34" s="23">
        <v>10</v>
      </c>
      <c r="C34" s="23"/>
      <c r="D34" s="24">
        <v>214197</v>
      </c>
      <c r="E34" s="25"/>
      <c r="F34" s="24">
        <v>213190</v>
      </c>
      <c r="G34" s="25"/>
      <c r="H34" s="24">
        <v>120787</v>
      </c>
      <c r="I34" s="25"/>
      <c r="J34" s="24">
        <v>140468</v>
      </c>
      <c r="K34" s="30"/>
    </row>
    <row r="35" spans="1:13">
      <c r="A35" s="9" t="s">
        <v>157</v>
      </c>
      <c r="B35" s="23">
        <v>11</v>
      </c>
      <c r="C35" s="23"/>
      <c r="D35" s="24">
        <v>79478</v>
      </c>
      <c r="E35" s="25"/>
      <c r="F35" s="24">
        <v>83051</v>
      </c>
      <c r="G35" s="25"/>
      <c r="H35" s="24">
        <v>63473</v>
      </c>
      <c r="I35" s="25"/>
      <c r="J35" s="24">
        <v>80649</v>
      </c>
      <c r="K35" s="30"/>
    </row>
    <row r="36" spans="1:13">
      <c r="A36" s="9" t="s">
        <v>80</v>
      </c>
      <c r="B36" s="23">
        <v>12</v>
      </c>
      <c r="C36" s="23"/>
      <c r="D36" s="24">
        <v>159445</v>
      </c>
      <c r="E36" s="25"/>
      <c r="F36" s="24">
        <v>194474</v>
      </c>
      <c r="G36" s="25"/>
      <c r="H36" s="24">
        <v>155189</v>
      </c>
      <c r="I36" s="25"/>
      <c r="J36" s="24">
        <v>188527</v>
      </c>
    </row>
    <row r="37" spans="1:13">
      <c r="A37" s="9" t="s">
        <v>92</v>
      </c>
      <c r="B37" s="23">
        <v>19</v>
      </c>
      <c r="C37" s="23"/>
      <c r="D37" s="24">
        <v>560004</v>
      </c>
      <c r="E37" s="25"/>
      <c r="F37" s="24">
        <v>954006</v>
      </c>
      <c r="G37" s="25"/>
      <c r="H37" s="24">
        <v>385551</v>
      </c>
      <c r="I37" s="25"/>
      <c r="J37" s="24">
        <v>819398</v>
      </c>
    </row>
    <row r="38" spans="1:13">
      <c r="A38" s="9" t="s">
        <v>19</v>
      </c>
      <c r="B38" s="23"/>
      <c r="C38" s="23"/>
      <c r="D38" s="31">
        <v>159337</v>
      </c>
      <c r="E38" s="26"/>
      <c r="F38" s="31">
        <v>254484</v>
      </c>
      <c r="G38" s="26"/>
      <c r="H38" s="31">
        <v>91979</v>
      </c>
      <c r="I38" s="26"/>
      <c r="J38" s="31">
        <v>161526</v>
      </c>
    </row>
    <row r="39" spans="1:13">
      <c r="A39" s="22" t="s">
        <v>13</v>
      </c>
      <c r="B39" s="23"/>
      <c r="C39" s="23"/>
      <c r="D39" s="24">
        <f>SUM(D25:D38)</f>
        <v>9345325</v>
      </c>
      <c r="E39" s="26"/>
      <c r="F39" s="24">
        <f>SUM(F25:F38)</f>
        <v>12533451</v>
      </c>
      <c r="G39" s="26"/>
      <c r="H39" s="24">
        <f>SUM(H25:H38)</f>
        <v>32657083</v>
      </c>
      <c r="I39" s="26"/>
      <c r="J39" s="24">
        <f>SUM(J25:J38)</f>
        <v>36738853</v>
      </c>
    </row>
    <row r="40" spans="1:13" ht="24" thickBot="1">
      <c r="A40" s="22" t="s">
        <v>1</v>
      </c>
      <c r="B40" s="23"/>
      <c r="C40" s="23"/>
      <c r="D40" s="32">
        <f>SUM(D39,D23)</f>
        <v>29163965</v>
      </c>
      <c r="E40" s="26"/>
      <c r="F40" s="32">
        <f>SUM(F39,F23)</f>
        <v>37032742</v>
      </c>
      <c r="G40" s="26"/>
      <c r="H40" s="32">
        <f>SUM(H39,H23)</f>
        <v>38779007</v>
      </c>
      <c r="I40" s="26"/>
      <c r="J40" s="32">
        <f>SUM(J39,J23)</f>
        <v>45159482</v>
      </c>
      <c r="K40" s="1"/>
    </row>
    <row r="41" spans="1:13" ht="24" thickTop="1">
      <c r="A41" s="7"/>
      <c r="B41" s="20"/>
      <c r="C41" s="18"/>
      <c r="D41" s="21"/>
      <c r="E41" s="21"/>
      <c r="F41" s="21"/>
      <c r="G41" s="21"/>
      <c r="H41" s="21"/>
      <c r="I41" s="21"/>
      <c r="J41" s="21"/>
    </row>
    <row r="42" spans="1:13">
      <c r="A42" s="33" t="s">
        <v>291</v>
      </c>
      <c r="B42" s="23"/>
      <c r="C42" s="23"/>
      <c r="D42" s="23"/>
      <c r="E42" s="23"/>
      <c r="F42" s="23"/>
      <c r="G42" s="23"/>
      <c r="I42" s="23"/>
    </row>
    <row r="43" spans="1:13">
      <c r="A43" s="6" t="s">
        <v>87</v>
      </c>
      <c r="B43" s="7"/>
      <c r="C43" s="7"/>
      <c r="D43" s="7"/>
      <c r="E43" s="7"/>
      <c r="F43" s="7"/>
      <c r="G43" s="7"/>
      <c r="H43" s="8"/>
      <c r="I43" s="7"/>
      <c r="J43" s="8"/>
      <c r="K43" s="8"/>
      <c r="L43" s="8"/>
      <c r="M43" s="8"/>
    </row>
    <row r="44" spans="1:13" s="10" customFormat="1">
      <c r="A44" s="6" t="s">
        <v>235</v>
      </c>
      <c r="B44" s="7"/>
      <c r="C44" s="7"/>
      <c r="D44" s="7"/>
      <c r="E44" s="7"/>
      <c r="F44" s="7"/>
      <c r="G44" s="7"/>
      <c r="H44" s="8"/>
      <c r="I44" s="7"/>
      <c r="J44" s="8"/>
    </row>
    <row r="45" spans="1:13" s="10" customFormat="1">
      <c r="A45" s="6" t="s">
        <v>276</v>
      </c>
      <c r="B45" s="7"/>
      <c r="C45" s="7"/>
      <c r="D45" s="7"/>
      <c r="E45" s="7"/>
      <c r="F45" s="7"/>
      <c r="G45" s="7"/>
      <c r="H45" s="8"/>
      <c r="I45" s="7"/>
      <c r="J45" s="8"/>
    </row>
    <row r="46" spans="1:13" s="10" customFormat="1">
      <c r="A46" s="8"/>
      <c r="B46" s="11"/>
      <c r="C46" s="12"/>
      <c r="D46" s="13"/>
      <c r="E46" s="12"/>
      <c r="F46" s="11"/>
      <c r="G46" s="12"/>
      <c r="H46" s="14"/>
      <c r="I46" s="12"/>
      <c r="J46" s="14" t="s">
        <v>64</v>
      </c>
    </row>
    <row r="47" spans="1:13" s="10" customFormat="1">
      <c r="A47" s="15"/>
      <c r="B47" s="16"/>
      <c r="C47" s="15"/>
      <c r="D47" s="108" t="s">
        <v>35</v>
      </c>
      <c r="E47" s="108"/>
      <c r="F47" s="108"/>
      <c r="G47" s="15"/>
      <c r="H47" s="109" t="s">
        <v>36</v>
      </c>
      <c r="I47" s="109"/>
      <c r="J47" s="109"/>
    </row>
    <row r="48" spans="1:13">
      <c r="A48" s="7"/>
      <c r="B48" s="17" t="s">
        <v>0</v>
      </c>
      <c r="C48" s="18"/>
      <c r="D48" s="19" t="s">
        <v>277</v>
      </c>
      <c r="E48" s="18"/>
      <c r="F48" s="19" t="s">
        <v>228</v>
      </c>
      <c r="G48" s="18"/>
      <c r="H48" s="19" t="s">
        <v>277</v>
      </c>
      <c r="I48" s="18"/>
      <c r="J48" s="19" t="s">
        <v>228</v>
      </c>
    </row>
    <row r="49" spans="1:12">
      <c r="A49" s="7"/>
      <c r="B49" s="20"/>
      <c r="C49" s="18"/>
      <c r="D49" s="21" t="s">
        <v>121</v>
      </c>
      <c r="E49" s="21"/>
      <c r="F49" s="21" t="s">
        <v>122</v>
      </c>
      <c r="G49" s="21"/>
      <c r="H49" s="21" t="s">
        <v>121</v>
      </c>
      <c r="I49" s="21"/>
      <c r="J49" s="21" t="s">
        <v>122</v>
      </c>
    </row>
    <row r="50" spans="1:12">
      <c r="A50" s="7"/>
      <c r="B50" s="20"/>
      <c r="C50" s="18"/>
      <c r="D50" s="21" t="s">
        <v>123</v>
      </c>
      <c r="E50" s="21"/>
      <c r="F50" s="21"/>
      <c r="G50" s="21"/>
      <c r="H50" s="21" t="s">
        <v>123</v>
      </c>
      <c r="I50" s="21"/>
      <c r="J50" s="21"/>
    </row>
    <row r="51" spans="1:12">
      <c r="A51" s="22" t="s">
        <v>23</v>
      </c>
      <c r="B51" s="20"/>
      <c r="C51" s="20"/>
      <c r="D51" s="20"/>
      <c r="E51" s="20"/>
      <c r="F51" s="20"/>
      <c r="G51" s="20"/>
      <c r="H51" s="34"/>
      <c r="I51" s="20"/>
      <c r="J51" s="34"/>
      <c r="K51" s="1"/>
    </row>
    <row r="52" spans="1:12">
      <c r="A52" s="22" t="s">
        <v>14</v>
      </c>
      <c r="B52" s="20"/>
      <c r="C52" s="20"/>
      <c r="D52" s="20"/>
      <c r="E52" s="20"/>
      <c r="F52" s="20"/>
      <c r="G52" s="20"/>
      <c r="H52" s="9"/>
      <c r="I52" s="20"/>
      <c r="J52" s="9"/>
      <c r="K52" s="1"/>
    </row>
    <row r="53" spans="1:12">
      <c r="A53" s="9" t="s">
        <v>115</v>
      </c>
      <c r="B53" s="23">
        <v>13</v>
      </c>
      <c r="C53" s="20"/>
      <c r="D53" s="24">
        <v>2041412</v>
      </c>
      <c r="E53" s="20"/>
      <c r="F53" s="26">
        <v>2592561</v>
      </c>
      <c r="G53" s="20"/>
      <c r="H53" s="24">
        <v>0</v>
      </c>
      <c r="I53" s="20"/>
      <c r="J53" s="26">
        <v>0</v>
      </c>
      <c r="K53" s="1"/>
    </row>
    <row r="54" spans="1:12">
      <c r="A54" s="9" t="s">
        <v>81</v>
      </c>
      <c r="B54" s="23">
        <v>2</v>
      </c>
      <c r="C54" s="20"/>
      <c r="D54" s="24">
        <v>1369601</v>
      </c>
      <c r="E54" s="35"/>
      <c r="F54" s="26">
        <v>1613902</v>
      </c>
      <c r="G54" s="35"/>
      <c r="H54" s="24">
        <v>701392</v>
      </c>
      <c r="I54" s="35"/>
      <c r="J54" s="26">
        <v>781775</v>
      </c>
      <c r="K54" s="1"/>
      <c r="L54" s="24"/>
    </row>
    <row r="55" spans="1:12">
      <c r="A55" s="9" t="s">
        <v>111</v>
      </c>
      <c r="B55" s="23">
        <v>14</v>
      </c>
      <c r="C55" s="20"/>
      <c r="D55" s="24">
        <v>5255616</v>
      </c>
      <c r="E55" s="35"/>
      <c r="F55" s="24">
        <v>7050065</v>
      </c>
      <c r="G55" s="35"/>
      <c r="H55" s="24">
        <v>5255616</v>
      </c>
      <c r="I55" s="35"/>
      <c r="J55" s="24">
        <v>7050065</v>
      </c>
      <c r="K55" s="1"/>
    </row>
    <row r="56" spans="1:12">
      <c r="A56" s="9" t="s">
        <v>131</v>
      </c>
      <c r="B56" s="23">
        <v>15</v>
      </c>
      <c r="C56" s="20"/>
      <c r="D56" s="24">
        <v>1161496</v>
      </c>
      <c r="E56" s="35"/>
      <c r="F56" s="24">
        <v>1090205</v>
      </c>
      <c r="G56" s="35"/>
      <c r="H56" s="24">
        <v>680677</v>
      </c>
      <c r="I56" s="35"/>
      <c r="J56" s="24">
        <v>260578</v>
      </c>
      <c r="K56" s="35"/>
    </row>
    <row r="57" spans="1:12">
      <c r="A57" s="9" t="s">
        <v>158</v>
      </c>
      <c r="B57" s="23"/>
      <c r="C57" s="20"/>
      <c r="D57" s="24">
        <v>93526</v>
      </c>
      <c r="E57" s="35"/>
      <c r="F57" s="24">
        <v>84124</v>
      </c>
      <c r="G57" s="35"/>
      <c r="H57" s="24">
        <v>89208</v>
      </c>
      <c r="I57" s="35"/>
      <c r="J57" s="24">
        <v>84124</v>
      </c>
      <c r="K57" s="1"/>
    </row>
    <row r="58" spans="1:12">
      <c r="A58" s="9" t="s">
        <v>210</v>
      </c>
      <c r="B58" s="23">
        <v>2</v>
      </c>
      <c r="C58" s="20"/>
      <c r="D58" s="24">
        <v>0</v>
      </c>
      <c r="E58" s="35"/>
      <c r="F58" s="24">
        <v>0</v>
      </c>
      <c r="G58" s="35"/>
      <c r="H58" s="24">
        <v>14903383</v>
      </c>
      <c r="I58" s="35"/>
      <c r="J58" s="26">
        <v>14188024</v>
      </c>
      <c r="K58" s="1"/>
    </row>
    <row r="59" spans="1:12">
      <c r="A59" s="9" t="s">
        <v>83</v>
      </c>
      <c r="B59" s="23"/>
      <c r="C59" s="20"/>
      <c r="D59" s="24">
        <v>80287</v>
      </c>
      <c r="E59" s="35"/>
      <c r="F59" s="24">
        <v>141344</v>
      </c>
      <c r="G59" s="35"/>
      <c r="H59" s="24">
        <v>0</v>
      </c>
      <c r="I59" s="35"/>
      <c r="J59" s="24">
        <v>0</v>
      </c>
      <c r="K59" s="1"/>
    </row>
    <row r="60" spans="1:12">
      <c r="A60" s="9" t="s">
        <v>101</v>
      </c>
      <c r="B60" s="23"/>
      <c r="C60" s="20"/>
      <c r="D60" s="24">
        <v>173733</v>
      </c>
      <c r="E60" s="35"/>
      <c r="F60" s="24">
        <v>133010</v>
      </c>
      <c r="G60" s="35"/>
      <c r="H60" s="24">
        <v>118858</v>
      </c>
      <c r="I60" s="35"/>
      <c r="J60" s="24">
        <v>60517</v>
      </c>
      <c r="K60" s="1"/>
    </row>
    <row r="61" spans="1:12">
      <c r="A61" s="9" t="s">
        <v>61</v>
      </c>
      <c r="B61" s="23">
        <v>2</v>
      </c>
      <c r="C61" s="20"/>
      <c r="D61" s="24">
        <v>1806546</v>
      </c>
      <c r="E61" s="35"/>
      <c r="F61" s="24">
        <v>1783145</v>
      </c>
      <c r="G61" s="35"/>
      <c r="H61" s="24">
        <v>749778</v>
      </c>
      <c r="I61" s="35"/>
      <c r="J61" s="24">
        <v>1010874</v>
      </c>
      <c r="K61" s="1"/>
    </row>
    <row r="62" spans="1:12">
      <c r="A62" s="9" t="s">
        <v>84</v>
      </c>
      <c r="B62" s="23"/>
      <c r="C62" s="20"/>
      <c r="D62" s="24">
        <v>200017</v>
      </c>
      <c r="E62" s="35"/>
      <c r="F62" s="24">
        <v>164471</v>
      </c>
      <c r="G62" s="35"/>
      <c r="H62" s="24">
        <v>38724</v>
      </c>
      <c r="I62" s="35"/>
      <c r="J62" s="24">
        <v>32704</v>
      </c>
      <c r="K62" s="1"/>
    </row>
    <row r="63" spans="1:12">
      <c r="A63" s="9" t="s">
        <v>159</v>
      </c>
      <c r="B63" s="23">
        <v>2</v>
      </c>
      <c r="C63" s="20"/>
      <c r="D63" s="24">
        <v>34367</v>
      </c>
      <c r="E63" s="35"/>
      <c r="F63" s="24">
        <v>36660</v>
      </c>
      <c r="G63" s="35"/>
      <c r="H63" s="24">
        <v>33434</v>
      </c>
      <c r="I63" s="35"/>
      <c r="J63" s="24">
        <v>34807</v>
      </c>
      <c r="K63" s="1"/>
    </row>
    <row r="64" spans="1:12">
      <c r="A64" s="9" t="s">
        <v>20</v>
      </c>
      <c r="B64" s="23"/>
      <c r="C64" s="20"/>
      <c r="D64" s="24">
        <v>84645</v>
      </c>
      <c r="E64" s="36"/>
      <c r="F64" s="24">
        <v>67289</v>
      </c>
      <c r="G64" s="35"/>
      <c r="H64" s="24">
        <v>42822</v>
      </c>
      <c r="I64" s="35"/>
      <c r="J64" s="24">
        <v>39065</v>
      </c>
      <c r="K64" s="1"/>
    </row>
    <row r="65" spans="1:13">
      <c r="A65" s="22" t="s">
        <v>15</v>
      </c>
      <c r="B65" s="23"/>
      <c r="C65" s="23"/>
      <c r="D65" s="27">
        <f>SUM(D53:D64)</f>
        <v>12301246</v>
      </c>
      <c r="E65" s="26"/>
      <c r="F65" s="27">
        <f>SUM(F53:F64)</f>
        <v>14756776</v>
      </c>
      <c r="G65" s="26"/>
      <c r="H65" s="27">
        <f>SUM(H53:H64)</f>
        <v>22613892</v>
      </c>
      <c r="I65" s="26"/>
      <c r="J65" s="27">
        <f>SUM(J53:J64)</f>
        <v>23542533</v>
      </c>
      <c r="K65" s="1"/>
    </row>
    <row r="66" spans="1:13">
      <c r="A66" s="22" t="s">
        <v>26</v>
      </c>
      <c r="B66" s="23"/>
      <c r="C66" s="23"/>
      <c r="D66" s="24"/>
      <c r="E66" s="26"/>
      <c r="F66" s="24"/>
      <c r="G66" s="26"/>
      <c r="H66" s="26"/>
      <c r="I66" s="26"/>
      <c r="J66" s="26"/>
      <c r="K66" s="1"/>
    </row>
    <row r="67" spans="1:13">
      <c r="A67" s="9" t="s">
        <v>112</v>
      </c>
      <c r="B67" s="23">
        <v>14</v>
      </c>
      <c r="C67" s="23"/>
      <c r="D67" s="24">
        <v>2812654</v>
      </c>
      <c r="E67" s="26"/>
      <c r="F67" s="26">
        <v>8047900</v>
      </c>
      <c r="G67" s="26"/>
      <c r="H67" s="24">
        <v>2812654</v>
      </c>
      <c r="I67" s="26"/>
      <c r="J67" s="26">
        <v>8047900</v>
      </c>
      <c r="K67" s="1"/>
    </row>
    <row r="68" spans="1:13">
      <c r="A68" s="9" t="s">
        <v>85</v>
      </c>
      <c r="B68" s="23"/>
      <c r="C68" s="23"/>
      <c r="D68" s="24"/>
      <c r="E68" s="26"/>
      <c r="F68" s="24"/>
      <c r="G68" s="26"/>
      <c r="H68" s="24"/>
      <c r="I68" s="26"/>
      <c r="J68" s="24"/>
      <c r="K68" s="1"/>
    </row>
    <row r="69" spans="1:13">
      <c r="A69" s="9" t="s">
        <v>82</v>
      </c>
      <c r="B69" s="23">
        <v>15</v>
      </c>
      <c r="C69" s="23"/>
      <c r="D69" s="24">
        <v>1789389</v>
      </c>
      <c r="E69" s="26"/>
      <c r="F69" s="26">
        <v>1870670</v>
      </c>
      <c r="G69" s="26"/>
      <c r="H69" s="24">
        <v>575975</v>
      </c>
      <c r="I69" s="26"/>
      <c r="J69" s="26">
        <v>394591</v>
      </c>
      <c r="K69" s="1"/>
    </row>
    <row r="70" spans="1:13">
      <c r="A70" s="9" t="s">
        <v>160</v>
      </c>
      <c r="B70" s="23"/>
      <c r="C70" s="23"/>
      <c r="D70" s="24">
        <v>282574</v>
      </c>
      <c r="E70" s="26"/>
      <c r="F70" s="24">
        <v>330338</v>
      </c>
      <c r="G70" s="26"/>
      <c r="H70" s="24">
        <v>275653</v>
      </c>
      <c r="I70" s="26"/>
      <c r="J70" s="24">
        <v>330338</v>
      </c>
      <c r="K70" s="1"/>
    </row>
    <row r="71" spans="1:13">
      <c r="A71" s="9" t="s">
        <v>65</v>
      </c>
      <c r="B71" s="23"/>
      <c r="C71" s="23"/>
      <c r="D71" s="24">
        <v>129535</v>
      </c>
      <c r="E71" s="26"/>
      <c r="F71" s="24">
        <v>116182</v>
      </c>
      <c r="G71" s="26"/>
      <c r="H71" s="24">
        <v>111374</v>
      </c>
      <c r="I71" s="26"/>
      <c r="J71" s="24">
        <v>100497</v>
      </c>
      <c r="K71" s="1"/>
    </row>
    <row r="72" spans="1:13">
      <c r="A72" s="9" t="s">
        <v>120</v>
      </c>
      <c r="B72" s="23"/>
      <c r="C72" s="23"/>
      <c r="D72" s="24">
        <v>40971</v>
      </c>
      <c r="E72" s="26"/>
      <c r="F72" s="24">
        <v>43219</v>
      </c>
      <c r="G72" s="26"/>
      <c r="H72" s="24">
        <v>39566</v>
      </c>
      <c r="I72" s="26"/>
      <c r="J72" s="24">
        <v>43219</v>
      </c>
      <c r="K72" s="1"/>
    </row>
    <row r="73" spans="1:13">
      <c r="A73" s="9" t="s">
        <v>172</v>
      </c>
      <c r="B73" s="23"/>
      <c r="C73" s="23"/>
      <c r="D73" s="24">
        <v>21729</v>
      </c>
      <c r="E73" s="26"/>
      <c r="F73" s="24">
        <v>30589</v>
      </c>
      <c r="G73" s="26"/>
      <c r="H73" s="24">
        <v>20372</v>
      </c>
      <c r="I73" s="26"/>
      <c r="J73" s="24">
        <v>29620</v>
      </c>
      <c r="K73" s="1"/>
    </row>
    <row r="74" spans="1:13">
      <c r="A74" s="22" t="s">
        <v>27</v>
      </c>
      <c r="B74" s="23"/>
      <c r="C74" s="23"/>
      <c r="D74" s="27">
        <f>SUM(D67:D73)</f>
        <v>5076852</v>
      </c>
      <c r="E74" s="26"/>
      <c r="F74" s="27">
        <f>SUM(F67:F73)</f>
        <v>10438898</v>
      </c>
      <c r="G74" s="26"/>
      <c r="H74" s="27">
        <f>SUM(H67:H73)</f>
        <v>3835594</v>
      </c>
      <c r="I74" s="26"/>
      <c r="J74" s="27">
        <f>SUM(J67:J73)</f>
        <v>8946165</v>
      </c>
      <c r="K74" s="1"/>
    </row>
    <row r="75" spans="1:13">
      <c r="A75" s="22" t="s">
        <v>16</v>
      </c>
      <c r="B75" s="23"/>
      <c r="C75" s="23"/>
      <c r="D75" s="31">
        <f>SUM(D65,D74)</f>
        <v>17378098</v>
      </c>
      <c r="E75" s="26"/>
      <c r="F75" s="31">
        <f>SUM(F65,F74)</f>
        <v>25195674</v>
      </c>
      <c r="G75" s="26"/>
      <c r="H75" s="31">
        <f>SUM(H65,H74)</f>
        <v>26449486</v>
      </c>
      <c r="I75" s="26"/>
      <c r="J75" s="31">
        <f>SUM(J65,J74)</f>
        <v>32488698</v>
      </c>
      <c r="K75" s="1"/>
    </row>
    <row r="76" spans="1:13">
      <c r="A76" s="7"/>
      <c r="B76" s="20"/>
      <c r="C76" s="18"/>
      <c r="D76" s="21"/>
      <c r="E76" s="21"/>
      <c r="F76" s="21"/>
      <c r="G76" s="21"/>
      <c r="H76" s="21"/>
      <c r="I76" s="21"/>
      <c r="J76" s="21"/>
    </row>
    <row r="77" spans="1:13">
      <c r="A77" s="33" t="s">
        <v>291</v>
      </c>
      <c r="B77" s="23"/>
      <c r="C77" s="23"/>
      <c r="D77" s="23"/>
      <c r="E77" s="23"/>
      <c r="F77" s="23"/>
      <c r="G77" s="23"/>
      <c r="I77" s="23"/>
    </row>
    <row r="78" spans="1:13">
      <c r="A78" s="6" t="s">
        <v>87</v>
      </c>
      <c r="B78" s="7"/>
      <c r="C78" s="7"/>
      <c r="D78" s="7"/>
      <c r="E78" s="7"/>
      <c r="F78" s="7"/>
      <c r="G78" s="7"/>
      <c r="H78" s="8"/>
      <c r="I78" s="7"/>
      <c r="J78" s="8"/>
      <c r="K78" s="8"/>
      <c r="L78" s="8"/>
      <c r="M78" s="8"/>
    </row>
    <row r="79" spans="1:13" s="10" customFormat="1">
      <c r="A79" s="6" t="s">
        <v>235</v>
      </c>
      <c r="B79" s="7"/>
      <c r="C79" s="7"/>
      <c r="D79" s="7"/>
      <c r="E79" s="7"/>
      <c r="F79" s="7"/>
      <c r="G79" s="7"/>
      <c r="H79" s="8"/>
      <c r="I79" s="7"/>
      <c r="J79" s="8"/>
    </row>
    <row r="80" spans="1:13" s="10" customFormat="1">
      <c r="A80" s="6" t="s">
        <v>276</v>
      </c>
      <c r="B80" s="7"/>
      <c r="C80" s="7"/>
      <c r="D80" s="7"/>
      <c r="E80" s="7"/>
      <c r="F80" s="7"/>
      <c r="G80" s="7"/>
      <c r="H80" s="8"/>
      <c r="I80" s="7"/>
      <c r="J80" s="8"/>
    </row>
    <row r="81" spans="1:11" s="10" customFormat="1">
      <c r="A81" s="8"/>
      <c r="B81" s="11"/>
      <c r="C81" s="12"/>
      <c r="D81" s="13"/>
      <c r="E81" s="12"/>
      <c r="F81" s="11"/>
      <c r="G81" s="12"/>
      <c r="H81" s="14"/>
      <c r="I81" s="12"/>
      <c r="J81" s="14" t="s">
        <v>64</v>
      </c>
    </row>
    <row r="82" spans="1:11" s="10" customFormat="1">
      <c r="A82" s="15"/>
      <c r="B82" s="16"/>
      <c r="C82" s="15"/>
      <c r="D82" s="108" t="s">
        <v>35</v>
      </c>
      <c r="E82" s="108"/>
      <c r="F82" s="108"/>
      <c r="G82" s="15"/>
      <c r="H82" s="109" t="s">
        <v>36</v>
      </c>
      <c r="I82" s="109"/>
      <c r="J82" s="109"/>
    </row>
    <row r="83" spans="1:11">
      <c r="A83" s="7"/>
      <c r="B83" s="17" t="s">
        <v>0</v>
      </c>
      <c r="C83" s="18"/>
      <c r="D83" s="19" t="s">
        <v>277</v>
      </c>
      <c r="E83" s="18"/>
      <c r="F83" s="19" t="s">
        <v>228</v>
      </c>
      <c r="G83" s="18"/>
      <c r="H83" s="19" t="s">
        <v>277</v>
      </c>
      <c r="I83" s="18"/>
      <c r="J83" s="19" t="s">
        <v>228</v>
      </c>
    </row>
    <row r="84" spans="1:11">
      <c r="A84" s="7"/>
      <c r="B84" s="20"/>
      <c r="C84" s="18"/>
      <c r="D84" s="21" t="s">
        <v>121</v>
      </c>
      <c r="E84" s="21"/>
      <c r="F84" s="21" t="s">
        <v>122</v>
      </c>
      <c r="G84" s="21"/>
      <c r="H84" s="21" t="s">
        <v>121</v>
      </c>
      <c r="I84" s="21"/>
      <c r="J84" s="21" t="s">
        <v>122</v>
      </c>
    </row>
    <row r="85" spans="1:11">
      <c r="A85" s="7"/>
      <c r="B85" s="20"/>
      <c r="C85" s="18"/>
      <c r="D85" s="21" t="s">
        <v>123</v>
      </c>
      <c r="E85" s="21"/>
      <c r="F85" s="21"/>
      <c r="G85" s="21"/>
      <c r="H85" s="21" t="s">
        <v>123</v>
      </c>
      <c r="I85" s="21"/>
      <c r="J85" s="21"/>
    </row>
    <row r="86" spans="1:11">
      <c r="A86" s="22" t="s">
        <v>2</v>
      </c>
      <c r="C86" s="23"/>
      <c r="D86" s="23"/>
      <c r="E86" s="23"/>
      <c r="F86" s="23"/>
      <c r="G86" s="23"/>
      <c r="I86" s="23"/>
      <c r="K86" s="1"/>
    </row>
    <row r="87" spans="1:11">
      <c r="A87" s="9" t="s">
        <v>17</v>
      </c>
      <c r="B87" s="23"/>
      <c r="C87" s="23"/>
      <c r="D87" s="23"/>
      <c r="E87" s="23"/>
      <c r="F87" s="23"/>
      <c r="G87" s="23"/>
      <c r="I87" s="23"/>
      <c r="K87" s="1"/>
    </row>
    <row r="88" spans="1:11">
      <c r="A88" s="9" t="s">
        <v>86</v>
      </c>
      <c r="B88" s="23">
        <v>16</v>
      </c>
      <c r="C88" s="23"/>
      <c r="D88" s="23"/>
      <c r="E88" s="23"/>
      <c r="F88" s="23"/>
      <c r="G88" s="23"/>
      <c r="I88" s="23"/>
      <c r="K88" s="1"/>
    </row>
    <row r="89" spans="1:11">
      <c r="A89" s="37" t="s">
        <v>253</v>
      </c>
      <c r="B89" s="23"/>
      <c r="C89" s="23"/>
      <c r="D89" s="23"/>
      <c r="E89" s="23"/>
      <c r="F89" s="23"/>
      <c r="G89" s="23"/>
      <c r="I89" s="23"/>
      <c r="K89" s="1"/>
    </row>
    <row r="90" spans="1:11">
      <c r="A90" s="37" t="s">
        <v>255</v>
      </c>
      <c r="B90" s="23"/>
      <c r="C90" s="23"/>
      <c r="D90" s="23"/>
      <c r="E90" s="23"/>
      <c r="F90" s="23"/>
      <c r="G90" s="23"/>
      <c r="I90" s="23"/>
      <c r="K90" s="1"/>
    </row>
    <row r="91" spans="1:11" ht="24" thickBot="1">
      <c r="A91" s="37" t="s">
        <v>254</v>
      </c>
      <c r="B91" s="23"/>
      <c r="C91" s="23"/>
      <c r="D91" s="38">
        <v>478457</v>
      </c>
      <c r="E91" s="25"/>
      <c r="F91" s="38">
        <v>520781</v>
      </c>
      <c r="G91" s="25"/>
      <c r="H91" s="38">
        <v>478457</v>
      </c>
      <c r="I91" s="25"/>
      <c r="J91" s="38">
        <v>520781</v>
      </c>
      <c r="K91" s="1"/>
    </row>
    <row r="92" spans="1:11" ht="24" thickTop="1">
      <c r="A92" s="9" t="s">
        <v>124</v>
      </c>
      <c r="B92" s="23"/>
      <c r="C92" s="23"/>
      <c r="D92" s="26"/>
      <c r="E92" s="26"/>
      <c r="F92" s="26"/>
      <c r="G92" s="26"/>
      <c r="H92" s="26"/>
      <c r="I92" s="26"/>
      <c r="J92" s="26"/>
      <c r="K92" s="1"/>
    </row>
    <row r="93" spans="1:11">
      <c r="A93" s="9" t="s">
        <v>231</v>
      </c>
      <c r="B93" s="39"/>
      <c r="C93" s="23"/>
      <c r="D93" s="24">
        <v>416626</v>
      </c>
      <c r="E93" s="26"/>
      <c r="F93" s="24">
        <v>416626</v>
      </c>
      <c r="G93" s="26"/>
      <c r="H93" s="24">
        <v>416626</v>
      </c>
      <c r="I93" s="26"/>
      <c r="J93" s="24">
        <v>416626</v>
      </c>
      <c r="K93" s="1"/>
    </row>
    <row r="94" spans="1:11">
      <c r="A94" s="9" t="s">
        <v>169</v>
      </c>
      <c r="B94" s="39"/>
      <c r="C94" s="23"/>
      <c r="D94" s="24">
        <v>6300706</v>
      </c>
      <c r="E94" s="26"/>
      <c r="F94" s="24">
        <v>6300706</v>
      </c>
      <c r="G94" s="26"/>
      <c r="H94" s="24">
        <v>6300706</v>
      </c>
      <c r="I94" s="26"/>
      <c r="J94" s="24">
        <v>6300706</v>
      </c>
      <c r="K94" s="1"/>
    </row>
    <row r="95" spans="1:11">
      <c r="A95" s="9" t="s">
        <v>106</v>
      </c>
      <c r="B95" s="23">
        <v>17</v>
      </c>
      <c r="C95" s="23"/>
      <c r="D95" s="24">
        <v>3000000</v>
      </c>
      <c r="E95" s="26"/>
      <c r="F95" s="24">
        <v>3000000</v>
      </c>
      <c r="G95" s="26"/>
      <c r="H95" s="24">
        <v>3000000</v>
      </c>
      <c r="I95" s="26"/>
      <c r="J95" s="24">
        <v>3000000</v>
      </c>
      <c r="K95" s="1"/>
    </row>
    <row r="96" spans="1:11">
      <c r="A96" s="9" t="s">
        <v>204</v>
      </c>
      <c r="B96" s="23">
        <v>18</v>
      </c>
      <c r="C96" s="23"/>
      <c r="D96" s="24">
        <v>33946</v>
      </c>
      <c r="E96" s="26"/>
      <c r="F96" s="24">
        <v>29499</v>
      </c>
      <c r="G96" s="26"/>
      <c r="H96" s="24">
        <v>33946</v>
      </c>
      <c r="I96" s="26"/>
      <c r="J96" s="24">
        <v>29499</v>
      </c>
      <c r="K96" s="1"/>
    </row>
    <row r="97" spans="1:11">
      <c r="A97" s="9" t="s">
        <v>102</v>
      </c>
      <c r="B97" s="39"/>
      <c r="C97" s="23"/>
      <c r="D97" s="36"/>
      <c r="E97" s="26"/>
      <c r="F97" s="36"/>
      <c r="G97" s="26"/>
      <c r="H97" s="36"/>
      <c r="I97" s="26"/>
      <c r="J97" s="36"/>
      <c r="K97" s="1"/>
    </row>
    <row r="98" spans="1:11">
      <c r="A98" s="9" t="s">
        <v>30</v>
      </c>
      <c r="B98" s="23"/>
      <c r="C98" s="23"/>
      <c r="D98" s="24">
        <v>52078</v>
      </c>
      <c r="E98" s="26"/>
      <c r="F98" s="26">
        <v>52078</v>
      </c>
      <c r="G98" s="26"/>
      <c r="H98" s="24">
        <v>52078</v>
      </c>
      <c r="I98" s="26"/>
      <c r="J98" s="26">
        <v>52078</v>
      </c>
      <c r="K98" s="1"/>
    </row>
    <row r="99" spans="1:11">
      <c r="A99" s="9" t="s">
        <v>113</v>
      </c>
      <c r="B99" s="39"/>
      <c r="C99" s="23"/>
      <c r="D99" s="24">
        <v>1567720</v>
      </c>
      <c r="E99" s="26"/>
      <c r="F99" s="24">
        <v>1688570</v>
      </c>
      <c r="G99" s="26"/>
      <c r="H99" s="24">
        <v>2526165</v>
      </c>
      <c r="I99" s="26"/>
      <c r="J99" s="24">
        <v>2871875</v>
      </c>
      <c r="K99" s="1"/>
    </row>
    <row r="100" spans="1:11">
      <c r="A100" s="9" t="s">
        <v>71</v>
      </c>
      <c r="B100" s="39"/>
      <c r="C100" s="23"/>
      <c r="D100" s="31">
        <v>-40966</v>
      </c>
      <c r="E100" s="26"/>
      <c r="F100" s="31">
        <v>-55137</v>
      </c>
      <c r="G100" s="26"/>
      <c r="H100" s="31">
        <v>0</v>
      </c>
      <c r="I100" s="26"/>
      <c r="J100" s="31">
        <v>0</v>
      </c>
      <c r="K100" s="1"/>
    </row>
    <row r="101" spans="1:11">
      <c r="A101" s="9" t="s">
        <v>127</v>
      </c>
      <c r="B101" s="39"/>
      <c r="C101" s="23"/>
      <c r="D101" s="24">
        <f>SUM(D93:D100)</f>
        <v>11330110</v>
      </c>
      <c r="E101" s="26"/>
      <c r="F101" s="24">
        <f>SUM(F93:F100)</f>
        <v>11432342</v>
      </c>
      <c r="G101" s="26"/>
      <c r="H101" s="24">
        <f>SUM(H93:H100)</f>
        <v>12329521</v>
      </c>
      <c r="I101" s="26"/>
      <c r="J101" s="24">
        <f>SUM(J93:J100)</f>
        <v>12670784</v>
      </c>
      <c r="K101" s="1"/>
    </row>
    <row r="102" spans="1:11">
      <c r="A102" s="9" t="s">
        <v>128</v>
      </c>
      <c r="B102" s="39"/>
      <c r="C102" s="23"/>
      <c r="D102" s="31">
        <v>455757</v>
      </c>
      <c r="E102" s="26"/>
      <c r="F102" s="31">
        <v>404726</v>
      </c>
      <c r="G102" s="26"/>
      <c r="H102" s="31">
        <v>0</v>
      </c>
      <c r="I102" s="26"/>
      <c r="J102" s="31">
        <v>0</v>
      </c>
      <c r="K102" s="1"/>
    </row>
    <row r="103" spans="1:11">
      <c r="A103" s="22" t="s">
        <v>107</v>
      </c>
      <c r="B103" s="23"/>
      <c r="C103" s="23"/>
      <c r="D103" s="40">
        <f>SUM(D101:D102)</f>
        <v>11785867</v>
      </c>
      <c r="E103" s="26"/>
      <c r="F103" s="40">
        <f>SUM(F101:F102)</f>
        <v>11837068</v>
      </c>
      <c r="G103" s="26"/>
      <c r="H103" s="40">
        <f>SUM(H101:H102)</f>
        <v>12329521</v>
      </c>
      <c r="I103" s="26"/>
      <c r="J103" s="40">
        <f>SUM(J101:J102)</f>
        <v>12670784</v>
      </c>
      <c r="K103" s="1"/>
    </row>
    <row r="104" spans="1:11" ht="24" thickBot="1">
      <c r="A104" s="22" t="s">
        <v>3</v>
      </c>
      <c r="B104" s="23"/>
      <c r="C104" s="23"/>
      <c r="D104" s="41">
        <f>SUM(D103,D75)</f>
        <v>29163965</v>
      </c>
      <c r="E104" s="26"/>
      <c r="F104" s="41">
        <f>SUM(F103,F75)</f>
        <v>37032742</v>
      </c>
      <c r="G104" s="26"/>
      <c r="H104" s="41">
        <f>SUM(H103,H75)</f>
        <v>38779007</v>
      </c>
      <c r="I104" s="26"/>
      <c r="J104" s="41">
        <f>SUM(J103,J75)</f>
        <v>45159482</v>
      </c>
      <c r="K104" s="1"/>
    </row>
    <row r="105" spans="1:11" ht="24" thickTop="1">
      <c r="A105" s="22"/>
      <c r="B105" s="23"/>
      <c r="C105" s="23"/>
      <c r="D105" s="36">
        <f>D104-D40</f>
        <v>0</v>
      </c>
      <c r="E105" s="36"/>
      <c r="F105" s="36">
        <f>F104-F40</f>
        <v>0</v>
      </c>
      <c r="G105" s="36"/>
      <c r="H105" s="36">
        <f>H104-H40</f>
        <v>0</v>
      </c>
      <c r="I105" s="36"/>
      <c r="J105" s="36">
        <f>J104-J40</f>
        <v>0</v>
      </c>
      <c r="K105" s="1"/>
    </row>
    <row r="106" spans="1:11">
      <c r="A106" s="33" t="s">
        <v>291</v>
      </c>
      <c r="B106" s="23"/>
      <c r="C106" s="23"/>
      <c r="D106" s="23"/>
      <c r="E106" s="23"/>
      <c r="F106" s="23"/>
      <c r="G106" s="23"/>
      <c r="H106" s="9"/>
      <c r="I106" s="23"/>
      <c r="J106" s="9"/>
    </row>
    <row r="107" spans="1:11">
      <c r="B107" s="23"/>
      <c r="C107" s="23"/>
      <c r="D107" s="23"/>
      <c r="E107" s="23"/>
      <c r="F107" s="23"/>
      <c r="G107" s="23"/>
      <c r="H107" s="9"/>
      <c r="I107" s="23"/>
      <c r="J107" s="9"/>
    </row>
    <row r="108" spans="1:11">
      <c r="B108" s="23"/>
      <c r="C108" s="23"/>
      <c r="D108" s="23"/>
      <c r="E108" s="23"/>
      <c r="F108" s="23"/>
      <c r="G108" s="23"/>
      <c r="H108" s="9"/>
      <c r="I108" s="23"/>
      <c r="J108" s="9"/>
    </row>
    <row r="109" spans="1:11">
      <c r="A109" s="42" t="s">
        <v>4</v>
      </c>
      <c r="B109" s="23"/>
      <c r="C109" s="23"/>
      <c r="D109" s="23"/>
      <c r="E109" s="23"/>
      <c r="F109" s="23"/>
      <c r="G109" s="23"/>
      <c r="H109" s="23"/>
      <c r="I109" s="23"/>
    </row>
    <row r="110" spans="1:11">
      <c r="A110" s="11"/>
      <c r="B110" s="23"/>
      <c r="C110" s="23"/>
      <c r="D110" s="23"/>
      <c r="E110" s="23"/>
      <c r="F110" s="23"/>
      <c r="G110" s="23"/>
      <c r="I110" s="23"/>
    </row>
    <row r="111" spans="1:11">
      <c r="A111" s="11"/>
      <c r="B111" s="9" t="s">
        <v>5</v>
      </c>
    </row>
    <row r="112" spans="1:11">
      <c r="A112" s="43" t="s">
        <v>4</v>
      </c>
      <c r="B112" s="23"/>
      <c r="C112" s="23"/>
      <c r="D112" s="23"/>
      <c r="E112" s="23"/>
      <c r="F112" s="23"/>
      <c r="G112" s="23"/>
      <c r="H112" s="8"/>
      <c r="I112" s="23"/>
      <c r="J112" s="8"/>
    </row>
  </sheetData>
  <mergeCells count="6">
    <mergeCell ref="D5:F5"/>
    <mergeCell ref="H5:J5"/>
    <mergeCell ref="D47:F47"/>
    <mergeCell ref="H47:J47"/>
    <mergeCell ref="D82:F82"/>
    <mergeCell ref="H82:J82"/>
  </mergeCells>
  <printOptions gridLinesSet="0"/>
  <pageMargins left="0.78740157480314965" right="0.39370078740157483" top="0.78740157480314965" bottom="0.39763779527559057" header="0.19685039370078741" footer="0.19685039370078741"/>
  <pageSetup paperSize="9" scale="71" fitToHeight="0" orientation="portrait" r:id="rId1"/>
  <headerFooter alignWithMargins="0"/>
  <rowBreaks count="2" manualBreakCount="2">
    <brk id="42" max="9" man="1"/>
    <brk id="77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7"/>
  <sheetViews>
    <sheetView showGridLines="0" view="pageBreakPreview" topLeftCell="A40" zoomScale="90" zoomScaleNormal="60" zoomScaleSheetLayoutView="90" workbookViewId="0">
      <selection activeCell="F89" sqref="F89"/>
    </sheetView>
  </sheetViews>
  <sheetFormatPr defaultColWidth="10.5703125" defaultRowHeight="24" customHeight="1"/>
  <cols>
    <col min="1" max="1" width="57.42578125" style="9" customWidth="1"/>
    <col min="2" max="2" width="11.28515625" style="9" customWidth="1"/>
    <col min="3" max="3" width="1.85546875" style="9" customWidth="1"/>
    <col min="4" max="4" width="14.7109375" style="9" customWidth="1"/>
    <col min="5" max="5" width="1.85546875" style="9" customWidth="1"/>
    <col min="6" max="6" width="14.7109375" style="9" customWidth="1"/>
    <col min="7" max="7" width="1.85546875" style="9" customWidth="1"/>
    <col min="8" max="8" width="14.7109375" style="13" customWidth="1"/>
    <col min="9" max="9" width="1.85546875" style="13" customWidth="1"/>
    <col min="10" max="10" width="14.7109375" style="13" customWidth="1"/>
    <col min="11" max="11" width="1.85546875" style="9" customWidth="1"/>
    <col min="12" max="16384" width="10.5703125" style="9"/>
  </cols>
  <sheetData>
    <row r="1" spans="1:11" ht="24" customHeight="1">
      <c r="A1" s="11"/>
      <c r="B1" s="23"/>
      <c r="C1" s="23"/>
      <c r="D1" s="23"/>
      <c r="E1" s="23"/>
      <c r="F1" s="23"/>
      <c r="G1" s="23"/>
      <c r="H1" s="8"/>
      <c r="I1" s="8"/>
      <c r="J1" s="44" t="s">
        <v>69</v>
      </c>
      <c r="K1" s="23"/>
    </row>
    <row r="2" spans="1:11" s="10" customFormat="1" ht="24" customHeight="1">
      <c r="A2" s="6" t="s">
        <v>87</v>
      </c>
      <c r="B2" s="7"/>
      <c r="C2" s="7"/>
      <c r="D2" s="7"/>
      <c r="E2" s="7"/>
      <c r="F2" s="7"/>
      <c r="G2" s="7"/>
      <c r="H2" s="8"/>
      <c r="I2" s="8"/>
      <c r="J2" s="8"/>
      <c r="K2" s="7"/>
    </row>
    <row r="3" spans="1:11" s="10" customFormat="1" ht="24" customHeight="1">
      <c r="A3" s="6" t="s">
        <v>66</v>
      </c>
      <c r="B3" s="7"/>
      <c r="C3" s="7"/>
      <c r="D3" s="7"/>
      <c r="E3" s="7"/>
      <c r="F3" s="7"/>
      <c r="G3" s="7"/>
      <c r="H3" s="8"/>
      <c r="I3" s="7"/>
      <c r="J3" s="8"/>
      <c r="K3" s="7"/>
    </row>
    <row r="4" spans="1:11" s="10" customFormat="1" ht="24" customHeight="1">
      <c r="A4" s="28" t="s">
        <v>275</v>
      </c>
      <c r="B4" s="7"/>
      <c r="C4" s="7"/>
      <c r="D4" s="7"/>
      <c r="E4" s="7"/>
      <c r="F4" s="7"/>
      <c r="G4" s="7"/>
      <c r="H4" s="8"/>
      <c r="I4" s="7"/>
      <c r="J4" s="8"/>
      <c r="K4" s="7"/>
    </row>
    <row r="5" spans="1:11" s="10" customFormat="1" ht="24" customHeight="1">
      <c r="A5" s="7"/>
      <c r="B5" s="7"/>
      <c r="C5" s="7"/>
      <c r="D5" s="7"/>
      <c r="E5" s="7"/>
      <c r="F5" s="7"/>
      <c r="G5" s="7"/>
      <c r="H5" s="8"/>
      <c r="I5" s="7"/>
      <c r="J5" s="44" t="s">
        <v>64</v>
      </c>
      <c r="K5" s="7"/>
    </row>
    <row r="6" spans="1:11" ht="24" customHeight="1">
      <c r="B6" s="20"/>
      <c r="C6" s="20"/>
      <c r="D6" s="108" t="s">
        <v>35</v>
      </c>
      <c r="E6" s="108"/>
      <c r="F6" s="108"/>
      <c r="G6" s="45"/>
      <c r="H6" s="110" t="s">
        <v>36</v>
      </c>
      <c r="I6" s="110"/>
      <c r="J6" s="110"/>
    </row>
    <row r="7" spans="1:11" ht="24" customHeight="1">
      <c r="B7" s="17" t="s">
        <v>0</v>
      </c>
      <c r="C7" s="20"/>
      <c r="D7" s="46" t="s">
        <v>229</v>
      </c>
      <c r="E7" s="47"/>
      <c r="F7" s="46" t="s">
        <v>211</v>
      </c>
      <c r="G7" s="20"/>
      <c r="H7" s="46" t="s">
        <v>229</v>
      </c>
      <c r="I7" s="47"/>
      <c r="J7" s="46" t="s">
        <v>211</v>
      </c>
      <c r="K7" s="47"/>
    </row>
    <row r="8" spans="1:11" ht="24" customHeight="1">
      <c r="A8" s="6" t="s">
        <v>90</v>
      </c>
      <c r="B8" s="20"/>
      <c r="C8" s="20"/>
      <c r="D8" s="48"/>
      <c r="E8" s="47"/>
      <c r="F8" s="48"/>
      <c r="G8" s="20"/>
      <c r="H8" s="48"/>
      <c r="I8" s="47"/>
      <c r="J8" s="48"/>
      <c r="K8" s="47"/>
    </row>
    <row r="9" spans="1:11" ht="24" customHeight="1">
      <c r="A9" s="22" t="s">
        <v>6</v>
      </c>
      <c r="H9" s="49"/>
      <c r="I9" s="49"/>
      <c r="J9" s="49"/>
    </row>
    <row r="10" spans="1:11" ht="24" customHeight="1">
      <c r="A10" s="9" t="s">
        <v>57</v>
      </c>
      <c r="B10" s="23"/>
      <c r="D10" s="26">
        <v>896033</v>
      </c>
      <c r="E10" s="26"/>
      <c r="F10" s="26">
        <v>598942</v>
      </c>
      <c r="G10" s="26"/>
      <c r="H10" s="26">
        <v>226407</v>
      </c>
      <c r="I10" s="26"/>
      <c r="J10" s="26">
        <v>106481</v>
      </c>
      <c r="K10" s="26"/>
    </row>
    <row r="11" spans="1:11" ht="24" customHeight="1">
      <c r="A11" s="9" t="s">
        <v>56</v>
      </c>
      <c r="B11" s="23">
        <v>2</v>
      </c>
      <c r="D11" s="26">
        <v>105291</v>
      </c>
      <c r="E11" s="26"/>
      <c r="F11" s="26">
        <v>96062</v>
      </c>
      <c r="G11" s="26"/>
      <c r="H11" s="26">
        <v>193849</v>
      </c>
      <c r="I11" s="26"/>
      <c r="J11" s="26">
        <v>130958</v>
      </c>
      <c r="K11" s="26"/>
    </row>
    <row r="12" spans="1:11" ht="24" customHeight="1">
      <c r="A12" s="9" t="s">
        <v>29</v>
      </c>
      <c r="B12" s="23">
        <v>2</v>
      </c>
      <c r="D12" s="26">
        <v>40976</v>
      </c>
      <c r="E12" s="26"/>
      <c r="F12" s="26">
        <v>49935</v>
      </c>
      <c r="G12" s="26"/>
      <c r="H12" s="26">
        <v>36727</v>
      </c>
      <c r="I12" s="26"/>
      <c r="J12" s="26">
        <v>57642</v>
      </c>
      <c r="K12" s="26"/>
    </row>
    <row r="13" spans="1:11" ht="24" customHeight="1">
      <c r="A13" s="9" t="s">
        <v>144</v>
      </c>
      <c r="B13" s="23">
        <v>2</v>
      </c>
      <c r="C13" s="23"/>
      <c r="D13" s="26">
        <v>33070</v>
      </c>
      <c r="E13" s="25"/>
      <c r="F13" s="26">
        <v>27576</v>
      </c>
      <c r="G13" s="25"/>
      <c r="H13" s="26">
        <v>32956</v>
      </c>
      <c r="I13" s="25"/>
      <c r="J13" s="26">
        <v>27632</v>
      </c>
      <c r="K13" s="25"/>
    </row>
    <row r="14" spans="1:11" ht="24" customHeight="1">
      <c r="A14" s="9" t="s">
        <v>143</v>
      </c>
      <c r="B14" s="23">
        <v>2</v>
      </c>
      <c r="C14" s="23"/>
      <c r="D14" s="26">
        <v>40349</v>
      </c>
      <c r="E14" s="25"/>
      <c r="F14" s="26">
        <v>37904</v>
      </c>
      <c r="G14" s="25"/>
      <c r="H14" s="26">
        <v>0</v>
      </c>
      <c r="I14" s="25"/>
      <c r="J14" s="26">
        <v>0</v>
      </c>
      <c r="K14" s="25"/>
    </row>
    <row r="15" spans="1:11" ht="24" customHeight="1">
      <c r="A15" s="9" t="s">
        <v>162</v>
      </c>
      <c r="B15" s="23">
        <v>2</v>
      </c>
      <c r="D15" s="26">
        <v>48909</v>
      </c>
      <c r="E15" s="26"/>
      <c r="F15" s="26">
        <v>99755</v>
      </c>
      <c r="G15" s="26"/>
      <c r="H15" s="26">
        <v>203417</v>
      </c>
      <c r="I15" s="26"/>
      <c r="J15" s="26">
        <v>213318</v>
      </c>
      <c r="K15" s="25"/>
    </row>
    <row r="16" spans="1:11" ht="24" customHeight="1">
      <c r="A16" s="9" t="s">
        <v>163</v>
      </c>
      <c r="B16" s="23" t="s">
        <v>214</v>
      </c>
      <c r="D16" s="26">
        <v>0</v>
      </c>
      <c r="E16" s="26"/>
      <c r="F16" s="26">
        <v>0</v>
      </c>
      <c r="G16" s="26"/>
      <c r="H16" s="26">
        <v>540570</v>
      </c>
      <c r="I16" s="26"/>
      <c r="J16" s="26">
        <v>114700</v>
      </c>
      <c r="K16" s="25"/>
    </row>
    <row r="17" spans="1:11" ht="24" customHeight="1">
      <c r="A17" s="9" t="s">
        <v>21</v>
      </c>
      <c r="B17" s="23" t="s">
        <v>273</v>
      </c>
      <c r="C17" s="23"/>
      <c r="D17" s="26">
        <v>4728</v>
      </c>
      <c r="E17" s="25"/>
      <c r="F17" s="26">
        <v>26662</v>
      </c>
      <c r="G17" s="26"/>
      <c r="H17" s="26">
        <v>47537</v>
      </c>
      <c r="I17" s="26"/>
      <c r="J17" s="26">
        <v>767708</v>
      </c>
      <c r="K17" s="25"/>
    </row>
    <row r="18" spans="1:11" ht="24" customHeight="1">
      <c r="A18" s="22" t="s">
        <v>8</v>
      </c>
      <c r="B18" s="25"/>
      <c r="C18" s="26"/>
      <c r="D18" s="50">
        <f>SUM(D10:D17)</f>
        <v>1169356</v>
      </c>
      <c r="E18" s="26"/>
      <c r="F18" s="50">
        <f>SUM(F10:F17)</f>
        <v>936836</v>
      </c>
      <c r="G18" s="26"/>
      <c r="H18" s="50">
        <f>SUM(H10:H17)</f>
        <v>1281463</v>
      </c>
      <c r="I18" s="26"/>
      <c r="J18" s="50">
        <f>SUM(J10:J17)</f>
        <v>1418439</v>
      </c>
      <c r="K18" s="26"/>
    </row>
    <row r="19" spans="1:11" ht="24" customHeight="1">
      <c r="A19" s="22" t="s">
        <v>7</v>
      </c>
      <c r="D19" s="26"/>
      <c r="E19" s="26"/>
      <c r="F19" s="26"/>
      <c r="G19" s="26"/>
      <c r="H19" s="26"/>
      <c r="I19" s="26"/>
      <c r="J19" s="26"/>
      <c r="K19" s="26"/>
    </row>
    <row r="20" spans="1:11" ht="24" customHeight="1">
      <c r="A20" s="9" t="s">
        <v>58</v>
      </c>
      <c r="B20" s="23"/>
      <c r="D20" s="26">
        <v>636674</v>
      </c>
      <c r="E20" s="26"/>
      <c r="F20" s="26">
        <v>805258</v>
      </c>
      <c r="G20" s="26"/>
      <c r="H20" s="26">
        <v>184845</v>
      </c>
      <c r="I20" s="26"/>
      <c r="J20" s="26">
        <v>401296</v>
      </c>
      <c r="K20" s="26"/>
    </row>
    <row r="21" spans="1:11" ht="24" customHeight="1">
      <c r="A21" s="9" t="s">
        <v>118</v>
      </c>
      <c r="B21" s="23">
        <v>2</v>
      </c>
      <c r="D21" s="26">
        <v>79028</v>
      </c>
      <c r="E21" s="26"/>
      <c r="F21" s="26">
        <v>108619</v>
      </c>
      <c r="G21" s="26"/>
      <c r="H21" s="26">
        <v>169281</v>
      </c>
      <c r="I21" s="26"/>
      <c r="J21" s="26">
        <v>131309</v>
      </c>
      <c r="K21" s="26"/>
    </row>
    <row r="22" spans="1:11" ht="24" customHeight="1">
      <c r="A22" s="9" t="s">
        <v>119</v>
      </c>
      <c r="B22" s="23">
        <v>2</v>
      </c>
      <c r="D22" s="26">
        <v>23871</v>
      </c>
      <c r="E22" s="26"/>
      <c r="F22" s="26">
        <v>39666</v>
      </c>
      <c r="G22" s="26"/>
      <c r="H22" s="26">
        <v>42397</v>
      </c>
      <c r="I22" s="26"/>
      <c r="J22" s="26">
        <v>51410</v>
      </c>
      <c r="K22" s="26"/>
    </row>
    <row r="23" spans="1:11" ht="24" customHeight="1">
      <c r="A23" s="9" t="s">
        <v>146</v>
      </c>
      <c r="B23" s="51"/>
      <c r="D23" s="26">
        <v>21374</v>
      </c>
      <c r="E23" s="26"/>
      <c r="F23" s="26">
        <v>13861</v>
      </c>
      <c r="G23" s="26"/>
      <c r="H23" s="26">
        <v>21374</v>
      </c>
      <c r="I23" s="26"/>
      <c r="J23" s="26">
        <v>14692</v>
      </c>
      <c r="K23" s="26"/>
    </row>
    <row r="24" spans="1:11" ht="24" customHeight="1">
      <c r="A24" s="9" t="s">
        <v>145</v>
      </c>
      <c r="B24" s="51"/>
      <c r="D24" s="26">
        <v>27033</v>
      </c>
      <c r="E24" s="26"/>
      <c r="F24" s="26">
        <v>28527</v>
      </c>
      <c r="G24" s="26"/>
      <c r="H24" s="26">
        <v>0</v>
      </c>
      <c r="I24" s="26"/>
      <c r="J24" s="26">
        <v>0</v>
      </c>
      <c r="K24" s="26"/>
    </row>
    <row r="25" spans="1:11" ht="24" customHeight="1">
      <c r="A25" s="9" t="s">
        <v>74</v>
      </c>
      <c r="D25" s="26">
        <v>177130</v>
      </c>
      <c r="E25" s="26"/>
      <c r="F25" s="26">
        <v>89386</v>
      </c>
      <c r="G25" s="26"/>
      <c r="H25" s="26">
        <v>38151</v>
      </c>
      <c r="I25" s="26"/>
      <c r="J25" s="26">
        <v>20187</v>
      </c>
      <c r="K25" s="26"/>
    </row>
    <row r="26" spans="1:11" ht="24" customHeight="1">
      <c r="A26" s="9" t="s">
        <v>24</v>
      </c>
      <c r="B26" s="39">
        <v>8.4</v>
      </c>
      <c r="D26" s="26">
        <v>230285</v>
      </c>
      <c r="E26" s="26"/>
      <c r="F26" s="26">
        <v>308926</v>
      </c>
      <c r="G26" s="26"/>
      <c r="H26" s="26">
        <v>44324</v>
      </c>
      <c r="I26" s="26"/>
      <c r="J26" s="26">
        <v>189262</v>
      </c>
      <c r="K26" s="26"/>
    </row>
    <row r="27" spans="1:11" ht="24" customHeight="1">
      <c r="A27" s="22" t="s">
        <v>9</v>
      </c>
      <c r="B27" s="23"/>
      <c r="C27" s="23"/>
      <c r="D27" s="50">
        <f>SUM(D20:D26)</f>
        <v>1195395</v>
      </c>
      <c r="E27" s="26"/>
      <c r="F27" s="50">
        <f>SUM(F20:F26)</f>
        <v>1394243</v>
      </c>
      <c r="G27" s="25"/>
      <c r="H27" s="50">
        <f>SUM(H20:H26)</f>
        <v>500372</v>
      </c>
      <c r="I27" s="26"/>
      <c r="J27" s="50">
        <f>SUM(J20:J26)</f>
        <v>808156</v>
      </c>
      <c r="K27" s="26"/>
    </row>
    <row r="28" spans="1:11" ht="24" customHeight="1">
      <c r="A28" s="22" t="s">
        <v>209</v>
      </c>
      <c r="B28" s="23"/>
      <c r="C28" s="23"/>
      <c r="D28" s="26">
        <f>SUM(D18-D27)</f>
        <v>-26039</v>
      </c>
      <c r="F28" s="26">
        <f>SUM(F18-F27)</f>
        <v>-457407</v>
      </c>
      <c r="H28" s="26">
        <f>SUM(H18-H27)</f>
        <v>781091</v>
      </c>
      <c r="I28" s="26"/>
      <c r="J28" s="26">
        <f>SUM(J18-J27)</f>
        <v>610283</v>
      </c>
      <c r="K28" s="26"/>
    </row>
    <row r="29" spans="1:11" ht="24" customHeight="1">
      <c r="A29" s="9" t="s">
        <v>221</v>
      </c>
      <c r="B29" s="39">
        <v>8.1999999999999993</v>
      </c>
      <c r="C29" s="23"/>
      <c r="D29" s="26">
        <v>157900</v>
      </c>
      <c r="E29" s="26"/>
      <c r="F29" s="26">
        <v>77812</v>
      </c>
      <c r="G29" s="26"/>
      <c r="H29" s="26">
        <v>0</v>
      </c>
      <c r="I29" s="26"/>
      <c r="J29" s="26">
        <v>0</v>
      </c>
      <c r="K29" s="26"/>
    </row>
    <row r="30" spans="1:11" ht="24" customHeight="1">
      <c r="A30" s="9" t="s">
        <v>161</v>
      </c>
      <c r="B30" s="23">
        <v>2</v>
      </c>
      <c r="D30" s="52">
        <v>-67265</v>
      </c>
      <c r="E30" s="26"/>
      <c r="F30" s="52">
        <v>-225672</v>
      </c>
      <c r="G30" s="26"/>
      <c r="H30" s="52">
        <v>-375110</v>
      </c>
      <c r="I30" s="26"/>
      <c r="J30" s="52">
        <v>-407244</v>
      </c>
      <c r="K30" s="26"/>
    </row>
    <row r="31" spans="1:11" ht="24" customHeight="1">
      <c r="A31" s="53" t="s">
        <v>232</v>
      </c>
      <c r="B31" s="23"/>
      <c r="D31" s="54">
        <f>SUM(D28:D30)</f>
        <v>64596</v>
      </c>
      <c r="E31" s="26"/>
      <c r="F31" s="54">
        <f>SUM(F28:F30)</f>
        <v>-605267</v>
      </c>
      <c r="G31" s="26"/>
      <c r="H31" s="54">
        <f>SUM(H28:H30)</f>
        <v>405981</v>
      </c>
      <c r="I31" s="26"/>
      <c r="J31" s="54">
        <f>SUM(J28:J30)</f>
        <v>203039</v>
      </c>
      <c r="K31" s="26"/>
    </row>
    <row r="32" spans="1:11" ht="24" customHeight="1">
      <c r="A32" s="9" t="s">
        <v>241</v>
      </c>
      <c r="B32" s="23">
        <v>19</v>
      </c>
      <c r="C32" s="23"/>
      <c r="D32" s="40">
        <v>-41748</v>
      </c>
      <c r="E32" s="26"/>
      <c r="F32" s="40">
        <v>61593</v>
      </c>
      <c r="G32" s="26"/>
      <c r="H32" s="40">
        <v>-10439</v>
      </c>
      <c r="I32" s="26"/>
      <c r="J32" s="40">
        <v>83639</v>
      </c>
      <c r="K32" s="26"/>
    </row>
    <row r="33" spans="1:11" ht="24" customHeight="1">
      <c r="A33" s="22" t="s">
        <v>233</v>
      </c>
      <c r="C33" s="23"/>
      <c r="D33" s="40">
        <f>SUM(D31:D32)</f>
        <v>22848</v>
      </c>
      <c r="E33" s="26"/>
      <c r="F33" s="40">
        <f>SUM(F31:F32)</f>
        <v>-543674</v>
      </c>
      <c r="G33" s="25"/>
      <c r="H33" s="40">
        <f>SUM(H31:H32)</f>
        <v>395542</v>
      </c>
      <c r="I33" s="26"/>
      <c r="J33" s="40">
        <f>SUM(J31:J32)</f>
        <v>286678</v>
      </c>
      <c r="K33" s="26"/>
    </row>
    <row r="34" spans="1:11" ht="24" customHeight="1">
      <c r="A34" s="22"/>
      <c r="C34" s="23"/>
      <c r="D34" s="26"/>
      <c r="E34" s="26"/>
      <c r="F34" s="26"/>
      <c r="G34" s="25"/>
      <c r="H34" s="26"/>
      <c r="I34" s="26"/>
      <c r="J34" s="26"/>
      <c r="K34" s="26"/>
    </row>
    <row r="35" spans="1:11" ht="24" customHeight="1">
      <c r="A35" s="33" t="s">
        <v>291</v>
      </c>
      <c r="B35" s="20"/>
      <c r="C35" s="20"/>
      <c r="H35" s="9"/>
      <c r="I35" s="24"/>
      <c r="J35" s="24"/>
      <c r="K35" s="24"/>
    </row>
    <row r="36" spans="1:11" ht="24" customHeight="1">
      <c r="A36" s="11"/>
      <c r="B36" s="23"/>
      <c r="C36" s="23"/>
      <c r="D36" s="23"/>
      <c r="E36" s="23"/>
      <c r="F36" s="23"/>
      <c r="G36" s="23"/>
      <c r="H36" s="8"/>
      <c r="I36" s="8"/>
      <c r="J36" s="44" t="s">
        <v>69</v>
      </c>
      <c r="K36" s="23"/>
    </row>
    <row r="37" spans="1:11" s="10" customFormat="1" ht="24" customHeight="1">
      <c r="A37" s="6" t="s">
        <v>87</v>
      </c>
      <c r="B37" s="7"/>
      <c r="C37" s="7"/>
      <c r="D37" s="11"/>
      <c r="E37" s="11"/>
      <c r="F37" s="11"/>
      <c r="G37" s="7"/>
      <c r="H37" s="8"/>
      <c r="I37" s="8"/>
      <c r="J37" s="8"/>
      <c r="K37" s="7"/>
    </row>
    <row r="38" spans="1:11" s="10" customFormat="1" ht="24" customHeight="1">
      <c r="A38" s="6" t="s">
        <v>94</v>
      </c>
      <c r="B38" s="7"/>
      <c r="C38" s="7"/>
      <c r="D38" s="11"/>
      <c r="E38" s="11"/>
      <c r="F38" s="11"/>
      <c r="G38" s="7"/>
      <c r="H38" s="8"/>
      <c r="I38" s="7"/>
      <c r="J38" s="8"/>
      <c r="K38" s="7"/>
    </row>
    <row r="39" spans="1:11" s="10" customFormat="1" ht="24" customHeight="1">
      <c r="A39" s="28" t="s">
        <v>275</v>
      </c>
      <c r="B39" s="7"/>
      <c r="C39" s="7"/>
      <c r="D39" s="11"/>
      <c r="E39" s="11"/>
      <c r="F39" s="11"/>
      <c r="G39" s="7"/>
      <c r="H39" s="8"/>
      <c r="I39" s="7"/>
      <c r="J39" s="8"/>
      <c r="K39" s="7"/>
    </row>
    <row r="40" spans="1:11" s="10" customFormat="1" ht="24" customHeight="1">
      <c r="A40" s="7"/>
      <c r="B40" s="7"/>
      <c r="C40" s="7"/>
      <c r="D40" s="11"/>
      <c r="E40" s="11"/>
      <c r="F40" s="11"/>
      <c r="G40" s="7"/>
      <c r="H40" s="8"/>
      <c r="I40" s="7"/>
      <c r="J40" s="44" t="s">
        <v>64</v>
      </c>
      <c r="K40" s="7"/>
    </row>
    <row r="41" spans="1:11" ht="24" customHeight="1">
      <c r="B41" s="20"/>
      <c r="C41" s="20"/>
      <c r="D41" s="108" t="s">
        <v>35</v>
      </c>
      <c r="E41" s="108"/>
      <c r="F41" s="108"/>
      <c r="G41" s="45"/>
      <c r="H41" s="110" t="s">
        <v>36</v>
      </c>
      <c r="I41" s="110"/>
      <c r="J41" s="110"/>
    </row>
    <row r="42" spans="1:11" ht="24" customHeight="1">
      <c r="B42" s="17" t="s">
        <v>0</v>
      </c>
      <c r="C42" s="20"/>
      <c r="D42" s="46" t="s">
        <v>229</v>
      </c>
      <c r="E42" s="47"/>
      <c r="F42" s="46" t="s">
        <v>211</v>
      </c>
      <c r="G42" s="20"/>
      <c r="H42" s="46" t="s">
        <v>229</v>
      </c>
      <c r="I42" s="47"/>
      <c r="J42" s="46" t="s">
        <v>211</v>
      </c>
      <c r="K42" s="47"/>
    </row>
    <row r="43" spans="1:11" ht="24" customHeight="1">
      <c r="A43" s="55" t="s">
        <v>67</v>
      </c>
      <c r="B43" s="20"/>
      <c r="C43" s="20"/>
      <c r="D43" s="18"/>
      <c r="E43" s="47"/>
      <c r="F43" s="18"/>
      <c r="G43" s="20"/>
      <c r="H43" s="18"/>
      <c r="I43" s="47"/>
      <c r="J43" s="18"/>
      <c r="K43" s="47"/>
    </row>
    <row r="44" spans="1:11" ht="24" customHeight="1">
      <c r="A44" s="56" t="s">
        <v>164</v>
      </c>
      <c r="B44" s="20"/>
      <c r="C44" s="20"/>
      <c r="D44" s="18"/>
      <c r="E44" s="47"/>
      <c r="F44" s="18"/>
      <c r="G44" s="20"/>
      <c r="H44" s="18"/>
      <c r="I44" s="47"/>
      <c r="J44" s="18"/>
      <c r="K44" s="47"/>
    </row>
    <row r="45" spans="1:11" ht="24" customHeight="1">
      <c r="A45" s="57" t="s">
        <v>269</v>
      </c>
      <c r="B45" s="20"/>
      <c r="C45" s="20"/>
      <c r="D45" s="18"/>
      <c r="E45" s="47"/>
      <c r="F45" s="18"/>
      <c r="G45" s="20"/>
      <c r="H45" s="18"/>
      <c r="I45" s="47"/>
      <c r="J45" s="18"/>
      <c r="K45" s="47"/>
    </row>
    <row r="46" spans="1:11" ht="24" customHeight="1">
      <c r="A46" s="57" t="s">
        <v>175</v>
      </c>
      <c r="B46" s="23"/>
      <c r="C46" s="20"/>
      <c r="D46" s="31">
        <v>-11873</v>
      </c>
      <c r="E46" s="24"/>
      <c r="F46" s="31">
        <v>-1039</v>
      </c>
      <c r="G46" s="24"/>
      <c r="H46" s="31">
        <v>0</v>
      </c>
      <c r="I46" s="24"/>
      <c r="J46" s="31">
        <v>0</v>
      </c>
      <c r="K46" s="47"/>
    </row>
    <row r="47" spans="1:11" ht="24" customHeight="1">
      <c r="A47" s="55" t="s">
        <v>68</v>
      </c>
      <c r="B47" s="20"/>
      <c r="C47" s="20"/>
      <c r="D47" s="24">
        <f>SUM(D46:D46)</f>
        <v>-11873</v>
      </c>
      <c r="E47" s="24"/>
      <c r="F47" s="24">
        <f>SUM(F46:F46)</f>
        <v>-1039</v>
      </c>
      <c r="G47" s="24"/>
      <c r="H47" s="24">
        <f>SUM(H46:H46)</f>
        <v>0</v>
      </c>
      <c r="I47" s="24"/>
      <c r="J47" s="24">
        <f>SUM(J46:J46)</f>
        <v>0</v>
      </c>
      <c r="K47" s="24"/>
    </row>
    <row r="48" spans="1:11" ht="24" customHeight="1">
      <c r="A48" s="55"/>
      <c r="B48" s="20"/>
      <c r="C48" s="20"/>
      <c r="D48" s="58"/>
      <c r="E48" s="24"/>
      <c r="F48" s="58"/>
      <c r="G48" s="24"/>
      <c r="H48" s="58"/>
      <c r="I48" s="24"/>
      <c r="J48" s="58"/>
      <c r="K48" s="24"/>
    </row>
    <row r="49" spans="1:11" ht="24" customHeight="1" thickBot="1">
      <c r="A49" s="55" t="s">
        <v>70</v>
      </c>
      <c r="B49" s="20"/>
      <c r="C49" s="20"/>
      <c r="D49" s="38">
        <f>SUM(D33,D47)</f>
        <v>10975</v>
      </c>
      <c r="E49" s="24"/>
      <c r="F49" s="38">
        <f>SUM(F33,F47)</f>
        <v>-544713</v>
      </c>
      <c r="G49" s="24"/>
      <c r="H49" s="38">
        <f>SUM(H33,H47)</f>
        <v>395542</v>
      </c>
      <c r="I49" s="24"/>
      <c r="J49" s="38">
        <f>SUM(J33,J47)</f>
        <v>286678</v>
      </c>
      <c r="K49" s="24"/>
    </row>
    <row r="50" spans="1:11" ht="24" customHeight="1" thickTop="1">
      <c r="A50" s="55"/>
      <c r="B50" s="20"/>
      <c r="C50" s="20"/>
      <c r="D50" s="24"/>
      <c r="E50" s="24"/>
      <c r="F50" s="24"/>
      <c r="G50" s="24"/>
      <c r="H50" s="24"/>
      <c r="I50" s="24"/>
      <c r="J50" s="24"/>
      <c r="K50" s="24"/>
    </row>
    <row r="51" spans="1:11" ht="24" customHeight="1">
      <c r="A51" s="55" t="s">
        <v>171</v>
      </c>
      <c r="B51" s="20"/>
      <c r="C51" s="20"/>
      <c r="D51" s="24"/>
      <c r="E51" s="24"/>
      <c r="F51" s="24"/>
      <c r="G51" s="24"/>
      <c r="H51" s="24"/>
      <c r="I51" s="24"/>
      <c r="J51" s="24"/>
      <c r="K51" s="24"/>
    </row>
    <row r="52" spans="1:11" ht="24" customHeight="1" thickBot="1">
      <c r="A52" s="57" t="s">
        <v>132</v>
      </c>
      <c r="B52" s="20"/>
      <c r="C52" s="20"/>
      <c r="D52" s="24">
        <f>D54-D53</f>
        <v>20567</v>
      </c>
      <c r="F52" s="24">
        <f>F54-F53</f>
        <v>-542460</v>
      </c>
      <c r="H52" s="38">
        <f>SUM(H49)</f>
        <v>395542</v>
      </c>
      <c r="I52" s="9"/>
      <c r="J52" s="38">
        <f>SUM(J33)</f>
        <v>286678</v>
      </c>
      <c r="K52" s="24"/>
    </row>
    <row r="53" spans="1:11" ht="24" customHeight="1" thickTop="1">
      <c r="A53" s="57" t="s">
        <v>133</v>
      </c>
      <c r="B53" s="20"/>
      <c r="C53" s="20"/>
      <c r="D53" s="31">
        <v>2281</v>
      </c>
      <c r="E53" s="24"/>
      <c r="F53" s="31">
        <v>-1214</v>
      </c>
      <c r="G53" s="24"/>
      <c r="H53" s="24"/>
      <c r="I53" s="24"/>
      <c r="J53" s="24"/>
      <c r="K53" s="24"/>
    </row>
    <row r="54" spans="1:11" ht="24" customHeight="1" thickBot="1">
      <c r="A54" s="55"/>
      <c r="B54" s="20"/>
      <c r="C54" s="20"/>
      <c r="D54" s="38">
        <f>SUM(D33)</f>
        <v>22848</v>
      </c>
      <c r="E54" s="24"/>
      <c r="F54" s="38">
        <f>SUM(F33)</f>
        <v>-543674</v>
      </c>
      <c r="G54" s="24"/>
      <c r="H54" s="24"/>
      <c r="I54" s="24"/>
      <c r="J54" s="24"/>
      <c r="K54" s="24"/>
    </row>
    <row r="55" spans="1:11" ht="24" customHeight="1" thickTop="1">
      <c r="A55" s="55" t="s">
        <v>134</v>
      </c>
      <c r="B55" s="20"/>
      <c r="C55" s="20"/>
      <c r="D55" s="24"/>
      <c r="E55" s="24"/>
      <c r="F55" s="24"/>
      <c r="G55" s="24"/>
      <c r="H55" s="24"/>
      <c r="I55" s="24"/>
      <c r="J55" s="24"/>
      <c r="K55" s="24"/>
    </row>
    <row r="56" spans="1:11" ht="24" customHeight="1" thickBot="1">
      <c r="A56" s="57" t="s">
        <v>132</v>
      </c>
      <c r="B56" s="20"/>
      <c r="C56" s="20"/>
      <c r="D56" s="24">
        <f>SUM(D58-D57)</f>
        <v>8694</v>
      </c>
      <c r="F56" s="24">
        <f>SUM(F58-F57)</f>
        <v>-543499</v>
      </c>
      <c r="H56" s="38">
        <f>SUM(H49)</f>
        <v>395542</v>
      </c>
      <c r="I56" s="9"/>
      <c r="J56" s="38">
        <f>SUM(J49)</f>
        <v>286678</v>
      </c>
      <c r="K56" s="24"/>
    </row>
    <row r="57" spans="1:11" ht="24" customHeight="1" thickTop="1">
      <c r="A57" s="57" t="s">
        <v>133</v>
      </c>
      <c r="B57" s="20"/>
      <c r="C57" s="20"/>
      <c r="D57" s="31">
        <f>SUM(D53)</f>
        <v>2281</v>
      </c>
      <c r="E57" s="24"/>
      <c r="F57" s="31">
        <f>SUM(F53)</f>
        <v>-1214</v>
      </c>
      <c r="G57" s="24"/>
      <c r="H57" s="24"/>
      <c r="I57" s="24"/>
      <c r="J57" s="24"/>
      <c r="K57" s="24"/>
    </row>
    <row r="58" spans="1:11" ht="24" customHeight="1" thickBot="1">
      <c r="A58" s="55"/>
      <c r="B58" s="20"/>
      <c r="C58" s="20"/>
      <c r="D58" s="38">
        <f>SUM(D49)</f>
        <v>10975</v>
      </c>
      <c r="E58" s="24"/>
      <c r="F58" s="38">
        <f>SUM(F49)</f>
        <v>-544713</v>
      </c>
      <c r="G58" s="24"/>
      <c r="H58" s="24"/>
      <c r="I58" s="24"/>
      <c r="J58" s="24"/>
      <c r="K58" s="24"/>
    </row>
    <row r="59" spans="1:11" ht="24" customHeight="1" thickTop="1">
      <c r="A59" s="55"/>
      <c r="B59" s="20"/>
      <c r="C59" s="20"/>
      <c r="D59" s="24"/>
      <c r="E59" s="24"/>
      <c r="F59" s="24"/>
      <c r="G59" s="24"/>
      <c r="H59" s="24"/>
      <c r="I59" s="24"/>
      <c r="J59" s="44" t="s">
        <v>189</v>
      </c>
      <c r="K59" s="24"/>
    </row>
    <row r="60" spans="1:11" ht="24" customHeight="1">
      <c r="A60" s="22" t="s">
        <v>236</v>
      </c>
      <c r="B60" s="23">
        <v>20</v>
      </c>
      <c r="C60" s="23"/>
      <c r="D60" s="26"/>
      <c r="E60" s="26"/>
      <c r="F60" s="26"/>
      <c r="G60" s="25"/>
      <c r="H60" s="26"/>
      <c r="I60" s="26"/>
      <c r="J60" s="26"/>
      <c r="K60" s="26"/>
    </row>
    <row r="61" spans="1:11" ht="24" customHeight="1" thickBot="1">
      <c r="A61" s="9" t="s">
        <v>237</v>
      </c>
      <c r="C61" s="23"/>
      <c r="D61" s="59">
        <v>-1.2E-2</v>
      </c>
      <c r="E61" s="60"/>
      <c r="F61" s="59">
        <v>-0.14699999999999999</v>
      </c>
      <c r="G61" s="61"/>
      <c r="H61" s="59">
        <v>7.8E-2</v>
      </c>
      <c r="I61" s="61"/>
      <c r="J61" s="59">
        <v>5.1999999999999998E-2</v>
      </c>
      <c r="K61" s="62"/>
    </row>
    <row r="62" spans="1:11" ht="24" customHeight="1" thickTop="1">
      <c r="C62" s="23"/>
      <c r="D62" s="61"/>
      <c r="E62" s="62"/>
      <c r="F62" s="61"/>
      <c r="G62" s="63"/>
      <c r="H62" s="61"/>
      <c r="I62" s="62"/>
      <c r="J62" s="61"/>
      <c r="K62" s="62"/>
    </row>
    <row r="63" spans="1:11" ht="24" customHeight="1">
      <c r="A63" s="33" t="s">
        <v>291</v>
      </c>
      <c r="D63" s="26"/>
      <c r="E63" s="26"/>
      <c r="F63" s="26"/>
      <c r="G63" s="26"/>
      <c r="H63" s="26"/>
      <c r="I63" s="26"/>
      <c r="J63" s="26"/>
      <c r="K63" s="26"/>
    </row>
    <row r="64" spans="1:11" ht="24" customHeight="1">
      <c r="A64" s="11"/>
      <c r="B64" s="23"/>
      <c r="C64" s="23"/>
      <c r="D64" s="23"/>
      <c r="E64" s="23"/>
      <c r="F64" s="23"/>
      <c r="G64" s="23"/>
      <c r="H64" s="8"/>
      <c r="I64" s="8"/>
      <c r="J64" s="44" t="s">
        <v>69</v>
      </c>
      <c r="K64" s="23"/>
    </row>
    <row r="65" spans="1:11" s="10" customFormat="1" ht="24" customHeight="1">
      <c r="A65" s="6" t="s">
        <v>87</v>
      </c>
      <c r="B65" s="7"/>
      <c r="C65" s="7"/>
      <c r="D65" s="7"/>
      <c r="E65" s="7"/>
      <c r="F65" s="7"/>
      <c r="G65" s="7"/>
      <c r="H65" s="8"/>
      <c r="I65" s="8"/>
      <c r="J65" s="8"/>
      <c r="K65" s="7"/>
    </row>
    <row r="66" spans="1:11" s="10" customFormat="1" ht="24" customHeight="1">
      <c r="A66" s="6" t="s">
        <v>66</v>
      </c>
      <c r="B66" s="7"/>
      <c r="C66" s="7"/>
      <c r="D66" s="7"/>
      <c r="E66" s="7"/>
      <c r="F66" s="7"/>
      <c r="G66" s="7"/>
      <c r="H66" s="8"/>
      <c r="I66" s="7"/>
      <c r="J66" s="8"/>
      <c r="K66" s="7"/>
    </row>
    <row r="67" spans="1:11" s="10" customFormat="1" ht="24" customHeight="1">
      <c r="A67" s="28" t="s">
        <v>280</v>
      </c>
      <c r="B67" s="7"/>
      <c r="C67" s="7"/>
      <c r="D67" s="7"/>
      <c r="E67" s="7"/>
      <c r="F67" s="7"/>
      <c r="G67" s="7"/>
      <c r="H67" s="8"/>
      <c r="I67" s="7"/>
      <c r="J67" s="8"/>
      <c r="K67" s="7"/>
    </row>
    <row r="68" spans="1:11" s="10" customFormat="1" ht="24" customHeight="1">
      <c r="A68" s="7"/>
      <c r="B68" s="7"/>
      <c r="C68" s="7"/>
      <c r="D68" s="7"/>
      <c r="E68" s="7"/>
      <c r="F68" s="7"/>
      <c r="G68" s="7"/>
      <c r="H68" s="8"/>
      <c r="I68" s="7"/>
      <c r="J68" s="44" t="s">
        <v>64</v>
      </c>
      <c r="K68" s="7"/>
    </row>
    <row r="69" spans="1:11" ht="24" customHeight="1">
      <c r="B69" s="20"/>
      <c r="C69" s="20"/>
      <c r="D69" s="108" t="s">
        <v>35</v>
      </c>
      <c r="E69" s="108"/>
      <c r="F69" s="108"/>
      <c r="G69" s="45"/>
      <c r="H69" s="110" t="s">
        <v>36</v>
      </c>
      <c r="I69" s="110"/>
      <c r="J69" s="110"/>
    </row>
    <row r="70" spans="1:11" ht="24" customHeight="1">
      <c r="B70" s="17" t="s">
        <v>0</v>
      </c>
      <c r="C70" s="20"/>
      <c r="D70" s="46" t="s">
        <v>229</v>
      </c>
      <c r="E70" s="47"/>
      <c r="F70" s="46" t="s">
        <v>211</v>
      </c>
      <c r="G70" s="20"/>
      <c r="H70" s="46" t="s">
        <v>229</v>
      </c>
      <c r="I70" s="47"/>
      <c r="J70" s="46" t="s">
        <v>211</v>
      </c>
      <c r="K70" s="47"/>
    </row>
    <row r="71" spans="1:11" ht="24" customHeight="1">
      <c r="A71" s="6" t="s">
        <v>90</v>
      </c>
      <c r="B71" s="20"/>
      <c r="C71" s="20"/>
      <c r="D71" s="48"/>
      <c r="E71" s="47"/>
      <c r="F71" s="48"/>
      <c r="G71" s="20"/>
      <c r="H71" s="48"/>
      <c r="I71" s="47"/>
      <c r="J71" s="48"/>
      <c r="K71" s="47"/>
    </row>
    <row r="72" spans="1:11" ht="24" customHeight="1">
      <c r="A72" s="22" t="s">
        <v>6</v>
      </c>
      <c r="H72" s="49"/>
      <c r="I72" s="49"/>
      <c r="J72" s="49"/>
    </row>
    <row r="73" spans="1:11" ht="24" customHeight="1">
      <c r="A73" s="9" t="s">
        <v>57</v>
      </c>
      <c r="B73" s="23"/>
      <c r="D73" s="24">
        <v>3819903</v>
      </c>
      <c r="E73" s="26"/>
      <c r="F73" s="26">
        <v>1502498</v>
      </c>
      <c r="G73" s="26"/>
      <c r="H73" s="24">
        <v>849110</v>
      </c>
      <c r="I73" s="26"/>
      <c r="J73" s="26">
        <v>345713</v>
      </c>
      <c r="K73" s="26"/>
    </row>
    <row r="74" spans="1:11" ht="24" customHeight="1">
      <c r="A74" s="9" t="s">
        <v>56</v>
      </c>
      <c r="B74" s="23">
        <v>2</v>
      </c>
      <c r="D74" s="24">
        <v>271251</v>
      </c>
      <c r="E74" s="26"/>
      <c r="F74" s="26">
        <v>254295</v>
      </c>
      <c r="G74" s="26"/>
      <c r="H74" s="24">
        <v>549971</v>
      </c>
      <c r="I74" s="26"/>
      <c r="J74" s="26">
        <v>334865</v>
      </c>
      <c r="K74" s="26"/>
    </row>
    <row r="75" spans="1:11" ht="24" customHeight="1">
      <c r="A75" s="9" t="s">
        <v>29</v>
      </c>
      <c r="B75" s="23">
        <v>2</v>
      </c>
      <c r="D75" s="24">
        <v>110292</v>
      </c>
      <c r="E75" s="26"/>
      <c r="F75" s="26">
        <v>159254</v>
      </c>
      <c r="G75" s="26"/>
      <c r="H75" s="24">
        <v>141217</v>
      </c>
      <c r="I75" s="26"/>
      <c r="J75" s="26">
        <v>181791</v>
      </c>
      <c r="K75" s="26"/>
    </row>
    <row r="76" spans="1:11" ht="24" customHeight="1">
      <c r="A76" s="9" t="s">
        <v>144</v>
      </c>
      <c r="B76" s="23">
        <v>2</v>
      </c>
      <c r="C76" s="23"/>
      <c r="D76" s="24">
        <v>96451</v>
      </c>
      <c r="E76" s="25"/>
      <c r="F76" s="26">
        <v>84007</v>
      </c>
      <c r="G76" s="25"/>
      <c r="H76" s="24">
        <v>95834</v>
      </c>
      <c r="I76" s="25"/>
      <c r="J76" s="26">
        <v>84195</v>
      </c>
      <c r="K76" s="25"/>
    </row>
    <row r="77" spans="1:11" ht="24" customHeight="1">
      <c r="A77" s="9" t="s">
        <v>143</v>
      </c>
      <c r="B77" s="23">
        <v>2</v>
      </c>
      <c r="C77" s="23"/>
      <c r="D77" s="24">
        <v>114981</v>
      </c>
      <c r="E77" s="25"/>
      <c r="F77" s="26">
        <v>111539</v>
      </c>
      <c r="G77" s="25"/>
      <c r="H77" s="24">
        <v>0</v>
      </c>
      <c r="I77" s="25"/>
      <c r="J77" s="26">
        <v>0</v>
      </c>
      <c r="K77" s="25"/>
    </row>
    <row r="78" spans="1:11" ht="24" customHeight="1">
      <c r="A78" s="9" t="s">
        <v>162</v>
      </c>
      <c r="B78" s="23">
        <v>2</v>
      </c>
      <c r="D78" s="24">
        <v>193772</v>
      </c>
      <c r="E78" s="26"/>
      <c r="F78" s="26">
        <v>315160</v>
      </c>
      <c r="G78" s="26"/>
      <c r="H78" s="24">
        <v>621961</v>
      </c>
      <c r="I78" s="26"/>
      <c r="J78" s="26">
        <v>642964</v>
      </c>
      <c r="K78" s="25"/>
    </row>
    <row r="79" spans="1:11" ht="24" customHeight="1">
      <c r="A79" s="9" t="s">
        <v>163</v>
      </c>
      <c r="B79" s="23" t="s">
        <v>214</v>
      </c>
      <c r="D79" s="26">
        <v>0</v>
      </c>
      <c r="E79" s="26"/>
      <c r="F79" s="26">
        <v>1931</v>
      </c>
      <c r="G79" s="26"/>
      <c r="H79" s="26">
        <v>943209</v>
      </c>
      <c r="I79" s="26"/>
      <c r="J79" s="26">
        <v>542664</v>
      </c>
      <c r="K79" s="25"/>
    </row>
    <row r="80" spans="1:11" ht="24" customHeight="1">
      <c r="A80" s="9" t="s">
        <v>21</v>
      </c>
      <c r="B80" s="23" t="s">
        <v>273</v>
      </c>
      <c r="C80" s="23"/>
      <c r="D80" s="26">
        <v>560638</v>
      </c>
      <c r="E80" s="26"/>
      <c r="F80" s="26">
        <v>57483</v>
      </c>
      <c r="G80" s="26"/>
      <c r="H80" s="26">
        <v>452973</v>
      </c>
      <c r="I80" s="26"/>
      <c r="J80" s="26">
        <v>789150</v>
      </c>
      <c r="K80" s="25"/>
    </row>
    <row r="81" spans="1:11" ht="24" customHeight="1">
      <c r="A81" s="22" t="s">
        <v>8</v>
      </c>
      <c r="B81" s="25"/>
      <c r="C81" s="26"/>
      <c r="D81" s="50">
        <f>SUM(D73:D80)</f>
        <v>5167288</v>
      </c>
      <c r="E81" s="26"/>
      <c r="F81" s="50">
        <f>SUM(F73:F80)</f>
        <v>2486167</v>
      </c>
      <c r="G81" s="26"/>
      <c r="H81" s="50">
        <f>SUM(H73:H80)</f>
        <v>3654275</v>
      </c>
      <c r="I81" s="26"/>
      <c r="J81" s="50">
        <f>SUM(J73:J80)</f>
        <v>2921342</v>
      </c>
      <c r="K81" s="26"/>
    </row>
    <row r="82" spans="1:11" ht="24" customHeight="1">
      <c r="A82" s="22" t="s">
        <v>7</v>
      </c>
      <c r="D82" s="26"/>
      <c r="E82" s="26"/>
      <c r="F82" s="26"/>
      <c r="G82" s="26"/>
      <c r="H82" s="26"/>
      <c r="I82" s="26"/>
      <c r="J82" s="26"/>
      <c r="K82" s="26"/>
    </row>
    <row r="83" spans="1:11" ht="24" customHeight="1">
      <c r="A83" s="9" t="s">
        <v>58</v>
      </c>
      <c r="B83" s="23"/>
      <c r="D83" s="24">
        <v>2720890</v>
      </c>
      <c r="E83" s="26"/>
      <c r="F83" s="26">
        <v>1476065</v>
      </c>
      <c r="G83" s="26"/>
      <c r="H83" s="26">
        <v>716367</v>
      </c>
      <c r="I83" s="26"/>
      <c r="J83" s="26">
        <v>596630</v>
      </c>
      <c r="K83" s="26"/>
    </row>
    <row r="84" spans="1:11" ht="24" customHeight="1">
      <c r="A84" s="9" t="s">
        <v>118</v>
      </c>
      <c r="B84" s="23">
        <v>2</v>
      </c>
      <c r="D84" s="24">
        <v>239867</v>
      </c>
      <c r="E84" s="26"/>
      <c r="F84" s="26">
        <v>340107</v>
      </c>
      <c r="G84" s="26"/>
      <c r="H84" s="26">
        <v>528129</v>
      </c>
      <c r="I84" s="26"/>
      <c r="J84" s="26">
        <v>403416</v>
      </c>
      <c r="K84" s="26"/>
    </row>
    <row r="85" spans="1:11" ht="24" customHeight="1">
      <c r="A85" s="9" t="s">
        <v>119</v>
      </c>
      <c r="B85" s="23">
        <v>2</v>
      </c>
      <c r="D85" s="24">
        <v>65473</v>
      </c>
      <c r="E85" s="26"/>
      <c r="F85" s="26">
        <v>146957</v>
      </c>
      <c r="G85" s="26"/>
      <c r="H85" s="26">
        <v>159022</v>
      </c>
      <c r="I85" s="26"/>
      <c r="J85" s="26">
        <v>179072</v>
      </c>
      <c r="K85" s="26"/>
    </row>
    <row r="86" spans="1:11" ht="24" customHeight="1">
      <c r="A86" s="9" t="s">
        <v>146</v>
      </c>
      <c r="B86" s="51"/>
      <c r="D86" s="24">
        <v>61654</v>
      </c>
      <c r="E86" s="26"/>
      <c r="F86" s="26">
        <v>52415</v>
      </c>
      <c r="G86" s="26"/>
      <c r="H86" s="26">
        <v>61610</v>
      </c>
      <c r="I86" s="26"/>
      <c r="J86" s="26">
        <v>53656</v>
      </c>
      <c r="K86" s="26"/>
    </row>
    <row r="87" spans="1:11" ht="24" customHeight="1">
      <c r="A87" s="9" t="s">
        <v>145</v>
      </c>
      <c r="B87" s="51"/>
      <c r="D87" s="24">
        <v>78368</v>
      </c>
      <c r="E87" s="26"/>
      <c r="F87" s="26">
        <v>78949</v>
      </c>
      <c r="G87" s="26"/>
      <c r="H87" s="26">
        <v>0</v>
      </c>
      <c r="I87" s="26"/>
      <c r="J87" s="26">
        <v>0</v>
      </c>
      <c r="K87" s="26"/>
    </row>
    <row r="88" spans="1:11" ht="24" customHeight="1">
      <c r="A88" s="9" t="s">
        <v>74</v>
      </c>
      <c r="D88" s="24">
        <v>606221</v>
      </c>
      <c r="E88" s="26"/>
      <c r="F88" s="26">
        <v>265780</v>
      </c>
      <c r="G88" s="26"/>
      <c r="H88" s="26">
        <v>139983</v>
      </c>
      <c r="I88" s="26"/>
      <c r="J88" s="26">
        <v>72570</v>
      </c>
      <c r="K88" s="26"/>
    </row>
    <row r="89" spans="1:11" ht="24" customHeight="1">
      <c r="A89" s="9" t="s">
        <v>24</v>
      </c>
      <c r="B89" s="39">
        <v>8.4</v>
      </c>
      <c r="D89" s="26">
        <v>743210</v>
      </c>
      <c r="E89" s="26"/>
      <c r="F89" s="26">
        <v>758896</v>
      </c>
      <c r="G89" s="26"/>
      <c r="H89" s="24">
        <v>573170</v>
      </c>
      <c r="I89" s="26"/>
      <c r="J89" s="26">
        <v>523293</v>
      </c>
      <c r="K89" s="26"/>
    </row>
    <row r="90" spans="1:11" ht="24" customHeight="1">
      <c r="A90" s="22" t="s">
        <v>9</v>
      </c>
      <c r="B90" s="23"/>
      <c r="C90" s="23"/>
      <c r="D90" s="50">
        <f>SUM(D83:D89)</f>
        <v>4515683</v>
      </c>
      <c r="E90" s="26"/>
      <c r="F90" s="50">
        <f>SUM(F83:F89)</f>
        <v>3119169</v>
      </c>
      <c r="G90" s="25"/>
      <c r="H90" s="50">
        <f>SUM(H83:H89)</f>
        <v>2178281</v>
      </c>
      <c r="I90" s="26"/>
      <c r="J90" s="50">
        <f>SUM(J83:J89)</f>
        <v>1828637</v>
      </c>
      <c r="K90" s="26"/>
    </row>
    <row r="91" spans="1:11" ht="24" customHeight="1">
      <c r="A91" s="22" t="s">
        <v>209</v>
      </c>
      <c r="B91" s="23"/>
      <c r="C91" s="23"/>
      <c r="D91" s="26">
        <f>SUM(D81-D90)</f>
        <v>651605</v>
      </c>
      <c r="F91" s="26">
        <f>SUM(F81-F90)</f>
        <v>-633002</v>
      </c>
      <c r="H91" s="26">
        <f>SUM(H81-H90)</f>
        <v>1475994</v>
      </c>
      <c r="I91" s="26"/>
      <c r="J91" s="26">
        <f>SUM(J81-J90)</f>
        <v>1092705</v>
      </c>
      <c r="K91" s="26"/>
    </row>
    <row r="92" spans="1:11" ht="24" customHeight="1">
      <c r="A92" s="9" t="s">
        <v>221</v>
      </c>
      <c r="B92" s="39">
        <v>8.1999999999999993</v>
      </c>
      <c r="C92" s="23"/>
      <c r="D92" s="26">
        <v>381721</v>
      </c>
      <c r="E92" s="26"/>
      <c r="F92" s="26">
        <v>649781</v>
      </c>
      <c r="G92" s="26"/>
      <c r="H92" s="26">
        <v>0</v>
      </c>
      <c r="I92" s="26"/>
      <c r="J92" s="26">
        <v>0</v>
      </c>
      <c r="K92" s="26"/>
    </row>
    <row r="93" spans="1:11" ht="24" customHeight="1">
      <c r="A93" s="9" t="s">
        <v>161</v>
      </c>
      <c r="B93" s="23">
        <v>2</v>
      </c>
      <c r="D93" s="52">
        <v>-315975</v>
      </c>
      <c r="E93" s="26"/>
      <c r="F93" s="52">
        <v>-714606</v>
      </c>
      <c r="G93" s="26"/>
      <c r="H93" s="52">
        <v>-1157680</v>
      </c>
      <c r="I93" s="26"/>
      <c r="J93" s="52">
        <v>-1220722</v>
      </c>
      <c r="K93" s="26"/>
    </row>
    <row r="94" spans="1:11" ht="24" customHeight="1">
      <c r="A94" s="53" t="s">
        <v>232</v>
      </c>
      <c r="B94" s="23"/>
      <c r="D94" s="54">
        <f>SUM(D91:D93)</f>
        <v>717351</v>
      </c>
      <c r="E94" s="26"/>
      <c r="F94" s="54">
        <f>SUM(F91:F93)</f>
        <v>-697827</v>
      </c>
      <c r="G94" s="26"/>
      <c r="H94" s="54">
        <f>SUM(H91:H93)</f>
        <v>318314</v>
      </c>
      <c r="I94" s="26"/>
      <c r="J94" s="54">
        <f>SUM(J91:J93)</f>
        <v>-128017</v>
      </c>
      <c r="K94" s="26"/>
    </row>
    <row r="95" spans="1:11" ht="24" customHeight="1">
      <c r="A95" s="9" t="s">
        <v>241</v>
      </c>
      <c r="B95" s="23">
        <v>19</v>
      </c>
      <c r="C95" s="23"/>
      <c r="D95" s="40">
        <v>-345398</v>
      </c>
      <c r="E95" s="26"/>
      <c r="F95" s="40">
        <v>18951</v>
      </c>
      <c r="G95" s="26"/>
      <c r="H95" s="40">
        <v>-222252</v>
      </c>
      <c r="I95" s="26"/>
      <c r="J95" s="40">
        <v>113372</v>
      </c>
      <c r="K95" s="26"/>
    </row>
    <row r="96" spans="1:11" ht="24" customHeight="1">
      <c r="A96" s="22" t="s">
        <v>233</v>
      </c>
      <c r="C96" s="23"/>
      <c r="D96" s="40">
        <f>SUM(D94:D95)</f>
        <v>371953</v>
      </c>
      <c r="E96" s="26"/>
      <c r="F96" s="40">
        <f>SUM(F94:F95)</f>
        <v>-678876</v>
      </c>
      <c r="G96" s="25"/>
      <c r="H96" s="40">
        <f>SUM(H94:H95)</f>
        <v>96062</v>
      </c>
      <c r="I96" s="26"/>
      <c r="J96" s="40">
        <f>SUM(J94:J95)</f>
        <v>-14645</v>
      </c>
      <c r="K96" s="26"/>
    </row>
    <row r="97" spans="1:11" ht="24" customHeight="1">
      <c r="A97" s="22"/>
      <c r="C97" s="23"/>
      <c r="D97" s="26"/>
      <c r="E97" s="26"/>
      <c r="F97" s="26"/>
      <c r="G97" s="25"/>
      <c r="H97" s="26"/>
      <c r="I97" s="26"/>
      <c r="J97" s="26"/>
      <c r="K97" s="26"/>
    </row>
    <row r="98" spans="1:11" ht="24" customHeight="1">
      <c r="A98" s="55"/>
      <c r="B98" s="20"/>
      <c r="C98" s="20"/>
      <c r="H98" s="9"/>
      <c r="I98" s="24"/>
      <c r="J98" s="24"/>
      <c r="K98" s="24"/>
    </row>
    <row r="99" spans="1:11" ht="24" customHeight="1">
      <c r="A99" s="33" t="s">
        <v>291</v>
      </c>
      <c r="B99" s="20"/>
      <c r="C99" s="20"/>
      <c r="H99" s="9"/>
      <c r="I99" s="24"/>
      <c r="J99" s="24"/>
      <c r="K99" s="24"/>
    </row>
    <row r="100" spans="1:11" ht="24" customHeight="1">
      <c r="A100" s="11"/>
      <c r="B100" s="23"/>
      <c r="C100" s="23"/>
      <c r="D100" s="23"/>
      <c r="E100" s="23"/>
      <c r="F100" s="23"/>
      <c r="G100" s="23"/>
      <c r="H100" s="8"/>
      <c r="I100" s="8"/>
      <c r="J100" s="44" t="s">
        <v>69</v>
      </c>
      <c r="K100" s="23"/>
    </row>
    <row r="101" spans="1:11" s="10" customFormat="1" ht="24" customHeight="1">
      <c r="A101" s="6" t="s">
        <v>87</v>
      </c>
      <c r="B101" s="7"/>
      <c r="C101" s="7"/>
      <c r="D101" s="11"/>
      <c r="E101" s="11"/>
      <c r="F101" s="11"/>
      <c r="G101" s="7"/>
      <c r="H101" s="8"/>
      <c r="I101" s="8"/>
      <c r="J101" s="8"/>
      <c r="K101" s="7"/>
    </row>
    <row r="102" spans="1:11" s="10" customFormat="1" ht="24" customHeight="1">
      <c r="A102" s="6" t="s">
        <v>94</v>
      </c>
      <c r="B102" s="7"/>
      <c r="C102" s="7"/>
      <c r="D102" s="11"/>
      <c r="E102" s="11"/>
      <c r="F102" s="11"/>
      <c r="G102" s="7"/>
      <c r="H102" s="8"/>
      <c r="I102" s="7"/>
      <c r="J102" s="8"/>
      <c r="K102" s="7"/>
    </row>
    <row r="103" spans="1:11" s="10" customFormat="1" ht="24" customHeight="1">
      <c r="A103" s="28" t="s">
        <v>280</v>
      </c>
      <c r="B103" s="7"/>
      <c r="C103" s="7"/>
      <c r="D103" s="11"/>
      <c r="E103" s="11"/>
      <c r="F103" s="11"/>
      <c r="G103" s="7"/>
      <c r="H103" s="8"/>
      <c r="I103" s="7"/>
      <c r="J103" s="8"/>
      <c r="K103" s="7"/>
    </row>
    <row r="104" spans="1:11" s="10" customFormat="1" ht="24" customHeight="1">
      <c r="A104" s="7"/>
      <c r="B104" s="7"/>
      <c r="C104" s="7"/>
      <c r="D104" s="11"/>
      <c r="E104" s="11"/>
      <c r="F104" s="11"/>
      <c r="G104" s="7"/>
      <c r="H104" s="8"/>
      <c r="I104" s="7"/>
      <c r="J104" s="44" t="s">
        <v>64</v>
      </c>
      <c r="K104" s="7"/>
    </row>
    <row r="105" spans="1:11" ht="24" customHeight="1">
      <c r="B105" s="20"/>
      <c r="C105" s="20"/>
      <c r="D105" s="108" t="s">
        <v>35</v>
      </c>
      <c r="E105" s="108"/>
      <c r="F105" s="108"/>
      <c r="G105" s="45"/>
      <c r="H105" s="110" t="s">
        <v>36</v>
      </c>
      <c r="I105" s="110"/>
      <c r="J105" s="110"/>
    </row>
    <row r="106" spans="1:11" ht="24" customHeight="1">
      <c r="B106" s="17" t="s">
        <v>0</v>
      </c>
      <c r="C106" s="20"/>
      <c r="D106" s="46" t="s">
        <v>229</v>
      </c>
      <c r="E106" s="47"/>
      <c r="F106" s="46" t="s">
        <v>211</v>
      </c>
      <c r="G106" s="20"/>
      <c r="H106" s="46" t="s">
        <v>229</v>
      </c>
      <c r="I106" s="47"/>
      <c r="J106" s="46" t="s">
        <v>211</v>
      </c>
      <c r="K106" s="47"/>
    </row>
    <row r="107" spans="1:11" ht="24" customHeight="1">
      <c r="A107" s="55" t="s">
        <v>67</v>
      </c>
      <c r="B107" s="20"/>
      <c r="C107" s="20"/>
      <c r="D107" s="18"/>
      <c r="E107" s="47"/>
      <c r="F107" s="18"/>
      <c r="G107" s="20"/>
      <c r="H107" s="18"/>
      <c r="I107" s="47"/>
      <c r="J107" s="18"/>
      <c r="K107" s="47"/>
    </row>
    <row r="108" spans="1:11" ht="24" customHeight="1">
      <c r="A108" s="56" t="s">
        <v>164</v>
      </c>
      <c r="B108" s="20"/>
      <c r="C108" s="20"/>
      <c r="D108" s="18"/>
      <c r="E108" s="47"/>
      <c r="F108" s="18"/>
      <c r="G108" s="20"/>
      <c r="H108" s="18"/>
      <c r="I108" s="47"/>
      <c r="J108" s="18"/>
      <c r="K108" s="47"/>
    </row>
    <row r="109" spans="1:11" ht="24" customHeight="1">
      <c r="A109" s="57" t="s">
        <v>226</v>
      </c>
      <c r="B109" s="20"/>
      <c r="C109" s="20"/>
      <c r="D109" s="18"/>
      <c r="E109" s="47"/>
      <c r="F109" s="18"/>
      <c r="G109" s="20"/>
      <c r="H109" s="18"/>
      <c r="I109" s="47"/>
      <c r="J109" s="18"/>
      <c r="K109" s="47"/>
    </row>
    <row r="110" spans="1:11" ht="24" customHeight="1">
      <c r="A110" s="57" t="s">
        <v>175</v>
      </c>
      <c r="B110" s="23"/>
      <c r="C110" s="20"/>
      <c r="D110" s="64">
        <v>2807</v>
      </c>
      <c r="E110" s="24"/>
      <c r="F110" s="31">
        <v>9191</v>
      </c>
      <c r="G110" s="24"/>
      <c r="H110" s="64">
        <v>0</v>
      </c>
      <c r="I110" s="24"/>
      <c r="J110" s="31">
        <v>13058</v>
      </c>
      <c r="K110" s="47"/>
    </row>
    <row r="111" spans="1:11" ht="24" customHeight="1">
      <c r="A111" s="55" t="s">
        <v>68</v>
      </c>
      <c r="B111" s="20"/>
      <c r="C111" s="20"/>
      <c r="D111" s="31">
        <f>SUM(D110:D110)</f>
        <v>2807</v>
      </c>
      <c r="E111" s="24"/>
      <c r="F111" s="31">
        <f>SUM(F110:F110)</f>
        <v>9191</v>
      </c>
      <c r="G111" s="24"/>
      <c r="H111" s="31">
        <f>SUM(H110:H110)</f>
        <v>0</v>
      </c>
      <c r="I111" s="24"/>
      <c r="J111" s="31">
        <f>SUM(J110:J110)</f>
        <v>13058</v>
      </c>
      <c r="K111" s="24"/>
    </row>
    <row r="112" spans="1:11" ht="24" customHeight="1">
      <c r="A112" s="55"/>
      <c r="B112" s="20"/>
      <c r="C112" s="20"/>
      <c r="D112" s="58"/>
      <c r="E112" s="24"/>
      <c r="F112" s="58"/>
      <c r="G112" s="24"/>
      <c r="H112" s="58"/>
      <c r="I112" s="24"/>
      <c r="J112" s="58"/>
      <c r="K112" s="24"/>
    </row>
    <row r="113" spans="1:11" ht="24" customHeight="1" thickBot="1">
      <c r="A113" s="55" t="s">
        <v>70</v>
      </c>
      <c r="B113" s="20"/>
      <c r="C113" s="20"/>
      <c r="D113" s="38">
        <f>SUM(D96,D111)</f>
        <v>374760</v>
      </c>
      <c r="E113" s="24"/>
      <c r="F113" s="38">
        <f>SUM(F96,F111)</f>
        <v>-669685</v>
      </c>
      <c r="G113" s="24"/>
      <c r="H113" s="38">
        <f>SUM(H96,H111)</f>
        <v>96062</v>
      </c>
      <c r="I113" s="24"/>
      <c r="J113" s="38">
        <f>SUM(J96,J111)</f>
        <v>-1587</v>
      </c>
      <c r="K113" s="24"/>
    </row>
    <row r="114" spans="1:11" ht="24" customHeight="1" thickTop="1">
      <c r="A114" s="55"/>
      <c r="B114" s="20"/>
      <c r="C114" s="20"/>
      <c r="D114" s="24"/>
      <c r="E114" s="24"/>
      <c r="F114" s="24"/>
      <c r="G114" s="24"/>
      <c r="H114" s="24"/>
      <c r="I114" s="24"/>
      <c r="J114" s="24"/>
      <c r="K114" s="24"/>
    </row>
    <row r="115" spans="1:11" ht="24" customHeight="1">
      <c r="A115" s="55" t="s">
        <v>171</v>
      </c>
      <c r="B115" s="20"/>
      <c r="C115" s="20"/>
      <c r="D115" s="24"/>
      <c r="E115" s="24"/>
      <c r="F115" s="24"/>
      <c r="G115" s="24"/>
      <c r="H115" s="24"/>
      <c r="I115" s="24"/>
      <c r="J115" s="24"/>
      <c r="K115" s="24"/>
    </row>
    <row r="116" spans="1:11" ht="24" customHeight="1" thickBot="1">
      <c r="A116" s="57" t="s">
        <v>132</v>
      </c>
      <c r="B116" s="20"/>
      <c r="C116" s="20"/>
      <c r="D116" s="24">
        <f>SUM(D118-D117)</f>
        <v>320922</v>
      </c>
      <c r="F116" s="24">
        <f>SUM(F118-F117)</f>
        <v>-686542</v>
      </c>
      <c r="H116" s="38">
        <f>SUM(H96-H117)</f>
        <v>96062</v>
      </c>
      <c r="I116" s="24"/>
      <c r="J116" s="38">
        <f>SUM(J96-J117)</f>
        <v>-14645</v>
      </c>
      <c r="K116" s="24"/>
    </row>
    <row r="117" spans="1:11" ht="24" customHeight="1" thickTop="1">
      <c r="A117" s="57" t="s">
        <v>133</v>
      </c>
      <c r="B117" s="20"/>
      <c r="C117" s="20"/>
      <c r="D117" s="31">
        <v>51031</v>
      </c>
      <c r="E117" s="24"/>
      <c r="F117" s="31">
        <v>7666</v>
      </c>
      <c r="G117" s="24"/>
      <c r="H117" s="24"/>
      <c r="I117" s="24"/>
      <c r="J117" s="24"/>
      <c r="K117" s="24"/>
    </row>
    <row r="118" spans="1:11" ht="24" customHeight="1" thickBot="1">
      <c r="A118" s="55"/>
      <c r="B118" s="20"/>
      <c r="C118" s="20"/>
      <c r="D118" s="38">
        <f>SUM(D96)</f>
        <v>371953</v>
      </c>
      <c r="E118" s="24"/>
      <c r="F118" s="38">
        <f>SUM(F96)</f>
        <v>-678876</v>
      </c>
      <c r="G118" s="24"/>
      <c r="H118" s="24"/>
      <c r="I118" s="24"/>
      <c r="J118" s="24"/>
      <c r="K118" s="24"/>
    </row>
    <row r="119" spans="1:11" ht="24" customHeight="1" thickTop="1">
      <c r="A119" s="55" t="s">
        <v>134</v>
      </c>
      <c r="B119" s="20"/>
      <c r="C119" s="20"/>
      <c r="D119" s="24"/>
      <c r="E119" s="24"/>
      <c r="F119" s="24"/>
      <c r="G119" s="24"/>
      <c r="H119" s="24"/>
      <c r="I119" s="24"/>
      <c r="J119" s="24"/>
      <c r="K119" s="24"/>
    </row>
    <row r="120" spans="1:11" ht="24" customHeight="1" thickBot="1">
      <c r="A120" s="57" t="s">
        <v>132</v>
      </c>
      <c r="B120" s="20"/>
      <c r="C120" s="20"/>
      <c r="D120" s="24">
        <f>D122-D121</f>
        <v>323729</v>
      </c>
      <c r="F120" s="24">
        <f>F122-F121</f>
        <v>-677351</v>
      </c>
      <c r="H120" s="38">
        <f>SUM(H116)</f>
        <v>96062</v>
      </c>
      <c r="I120" s="24"/>
      <c r="J120" s="38">
        <f>SUM(J113)</f>
        <v>-1587</v>
      </c>
      <c r="K120" s="24"/>
    </row>
    <row r="121" spans="1:11" ht="24" customHeight="1" thickTop="1">
      <c r="A121" s="57" t="s">
        <v>133</v>
      </c>
      <c r="B121" s="20"/>
      <c r="C121" s="20"/>
      <c r="D121" s="31">
        <f>SUM(D117)</f>
        <v>51031</v>
      </c>
      <c r="E121" s="24"/>
      <c r="F121" s="31">
        <f>SUM(F117)</f>
        <v>7666</v>
      </c>
      <c r="G121" s="24"/>
      <c r="H121" s="24"/>
      <c r="I121" s="24"/>
      <c r="J121" s="24"/>
      <c r="K121" s="24"/>
    </row>
    <row r="122" spans="1:11" ht="24" customHeight="1" thickBot="1">
      <c r="A122" s="55"/>
      <c r="B122" s="20"/>
      <c r="C122" s="20"/>
      <c r="D122" s="38">
        <f>SUM(D113)</f>
        <v>374760</v>
      </c>
      <c r="E122" s="24"/>
      <c r="F122" s="38">
        <f>SUM(F113)</f>
        <v>-669685</v>
      </c>
      <c r="G122" s="24"/>
      <c r="H122" s="24"/>
      <c r="I122" s="24"/>
      <c r="J122" s="24"/>
      <c r="K122" s="24"/>
    </row>
    <row r="123" spans="1:11" ht="24" customHeight="1" thickTop="1">
      <c r="A123" s="55"/>
      <c r="B123" s="20"/>
      <c r="C123" s="20"/>
      <c r="D123" s="24"/>
      <c r="E123" s="24"/>
      <c r="F123" s="24"/>
      <c r="G123" s="24"/>
      <c r="H123" s="24"/>
      <c r="I123" s="24"/>
      <c r="J123" s="44" t="s">
        <v>189</v>
      </c>
      <c r="K123" s="24"/>
    </row>
    <row r="124" spans="1:11" ht="24" customHeight="1">
      <c r="A124" s="22" t="s">
        <v>236</v>
      </c>
      <c r="B124" s="23">
        <v>20</v>
      </c>
      <c r="C124" s="23"/>
      <c r="D124" s="26"/>
      <c r="E124" s="26"/>
      <c r="F124" s="26"/>
      <c r="G124" s="25"/>
      <c r="H124" s="26"/>
      <c r="I124" s="26"/>
      <c r="J124" s="26"/>
      <c r="K124" s="26"/>
    </row>
    <row r="125" spans="1:11" ht="24" customHeight="1" thickBot="1">
      <c r="A125" s="9" t="s">
        <v>237</v>
      </c>
      <c r="C125" s="23"/>
      <c r="D125" s="59">
        <v>2.7E-2</v>
      </c>
      <c r="E125" s="60"/>
      <c r="F125" s="59">
        <v>-0.214</v>
      </c>
      <c r="G125" s="61"/>
      <c r="H125" s="59">
        <v>-2.7E-2</v>
      </c>
      <c r="I125" s="61"/>
      <c r="J125" s="59">
        <v>-5.2999999999999999E-2</v>
      </c>
      <c r="K125" s="62"/>
    </row>
    <row r="126" spans="1:11" ht="24" customHeight="1" thickTop="1">
      <c r="C126" s="23"/>
      <c r="D126" s="61"/>
      <c r="E126" s="62"/>
      <c r="F126" s="61"/>
      <c r="G126" s="63"/>
      <c r="H126" s="61"/>
      <c r="I126" s="62"/>
      <c r="J126" s="61"/>
      <c r="K126" s="62"/>
    </row>
    <row r="127" spans="1:11" ht="24" customHeight="1">
      <c r="A127" s="33" t="s">
        <v>291</v>
      </c>
      <c r="D127" s="26"/>
      <c r="E127" s="26"/>
      <c r="F127" s="26"/>
      <c r="G127" s="26"/>
      <c r="H127" s="26"/>
      <c r="I127" s="26"/>
      <c r="J127" s="26"/>
      <c r="K127" s="26"/>
    </row>
  </sheetData>
  <mergeCells count="8">
    <mergeCell ref="D6:F6"/>
    <mergeCell ref="H6:J6"/>
    <mergeCell ref="D41:F41"/>
    <mergeCell ref="H41:J41"/>
    <mergeCell ref="D105:F105"/>
    <mergeCell ref="H105:J105"/>
    <mergeCell ref="D69:F69"/>
    <mergeCell ref="H69:J69"/>
  </mergeCells>
  <printOptions gridLinesSet="0"/>
  <pageMargins left="0.78740157480314965" right="0.39370078740157483" top="0.78740157480314965" bottom="0.39370078740157483" header="0.19685039370078741" footer="0.19685039370078741"/>
  <pageSetup paperSize="9" scale="68" fitToHeight="0" orientation="portrait" r:id="rId1"/>
  <headerFooter alignWithMargins="0"/>
  <rowBreaks count="3" manualBreakCount="3">
    <brk id="35" max="16383" man="1"/>
    <brk id="63" max="16383" man="1"/>
    <brk id="99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42"/>
  <sheetViews>
    <sheetView showGridLines="0" view="pageBreakPreview" zoomScale="55" zoomScaleNormal="100" zoomScaleSheetLayoutView="55" workbookViewId="0">
      <selection activeCell="M36" sqref="M36"/>
    </sheetView>
  </sheetViews>
  <sheetFormatPr defaultColWidth="8.85546875" defaultRowHeight="21.95" customHeight="1"/>
  <cols>
    <col min="1" max="1" width="56.5703125" style="69" customWidth="1"/>
    <col min="2" max="2" width="1.5703125" style="69" customWidth="1"/>
    <col min="3" max="3" width="20.5703125" style="69" customWidth="1"/>
    <col min="4" max="4" width="1.5703125" style="69" customWidth="1"/>
    <col min="5" max="5" width="20.5703125" style="69" customWidth="1"/>
    <col min="6" max="6" width="1.5703125" style="69" customWidth="1"/>
    <col min="7" max="7" width="20.5703125" style="69" customWidth="1"/>
    <col min="8" max="8" width="1.7109375" style="69" customWidth="1"/>
    <col min="9" max="9" width="20.5703125" style="69" customWidth="1"/>
    <col min="10" max="10" width="1.5703125" style="69" customWidth="1"/>
    <col min="11" max="11" width="20.5703125" style="69" customWidth="1"/>
    <col min="12" max="12" width="1.5703125" style="69" customWidth="1"/>
    <col min="13" max="13" width="20.5703125" style="69" customWidth="1"/>
    <col min="14" max="14" width="1.5703125" style="69" customWidth="1"/>
    <col min="15" max="15" width="21.42578125" style="69" customWidth="1"/>
    <col min="16" max="16" width="1.5703125" style="69" customWidth="1"/>
    <col min="17" max="17" width="20.85546875" style="69" customWidth="1"/>
    <col min="18" max="18" width="1.42578125" style="69" customWidth="1"/>
    <col min="19" max="19" width="24" style="69" customWidth="1"/>
    <col min="20" max="20" width="1.5703125" style="69" customWidth="1"/>
    <col min="21" max="21" width="20.5703125" style="69" customWidth="1"/>
    <col min="22" max="22" width="1.5703125" style="69" customWidth="1"/>
    <col min="23" max="23" width="20.5703125" style="69" customWidth="1"/>
    <col min="24" max="24" width="1.5703125" style="69" customWidth="1"/>
    <col min="25" max="25" width="20.5703125" style="69" customWidth="1"/>
    <col min="26" max="26" width="1.5703125" style="69" customWidth="1"/>
    <col min="27" max="27" width="20.5703125" style="69" customWidth="1"/>
    <col min="28" max="28" width="4" style="69" customWidth="1"/>
    <col min="29" max="16384" width="8.85546875" style="69"/>
  </cols>
  <sheetData>
    <row r="1" spans="1:27" s="65" customFormat="1" ht="21.95" customHeight="1"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AA1" s="67" t="s">
        <v>69</v>
      </c>
    </row>
    <row r="2" spans="1:27" s="65" customFormat="1" ht="21.95" customHeight="1">
      <c r="A2" s="66" t="s">
        <v>95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</row>
    <row r="3" spans="1:27" ht="21.95" customHeight="1">
      <c r="A3" s="68" t="s">
        <v>238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</row>
    <row r="4" spans="1:27" ht="21.95" customHeight="1">
      <c r="A4" s="68" t="s">
        <v>280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</row>
    <row r="5" spans="1:27" ht="21.95" customHeight="1">
      <c r="AA5" s="67" t="s">
        <v>64</v>
      </c>
    </row>
    <row r="6" spans="1:27" ht="21.95" customHeight="1">
      <c r="C6" s="112" t="s">
        <v>35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</row>
    <row r="7" spans="1:27" ht="21.95" customHeight="1"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11" t="s">
        <v>71</v>
      </c>
      <c r="P7" s="111"/>
      <c r="Q7" s="111"/>
      <c r="R7" s="111"/>
      <c r="S7" s="111"/>
      <c r="T7" s="111"/>
      <c r="U7" s="111"/>
      <c r="V7" s="70"/>
      <c r="W7" s="70"/>
    </row>
    <row r="8" spans="1:27" ht="21.95" customHeight="1">
      <c r="C8" s="70"/>
      <c r="D8" s="70"/>
      <c r="E8" s="70"/>
      <c r="F8" s="70"/>
      <c r="J8" s="70"/>
      <c r="K8" s="70"/>
      <c r="L8" s="70"/>
      <c r="M8" s="70"/>
      <c r="N8" s="70"/>
      <c r="O8" s="113" t="s">
        <v>154</v>
      </c>
      <c r="P8" s="113"/>
      <c r="Q8" s="113"/>
      <c r="S8" s="71" t="s">
        <v>148</v>
      </c>
      <c r="W8" s="70"/>
    </row>
    <row r="9" spans="1:27" ht="21.95" customHeight="1">
      <c r="C9" s="70"/>
      <c r="D9" s="70"/>
      <c r="E9" s="70"/>
      <c r="F9" s="70"/>
      <c r="J9" s="70"/>
      <c r="K9" s="70"/>
      <c r="L9" s="70"/>
      <c r="M9" s="70"/>
      <c r="N9" s="70"/>
      <c r="O9" s="70" t="s">
        <v>218</v>
      </c>
      <c r="P9" s="70"/>
      <c r="R9" s="70"/>
      <c r="S9" s="70" t="s">
        <v>195</v>
      </c>
      <c r="W9" s="70"/>
    </row>
    <row r="10" spans="1:27" ht="21.95" customHeight="1">
      <c r="C10" s="70" t="s">
        <v>17</v>
      </c>
      <c r="E10" s="70"/>
      <c r="K10" s="113" t="s">
        <v>102</v>
      </c>
      <c r="L10" s="113"/>
      <c r="M10" s="113"/>
      <c r="N10" s="70"/>
      <c r="O10" s="70" t="s">
        <v>166</v>
      </c>
      <c r="P10" s="70"/>
      <c r="Q10" s="70" t="s">
        <v>151</v>
      </c>
      <c r="R10" s="70"/>
      <c r="S10" s="70" t="s">
        <v>197</v>
      </c>
      <c r="T10" s="70"/>
      <c r="W10" s="70" t="s">
        <v>96</v>
      </c>
      <c r="Y10" s="70" t="s">
        <v>136</v>
      </c>
      <c r="AA10" s="70"/>
    </row>
    <row r="11" spans="1:27" s="70" customFormat="1" ht="21.95" customHeight="1">
      <c r="C11" s="70" t="s">
        <v>51</v>
      </c>
      <c r="G11" s="70" t="s">
        <v>108</v>
      </c>
      <c r="I11" s="70" t="s">
        <v>205</v>
      </c>
      <c r="K11" s="73" t="s">
        <v>31</v>
      </c>
      <c r="L11" s="74"/>
      <c r="O11" s="70" t="s">
        <v>53</v>
      </c>
      <c r="Q11" s="70" t="s">
        <v>152</v>
      </c>
      <c r="S11" s="70" t="s">
        <v>196</v>
      </c>
      <c r="U11" s="70" t="s">
        <v>72</v>
      </c>
      <c r="W11" s="70" t="s">
        <v>2</v>
      </c>
      <c r="Y11" s="70" t="s">
        <v>137</v>
      </c>
      <c r="AA11" s="70" t="s">
        <v>96</v>
      </c>
    </row>
    <row r="12" spans="1:27" s="70" customFormat="1" ht="21.95" customHeight="1">
      <c r="C12" s="72" t="s">
        <v>52</v>
      </c>
      <c r="E12" s="72" t="s">
        <v>169</v>
      </c>
      <c r="G12" s="72" t="s">
        <v>109</v>
      </c>
      <c r="I12" s="72" t="s">
        <v>206</v>
      </c>
      <c r="K12" s="72" t="s">
        <v>32</v>
      </c>
      <c r="L12" s="75"/>
      <c r="M12" s="72" t="s">
        <v>28</v>
      </c>
      <c r="O12" s="72" t="s">
        <v>54</v>
      </c>
      <c r="Q12" s="72" t="s">
        <v>153</v>
      </c>
      <c r="S12" s="72" t="s">
        <v>148</v>
      </c>
      <c r="U12" s="72" t="s">
        <v>73</v>
      </c>
      <c r="W12" s="72" t="s">
        <v>135</v>
      </c>
      <c r="Y12" s="72" t="s">
        <v>138</v>
      </c>
      <c r="AA12" s="72" t="s">
        <v>2</v>
      </c>
    </row>
    <row r="13" spans="1:27" ht="21.95" customHeight="1">
      <c r="A13" s="68" t="s">
        <v>212</v>
      </c>
      <c r="C13" s="76">
        <v>416625</v>
      </c>
      <c r="D13" s="77"/>
      <c r="E13" s="76">
        <v>6300698</v>
      </c>
      <c r="F13" s="77"/>
      <c r="G13" s="77">
        <v>5000000</v>
      </c>
      <c r="H13" s="77"/>
      <c r="I13" s="77">
        <v>17610</v>
      </c>
      <c r="J13" s="77"/>
      <c r="K13" s="76">
        <v>33330</v>
      </c>
      <c r="L13" s="77"/>
      <c r="M13" s="76">
        <v>2870865</v>
      </c>
      <c r="N13" s="77"/>
      <c r="O13" s="76">
        <v>-362</v>
      </c>
      <c r="P13" s="77"/>
      <c r="Q13" s="77">
        <v>-23842</v>
      </c>
      <c r="R13" s="77"/>
      <c r="S13" s="77">
        <v>-41165</v>
      </c>
      <c r="T13" s="77"/>
      <c r="U13" s="76">
        <f>SUM(O13:S13)</f>
        <v>-65369</v>
      </c>
      <c r="V13" s="77"/>
      <c r="W13" s="77">
        <f>SUM(C13:M13,U13)</f>
        <v>14573759</v>
      </c>
      <c r="Y13" s="77">
        <v>1209296</v>
      </c>
      <c r="Z13" s="77"/>
      <c r="AA13" s="77">
        <f>SUM(W13:Y13)</f>
        <v>15783055</v>
      </c>
    </row>
    <row r="14" spans="1:27" ht="21.95" customHeight="1">
      <c r="A14" s="69" t="s">
        <v>186</v>
      </c>
      <c r="C14" s="77">
        <v>0</v>
      </c>
      <c r="D14" s="77"/>
      <c r="E14" s="77">
        <v>0</v>
      </c>
      <c r="F14" s="77"/>
      <c r="G14" s="77">
        <v>0</v>
      </c>
      <c r="H14" s="77"/>
      <c r="I14" s="77">
        <v>0</v>
      </c>
      <c r="J14" s="77"/>
      <c r="K14" s="77">
        <v>0</v>
      </c>
      <c r="L14" s="77"/>
      <c r="M14" s="77">
        <f>SUM(PL!F116)</f>
        <v>-686542</v>
      </c>
      <c r="N14" s="77"/>
      <c r="O14" s="77">
        <v>0</v>
      </c>
      <c r="P14" s="77"/>
      <c r="Q14" s="77">
        <v>0</v>
      </c>
      <c r="R14" s="77"/>
      <c r="S14" s="77">
        <v>0</v>
      </c>
      <c r="T14" s="77"/>
      <c r="U14" s="77">
        <f>SUM(O14:S14)</f>
        <v>0</v>
      </c>
      <c r="V14" s="77"/>
      <c r="W14" s="77">
        <f>SUM(C14:M14,U14)</f>
        <v>-686542</v>
      </c>
      <c r="Y14" s="77">
        <f>SUM(PL!F117)</f>
        <v>7666</v>
      </c>
      <c r="Z14" s="77"/>
      <c r="AA14" s="77">
        <f>SUM(W14:Y14)</f>
        <v>-678876</v>
      </c>
    </row>
    <row r="15" spans="1:27" ht="21.95" customHeight="1">
      <c r="A15" s="69" t="s">
        <v>114</v>
      </c>
      <c r="C15" s="78">
        <v>0</v>
      </c>
      <c r="D15" s="77"/>
      <c r="E15" s="78">
        <v>0</v>
      </c>
      <c r="F15" s="77"/>
      <c r="G15" s="78">
        <v>0</v>
      </c>
      <c r="H15" s="77"/>
      <c r="I15" s="78">
        <v>0</v>
      </c>
      <c r="J15" s="77"/>
      <c r="K15" s="78">
        <v>0</v>
      </c>
      <c r="L15" s="77"/>
      <c r="M15" s="78">
        <v>0</v>
      </c>
      <c r="N15" s="77"/>
      <c r="O15" s="78">
        <v>0</v>
      </c>
      <c r="P15" s="77"/>
      <c r="Q15" s="78">
        <v>0</v>
      </c>
      <c r="R15" s="77"/>
      <c r="S15" s="78">
        <v>9191</v>
      </c>
      <c r="T15" s="77"/>
      <c r="U15" s="78">
        <f>SUM(O15:S15)</f>
        <v>9191</v>
      </c>
      <c r="V15" s="77"/>
      <c r="W15" s="78">
        <f>SUM(C15:M15,U15)</f>
        <v>9191</v>
      </c>
      <c r="Y15" s="78">
        <v>0</v>
      </c>
      <c r="Z15" s="77"/>
      <c r="AA15" s="78">
        <f>SUM(W15:Y15)</f>
        <v>9191</v>
      </c>
    </row>
    <row r="16" spans="1:27" ht="21.95" customHeight="1">
      <c r="A16" s="69" t="s">
        <v>70</v>
      </c>
      <c r="C16" s="79">
        <f>SUM(C14:C15)</f>
        <v>0</v>
      </c>
      <c r="D16" s="79"/>
      <c r="E16" s="79">
        <f>SUM(E14:E15)</f>
        <v>0</v>
      </c>
      <c r="F16" s="79"/>
      <c r="G16" s="79">
        <f>SUM(G14:G15)</f>
        <v>0</v>
      </c>
      <c r="H16" s="79"/>
      <c r="I16" s="79">
        <f>SUM(I14:I15)</f>
        <v>0</v>
      </c>
      <c r="J16" s="79"/>
      <c r="K16" s="79">
        <f>SUM(K14:K15)</f>
        <v>0</v>
      </c>
      <c r="L16" s="75"/>
      <c r="M16" s="79">
        <f>SUM(M14:M15)</f>
        <v>-686542</v>
      </c>
      <c r="N16" s="75"/>
      <c r="O16" s="79">
        <f>SUM(O14:O15)</f>
        <v>0</v>
      </c>
      <c r="P16" s="75"/>
      <c r="Q16" s="79">
        <f>SUM(Q14:Q15)</f>
        <v>0</v>
      </c>
      <c r="R16" s="79"/>
      <c r="S16" s="79">
        <f>SUM(S14:S15)</f>
        <v>9191</v>
      </c>
      <c r="T16" s="75"/>
      <c r="U16" s="79">
        <f>SUM(U14:U15)</f>
        <v>9191</v>
      </c>
      <c r="V16" s="79"/>
      <c r="W16" s="79">
        <f>SUM(W14:W15)</f>
        <v>-677351</v>
      </c>
      <c r="Y16" s="77">
        <f>SUM(Y14:Y15)</f>
        <v>7666</v>
      </c>
      <c r="Z16" s="77"/>
      <c r="AA16" s="77">
        <f>SUM(AA14:AA15)</f>
        <v>-669685</v>
      </c>
    </row>
    <row r="17" spans="1:27" ht="21.95" customHeight="1">
      <c r="A17" s="69" t="s">
        <v>215</v>
      </c>
      <c r="C17" s="79">
        <v>0</v>
      </c>
      <c r="D17" s="79"/>
      <c r="E17" s="79">
        <v>0</v>
      </c>
      <c r="F17" s="79"/>
      <c r="G17" s="79">
        <v>-2000000</v>
      </c>
      <c r="H17" s="79"/>
      <c r="I17" s="79">
        <v>0</v>
      </c>
      <c r="J17" s="79"/>
      <c r="K17" s="79">
        <v>0</v>
      </c>
      <c r="L17" s="79"/>
      <c r="M17" s="79">
        <v>0</v>
      </c>
      <c r="N17" s="79"/>
      <c r="O17" s="79">
        <v>0</v>
      </c>
      <c r="P17" s="79"/>
      <c r="Q17" s="79">
        <v>0</v>
      </c>
      <c r="R17" s="79"/>
      <c r="S17" s="79">
        <v>0</v>
      </c>
      <c r="T17" s="79"/>
      <c r="U17" s="79">
        <f t="shared" ref="U17" si="0">SUM(O17:S17)</f>
        <v>0</v>
      </c>
      <c r="V17" s="79"/>
      <c r="W17" s="79">
        <f t="shared" ref="W17" si="1">SUM(C17:M17,U17)</f>
        <v>-2000000</v>
      </c>
      <c r="X17" s="79"/>
      <c r="Y17" s="79">
        <v>0</v>
      </c>
      <c r="Z17" s="79"/>
      <c r="AA17" s="79">
        <f t="shared" ref="AA17" si="2">SUM(W17:Y17)</f>
        <v>-2000000</v>
      </c>
    </row>
    <row r="18" spans="1:27" ht="21.95" customHeight="1">
      <c r="A18" s="69" t="s">
        <v>139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</row>
    <row r="19" spans="1:27" ht="21.95" customHeight="1">
      <c r="A19" s="69" t="s">
        <v>264</v>
      </c>
      <c r="C19" s="79">
        <v>0</v>
      </c>
      <c r="D19" s="79"/>
      <c r="E19" s="79">
        <v>0</v>
      </c>
      <c r="F19" s="79"/>
      <c r="G19" s="77">
        <v>0</v>
      </c>
      <c r="H19" s="77"/>
      <c r="I19" s="77">
        <v>0</v>
      </c>
      <c r="J19" s="79"/>
      <c r="K19" s="79">
        <v>0</v>
      </c>
      <c r="L19" s="75"/>
      <c r="M19" s="79">
        <v>-210858</v>
      </c>
      <c r="N19" s="75"/>
      <c r="O19" s="79">
        <v>0</v>
      </c>
      <c r="P19" s="75"/>
      <c r="Q19" s="79">
        <v>0</v>
      </c>
      <c r="R19" s="79"/>
      <c r="S19" s="79">
        <v>0</v>
      </c>
      <c r="T19" s="75"/>
      <c r="U19" s="77">
        <f>SUM(O19:S19)</f>
        <v>0</v>
      </c>
      <c r="V19" s="77"/>
      <c r="W19" s="77">
        <f>SUM(C19:M19,U19)</f>
        <v>-210858</v>
      </c>
      <c r="Y19" s="77">
        <v>0</v>
      </c>
      <c r="Z19" s="77"/>
      <c r="AA19" s="77">
        <f>SUM(W19:Y19)</f>
        <v>-210858</v>
      </c>
    </row>
    <row r="20" spans="1:27" ht="21.95" customHeight="1">
      <c r="A20" s="69" t="s">
        <v>265</v>
      </c>
      <c r="C20" s="79">
        <v>0</v>
      </c>
      <c r="D20" s="79"/>
      <c r="E20" s="79">
        <v>0</v>
      </c>
      <c r="F20" s="79"/>
      <c r="G20" s="77">
        <v>0</v>
      </c>
      <c r="H20" s="77"/>
      <c r="I20" s="77">
        <v>9601</v>
      </c>
      <c r="J20" s="79"/>
      <c r="K20" s="79">
        <v>0</v>
      </c>
      <c r="L20" s="75"/>
      <c r="M20" s="79">
        <v>0</v>
      </c>
      <c r="N20" s="75"/>
      <c r="O20" s="79">
        <v>0</v>
      </c>
      <c r="P20" s="75"/>
      <c r="Q20" s="79">
        <v>0</v>
      </c>
      <c r="R20" s="79"/>
      <c r="S20" s="79">
        <v>0</v>
      </c>
      <c r="T20" s="75"/>
      <c r="U20" s="77">
        <v>0</v>
      </c>
      <c r="V20" s="77"/>
      <c r="W20" s="77">
        <f>SUM(C20:M20,U20)</f>
        <v>9601</v>
      </c>
      <c r="Y20" s="77">
        <v>0</v>
      </c>
      <c r="Z20" s="77"/>
      <c r="AA20" s="77">
        <f>SUM(W20:Y20)</f>
        <v>9601</v>
      </c>
    </row>
    <row r="21" spans="1:27" ht="21.95" customHeight="1">
      <c r="A21" s="69" t="s">
        <v>252</v>
      </c>
      <c r="C21" s="79"/>
      <c r="D21" s="79"/>
      <c r="E21" s="79"/>
      <c r="F21" s="79"/>
      <c r="G21" s="77"/>
      <c r="H21" s="77"/>
      <c r="I21" s="77"/>
      <c r="J21" s="79"/>
      <c r="K21" s="79"/>
      <c r="L21" s="75"/>
      <c r="M21" s="79"/>
      <c r="N21" s="75"/>
      <c r="O21" s="79"/>
      <c r="P21" s="75"/>
      <c r="Q21" s="79"/>
      <c r="R21" s="79"/>
      <c r="S21" s="79"/>
      <c r="T21" s="75"/>
      <c r="U21" s="77"/>
      <c r="V21" s="77"/>
      <c r="W21" s="77"/>
      <c r="Y21" s="77"/>
      <c r="Z21" s="77"/>
      <c r="AA21" s="77"/>
    </row>
    <row r="22" spans="1:27" ht="21.95" customHeight="1">
      <c r="A22" s="69" t="s">
        <v>256</v>
      </c>
      <c r="C22" s="79">
        <v>0</v>
      </c>
      <c r="D22" s="79"/>
      <c r="E22" s="79">
        <v>0</v>
      </c>
      <c r="F22" s="79"/>
      <c r="G22" s="77">
        <v>0</v>
      </c>
      <c r="H22" s="77"/>
      <c r="I22" s="77">
        <v>0</v>
      </c>
      <c r="J22" s="79"/>
      <c r="K22" s="79">
        <v>0</v>
      </c>
      <c r="L22" s="75"/>
      <c r="M22" s="79">
        <v>0</v>
      </c>
      <c r="N22" s="75"/>
      <c r="O22" s="79">
        <v>0</v>
      </c>
      <c r="P22" s="75"/>
      <c r="Q22" s="79">
        <v>0</v>
      </c>
      <c r="R22" s="79"/>
      <c r="S22" s="79">
        <v>0</v>
      </c>
      <c r="T22" s="75"/>
      <c r="U22" s="77">
        <v>0</v>
      </c>
      <c r="V22" s="77"/>
      <c r="W22" s="77">
        <f>SUM(C22:M22,U22)</f>
        <v>0</v>
      </c>
      <c r="Y22" s="77">
        <v>-83280</v>
      </c>
      <c r="Z22" s="77"/>
      <c r="AA22" s="77">
        <f>SUM(W22:Y22)</f>
        <v>-83280</v>
      </c>
    </row>
    <row r="23" spans="1:27" ht="21.95" customHeight="1">
      <c r="A23" s="69" t="s">
        <v>248</v>
      </c>
      <c r="C23" s="79">
        <v>0</v>
      </c>
      <c r="D23" s="79"/>
      <c r="E23" s="79">
        <v>0</v>
      </c>
      <c r="F23" s="79"/>
      <c r="G23" s="77">
        <v>0</v>
      </c>
      <c r="H23" s="77"/>
      <c r="I23" s="77">
        <v>0</v>
      </c>
      <c r="J23" s="79"/>
      <c r="K23" s="79">
        <v>0</v>
      </c>
      <c r="L23" s="75"/>
      <c r="M23" s="79">
        <v>0</v>
      </c>
      <c r="N23" s="75"/>
      <c r="O23" s="79">
        <v>0</v>
      </c>
      <c r="P23" s="75"/>
      <c r="Q23" s="79">
        <v>-13271</v>
      </c>
      <c r="R23" s="79"/>
      <c r="S23" s="79">
        <v>0</v>
      </c>
      <c r="T23" s="75"/>
      <c r="U23" s="77">
        <f>SUM(O23:S23)</f>
        <v>-13271</v>
      </c>
      <c r="V23" s="77"/>
      <c r="W23" s="77">
        <f>SUM(C23:M23,U23)</f>
        <v>-13271</v>
      </c>
      <c r="Y23" s="77">
        <v>-722071</v>
      </c>
      <c r="Z23" s="77"/>
      <c r="AA23" s="77">
        <f>SUM(W23:Y23)</f>
        <v>-735342</v>
      </c>
    </row>
    <row r="24" spans="1:27" ht="21.95" customHeight="1" thickBot="1">
      <c r="A24" s="80" t="s">
        <v>278</v>
      </c>
      <c r="C24" s="81">
        <f>SUM(C13,C16:C23)</f>
        <v>416625</v>
      </c>
      <c r="D24" s="75"/>
      <c r="E24" s="81">
        <f>SUM(E13,E16:E23)</f>
        <v>6300698</v>
      </c>
      <c r="F24" s="75"/>
      <c r="G24" s="81">
        <f>SUM(G13,G16:G23)</f>
        <v>3000000</v>
      </c>
      <c r="H24" s="75"/>
      <c r="I24" s="81">
        <f>SUM(I13,I16:I23)</f>
        <v>27211</v>
      </c>
      <c r="J24" s="75"/>
      <c r="K24" s="81">
        <f>SUM(K13,K16:K23)</f>
        <v>33330</v>
      </c>
      <c r="L24" s="75"/>
      <c r="M24" s="81">
        <f>SUM(M13,M16:M23)</f>
        <v>1973465</v>
      </c>
      <c r="N24" s="75"/>
      <c r="O24" s="81">
        <f>SUM(O13,O16:O23)</f>
        <v>-362</v>
      </c>
      <c r="P24" s="75"/>
      <c r="Q24" s="81">
        <f>SUM(Q13,Q16:Q23)</f>
        <v>-37113</v>
      </c>
      <c r="R24" s="75"/>
      <c r="S24" s="81">
        <f>SUM(S13,S16:S23)</f>
        <v>-31974</v>
      </c>
      <c r="T24" s="75"/>
      <c r="U24" s="81">
        <f>SUM(U13,U16:U23)</f>
        <v>-69449</v>
      </c>
      <c r="V24" s="75"/>
      <c r="W24" s="81">
        <f>SUM(W13,W16:W23)</f>
        <v>11681880</v>
      </c>
      <c r="Y24" s="81">
        <f>SUM(Y13,Y16:Y23)</f>
        <v>411611</v>
      </c>
      <c r="Z24" s="77"/>
      <c r="AA24" s="81">
        <f>SUM(AA13,AA16:AA23)</f>
        <v>12093491</v>
      </c>
    </row>
    <row r="25" spans="1:27" ht="21.95" customHeight="1" thickTop="1">
      <c r="A25" s="80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Y25" s="77"/>
      <c r="Z25" s="77"/>
      <c r="AA25" s="77"/>
    </row>
    <row r="26" spans="1:27" ht="21.95" customHeight="1">
      <c r="A26" s="80" t="s">
        <v>230</v>
      </c>
      <c r="C26" s="77">
        <v>416626</v>
      </c>
      <c r="D26" s="77"/>
      <c r="E26" s="79">
        <v>6300706</v>
      </c>
      <c r="F26" s="77"/>
      <c r="G26" s="77">
        <v>3000000</v>
      </c>
      <c r="H26" s="77"/>
      <c r="I26" s="77">
        <v>29499</v>
      </c>
      <c r="J26" s="77"/>
      <c r="K26" s="77">
        <v>52078</v>
      </c>
      <c r="L26" s="77"/>
      <c r="M26" s="77">
        <v>1688570</v>
      </c>
      <c r="N26" s="77"/>
      <c r="O26" s="77">
        <v>-362</v>
      </c>
      <c r="P26" s="77"/>
      <c r="Q26" s="77">
        <v>-32082</v>
      </c>
      <c r="R26" s="77"/>
      <c r="S26" s="77">
        <v>-22693</v>
      </c>
      <c r="T26" s="77"/>
      <c r="U26" s="77">
        <f>SUM(O26:S26)</f>
        <v>-55137</v>
      </c>
      <c r="V26" s="77"/>
      <c r="W26" s="77">
        <f>SUM(C26:M26,U26)</f>
        <v>11432342</v>
      </c>
      <c r="X26" s="75"/>
      <c r="Y26" s="77">
        <v>404726</v>
      </c>
      <c r="Z26" s="77"/>
      <c r="AA26" s="77">
        <f>SUM(W26:Y26)</f>
        <v>11837068</v>
      </c>
    </row>
    <row r="27" spans="1:27" ht="23.25" customHeight="1">
      <c r="A27" s="69" t="s">
        <v>239</v>
      </c>
      <c r="C27" s="77">
        <v>0</v>
      </c>
      <c r="D27" s="77"/>
      <c r="E27" s="77">
        <v>0</v>
      </c>
      <c r="F27" s="77"/>
      <c r="G27" s="77">
        <v>0</v>
      </c>
      <c r="H27" s="77"/>
      <c r="I27" s="77">
        <v>0</v>
      </c>
      <c r="J27" s="77"/>
      <c r="K27" s="77">
        <v>0</v>
      </c>
      <c r="L27" s="77"/>
      <c r="M27" s="77">
        <f>PL!D116</f>
        <v>320922</v>
      </c>
      <c r="N27" s="77"/>
      <c r="O27" s="77">
        <v>0</v>
      </c>
      <c r="P27" s="77"/>
      <c r="Q27" s="77">
        <v>0</v>
      </c>
      <c r="R27" s="77"/>
      <c r="S27" s="77">
        <v>0</v>
      </c>
      <c r="T27" s="77"/>
      <c r="U27" s="77">
        <f>SUM(O27:S27)</f>
        <v>0</v>
      </c>
      <c r="V27" s="77"/>
      <c r="W27" s="77">
        <f>SUM(C27:M27,U27)</f>
        <v>320922</v>
      </c>
      <c r="Y27" s="77">
        <f>SUM(PL!D117)</f>
        <v>51031</v>
      </c>
      <c r="Z27" s="77"/>
      <c r="AA27" s="77">
        <f>SUM(W27:Y27)</f>
        <v>371953</v>
      </c>
    </row>
    <row r="28" spans="1:27" ht="21.95" customHeight="1">
      <c r="A28" s="69" t="s">
        <v>114</v>
      </c>
      <c r="C28" s="78">
        <v>0</v>
      </c>
      <c r="D28" s="77"/>
      <c r="E28" s="78">
        <v>0</v>
      </c>
      <c r="F28" s="77"/>
      <c r="G28" s="78">
        <v>0</v>
      </c>
      <c r="H28" s="77"/>
      <c r="I28" s="78">
        <v>0</v>
      </c>
      <c r="J28" s="77"/>
      <c r="K28" s="78">
        <v>0</v>
      </c>
      <c r="L28" s="77"/>
      <c r="M28" s="78">
        <v>0</v>
      </c>
      <c r="N28" s="77"/>
      <c r="O28" s="78">
        <v>0</v>
      </c>
      <c r="P28" s="77"/>
      <c r="Q28" s="78">
        <v>0</v>
      </c>
      <c r="R28" s="77"/>
      <c r="S28" s="78">
        <f>SUM(PL!D111)</f>
        <v>2807</v>
      </c>
      <c r="T28" s="77"/>
      <c r="U28" s="78">
        <f>SUM(O28:S28)</f>
        <v>2807</v>
      </c>
      <c r="V28" s="77"/>
      <c r="W28" s="78">
        <f>SUM(C28:M28,U28)</f>
        <v>2807</v>
      </c>
      <c r="Y28" s="78">
        <v>0</v>
      </c>
      <c r="Z28" s="77"/>
      <c r="AA28" s="78">
        <f>SUM(W28:Y28)</f>
        <v>2807</v>
      </c>
    </row>
    <row r="29" spans="1:27" ht="21.95" customHeight="1">
      <c r="A29" s="69" t="s">
        <v>70</v>
      </c>
      <c r="C29" s="79">
        <f>SUM(C27:C28)</f>
        <v>0</v>
      </c>
      <c r="D29" s="79"/>
      <c r="E29" s="79">
        <f>SUM(E27:E28)</f>
        <v>0</v>
      </c>
      <c r="F29" s="79"/>
      <c r="G29" s="79">
        <f>SUM(G27:G28)</f>
        <v>0</v>
      </c>
      <c r="H29" s="79"/>
      <c r="I29" s="79">
        <f>SUM(I27:I28)</f>
        <v>0</v>
      </c>
      <c r="J29" s="79"/>
      <c r="K29" s="79">
        <f>SUM(K27:K28)</f>
        <v>0</v>
      </c>
      <c r="L29" s="75"/>
      <c r="M29" s="79">
        <f>SUM(M27:M28)</f>
        <v>320922</v>
      </c>
      <c r="N29" s="75"/>
      <c r="O29" s="79">
        <f>SUM(O27:O28)</f>
        <v>0</v>
      </c>
      <c r="P29" s="75"/>
      <c r="Q29" s="79">
        <f>SUM(Q27:Q28)</f>
        <v>0</v>
      </c>
      <c r="R29" s="79"/>
      <c r="S29" s="79">
        <f>SUM(S27:S28)</f>
        <v>2807</v>
      </c>
      <c r="T29" s="75"/>
      <c r="U29" s="79">
        <f>SUM(U27:U28)</f>
        <v>2807</v>
      </c>
      <c r="V29" s="79">
        <f>SUM(V27:V28)</f>
        <v>0</v>
      </c>
      <c r="W29" s="79">
        <f>SUM(W27:W28)</f>
        <v>323729</v>
      </c>
      <c r="Y29" s="77">
        <f>SUM(Y27:Y28)</f>
        <v>51031</v>
      </c>
      <c r="Z29" s="77"/>
      <c r="AA29" s="77">
        <f>SUM(AA27:AA28)</f>
        <v>374760</v>
      </c>
    </row>
    <row r="30" spans="1:27" ht="21.95" customHeight="1">
      <c r="A30" s="69" t="s">
        <v>139</v>
      </c>
      <c r="C30" s="79"/>
      <c r="D30" s="79"/>
      <c r="E30" s="79"/>
      <c r="F30" s="79"/>
      <c r="G30" s="77"/>
      <c r="H30" s="77"/>
      <c r="I30" s="77"/>
      <c r="J30" s="79"/>
      <c r="K30" s="79"/>
      <c r="L30" s="75"/>
      <c r="M30" s="79"/>
      <c r="N30" s="75"/>
      <c r="O30" s="79"/>
      <c r="P30" s="75"/>
      <c r="Q30" s="79"/>
      <c r="R30" s="79"/>
      <c r="S30" s="79"/>
      <c r="T30" s="75"/>
      <c r="U30" s="77"/>
      <c r="V30" s="77"/>
      <c r="W30" s="77"/>
      <c r="Y30" s="77"/>
      <c r="Z30" s="77"/>
      <c r="AA30" s="77"/>
    </row>
    <row r="31" spans="1:27" ht="21.95" customHeight="1">
      <c r="A31" s="69" t="s">
        <v>264</v>
      </c>
      <c r="C31" s="79">
        <v>0</v>
      </c>
      <c r="D31" s="79"/>
      <c r="E31" s="79">
        <v>0</v>
      </c>
      <c r="F31" s="79"/>
      <c r="G31" s="77">
        <v>0</v>
      </c>
      <c r="H31" s="77"/>
      <c r="I31" s="77">
        <v>0</v>
      </c>
      <c r="J31" s="79"/>
      <c r="K31" s="79">
        <v>0</v>
      </c>
      <c r="L31" s="75"/>
      <c r="M31" s="79">
        <f>COMPANY!M29</f>
        <v>-230177</v>
      </c>
      <c r="N31" s="75"/>
      <c r="O31" s="79">
        <v>0</v>
      </c>
      <c r="P31" s="75"/>
      <c r="Q31" s="79">
        <v>0</v>
      </c>
      <c r="R31" s="79"/>
      <c r="S31" s="79">
        <v>0</v>
      </c>
      <c r="T31" s="75"/>
      <c r="U31" s="77">
        <f>SUM(O31:S31)</f>
        <v>0</v>
      </c>
      <c r="V31" s="77"/>
      <c r="W31" s="77">
        <f>SUM(C31:M31,U31)</f>
        <v>-230177</v>
      </c>
      <c r="Y31" s="77">
        <v>0</v>
      </c>
      <c r="Z31" s="77"/>
      <c r="AA31" s="77">
        <f>SUM(W31:Y31)</f>
        <v>-230177</v>
      </c>
    </row>
    <row r="32" spans="1:27" ht="21.95" customHeight="1">
      <c r="A32" s="69" t="s">
        <v>265</v>
      </c>
      <c r="C32" s="79">
        <v>0</v>
      </c>
      <c r="D32" s="79"/>
      <c r="E32" s="79">
        <v>0</v>
      </c>
      <c r="F32" s="79"/>
      <c r="G32" s="77">
        <v>0</v>
      </c>
      <c r="H32" s="77"/>
      <c r="I32" s="77">
        <f>COMPANY!I30</f>
        <v>4447</v>
      </c>
      <c r="J32" s="79"/>
      <c r="K32" s="79">
        <v>0</v>
      </c>
      <c r="L32" s="75"/>
      <c r="M32" s="79">
        <v>0</v>
      </c>
      <c r="N32" s="75"/>
      <c r="O32" s="79">
        <v>0</v>
      </c>
      <c r="P32" s="75"/>
      <c r="Q32" s="79">
        <v>0</v>
      </c>
      <c r="R32" s="79"/>
      <c r="S32" s="79">
        <v>0</v>
      </c>
      <c r="T32" s="75"/>
      <c r="U32" s="77">
        <f>SUM(O32:S32)</f>
        <v>0</v>
      </c>
      <c r="V32" s="77"/>
      <c r="W32" s="77">
        <f>SUM(C32:M32,U32)</f>
        <v>4447</v>
      </c>
      <c r="Y32" s="77">
        <v>0</v>
      </c>
      <c r="Z32" s="77"/>
      <c r="AA32" s="77">
        <f>SUM(W32:Y32)</f>
        <v>4447</v>
      </c>
    </row>
    <row r="33" spans="1:27" ht="21.95" customHeight="1">
      <c r="A33" s="69" t="s">
        <v>257</v>
      </c>
      <c r="C33" s="79">
        <v>0</v>
      </c>
      <c r="D33" s="79"/>
      <c r="E33" s="79">
        <v>0</v>
      </c>
      <c r="F33" s="79"/>
      <c r="G33" s="77">
        <v>0</v>
      </c>
      <c r="H33" s="77"/>
      <c r="I33" s="77">
        <v>0</v>
      </c>
      <c r="J33" s="79"/>
      <c r="K33" s="79">
        <v>0</v>
      </c>
      <c r="L33" s="75"/>
      <c r="M33" s="79">
        <v>0</v>
      </c>
      <c r="N33" s="75"/>
      <c r="O33" s="79">
        <v>0</v>
      </c>
      <c r="P33" s="75"/>
      <c r="Q33" s="77">
        <v>11364</v>
      </c>
      <c r="R33" s="79"/>
      <c r="S33" s="79">
        <v>0</v>
      </c>
      <c r="T33" s="75"/>
      <c r="U33" s="77">
        <f t="shared" ref="U33:U35" si="3">SUM(O33:S33)</f>
        <v>11364</v>
      </c>
      <c r="V33" s="77"/>
      <c r="W33" s="77">
        <f t="shared" ref="W33:W35" si="4">SUM(C33:M33,U33)</f>
        <v>11364</v>
      </c>
      <c r="Y33" s="77">
        <v>0</v>
      </c>
      <c r="Z33" s="77"/>
      <c r="AA33" s="77">
        <f t="shared" ref="AA33:AA35" si="5">SUM(W33:Y33)</f>
        <v>11364</v>
      </c>
    </row>
    <row r="34" spans="1:27" ht="21.95" customHeight="1">
      <c r="A34" s="69" t="s">
        <v>258</v>
      </c>
      <c r="C34" s="79"/>
      <c r="D34" s="79"/>
      <c r="E34" s="79"/>
      <c r="F34" s="79"/>
      <c r="G34" s="77"/>
      <c r="H34" s="77"/>
      <c r="I34" s="77"/>
      <c r="J34" s="79"/>
      <c r="K34" s="79"/>
      <c r="L34" s="75"/>
      <c r="M34" s="79"/>
      <c r="N34" s="75"/>
      <c r="O34" s="79"/>
      <c r="P34" s="75"/>
      <c r="Q34" s="79"/>
      <c r="R34" s="79"/>
      <c r="S34" s="79"/>
      <c r="T34" s="75"/>
      <c r="U34" s="77"/>
      <c r="V34" s="77"/>
      <c r="W34" s="77"/>
      <c r="Y34" s="77"/>
      <c r="Z34" s="77"/>
      <c r="AA34" s="77"/>
    </row>
    <row r="35" spans="1:27" ht="21.95" customHeight="1">
      <c r="A35" s="69" t="s">
        <v>267</v>
      </c>
      <c r="C35" s="79">
        <v>0</v>
      </c>
      <c r="D35" s="79"/>
      <c r="E35" s="79">
        <v>0</v>
      </c>
      <c r="F35" s="79"/>
      <c r="G35" s="77">
        <v>0</v>
      </c>
      <c r="H35" s="77"/>
      <c r="I35" s="77">
        <v>0</v>
      </c>
      <c r="J35" s="79"/>
      <c r="K35" s="79">
        <v>0</v>
      </c>
      <c r="L35" s="75"/>
      <c r="M35" s="79">
        <v>-211595</v>
      </c>
      <c r="N35" s="75"/>
      <c r="O35" s="79">
        <v>0</v>
      </c>
      <c r="P35" s="75"/>
      <c r="Q35" s="79">
        <v>0</v>
      </c>
      <c r="R35" s="79"/>
      <c r="S35" s="79">
        <v>0</v>
      </c>
      <c r="T35" s="75"/>
      <c r="U35" s="77">
        <f t="shared" si="3"/>
        <v>0</v>
      </c>
      <c r="V35" s="77"/>
      <c r="W35" s="77">
        <f t="shared" si="4"/>
        <v>-211595</v>
      </c>
      <c r="Y35" s="77">
        <v>0</v>
      </c>
      <c r="Z35" s="77"/>
      <c r="AA35" s="77">
        <f t="shared" si="5"/>
        <v>-211595</v>
      </c>
    </row>
    <row r="36" spans="1:27" ht="21.95" customHeight="1" thickBot="1">
      <c r="A36" s="80" t="s">
        <v>279</v>
      </c>
      <c r="C36" s="81">
        <f>SUM(C26,C29:C35)</f>
        <v>416626</v>
      </c>
      <c r="D36" s="75"/>
      <c r="E36" s="81">
        <f>SUM(E26,E29:E35)</f>
        <v>6300706</v>
      </c>
      <c r="F36" s="75"/>
      <c r="G36" s="81">
        <f>SUM(G26,G29:G35)</f>
        <v>3000000</v>
      </c>
      <c r="H36" s="75"/>
      <c r="I36" s="81">
        <f>SUM(I26,I29:I35)</f>
        <v>33946</v>
      </c>
      <c r="J36" s="75"/>
      <c r="K36" s="81">
        <f>SUM(K26,K29:K35)</f>
        <v>52078</v>
      </c>
      <c r="L36" s="75"/>
      <c r="M36" s="81">
        <f>SUM(M26,M29:M35)</f>
        <v>1567720</v>
      </c>
      <c r="N36" s="75"/>
      <c r="O36" s="81">
        <f>SUM(O26,O29:O35)</f>
        <v>-362</v>
      </c>
      <c r="P36" s="75"/>
      <c r="Q36" s="81">
        <f>SUM(Q26,Q29:Q35)</f>
        <v>-20718</v>
      </c>
      <c r="R36" s="75"/>
      <c r="S36" s="81">
        <f>SUM(S26,S29:S35)</f>
        <v>-19886</v>
      </c>
      <c r="T36" s="75"/>
      <c r="U36" s="81">
        <f>SUM(U26,U29:U35)</f>
        <v>-40966</v>
      </c>
      <c r="V36" s="75"/>
      <c r="W36" s="81">
        <f>SUM(W26,W29:W35)</f>
        <v>11330110</v>
      </c>
      <c r="Y36" s="81">
        <f>SUM(Y26,Y29:Y35)</f>
        <v>455757</v>
      </c>
      <c r="Z36" s="77"/>
      <c r="AA36" s="81">
        <f>SUM(AA26,AA29:AA35)</f>
        <v>11785867</v>
      </c>
    </row>
    <row r="37" spans="1:27" ht="21.95" customHeight="1" thickTop="1">
      <c r="A37" s="80"/>
      <c r="C37" s="75">
        <f>SUM(C36-BS!D93)</f>
        <v>0</v>
      </c>
      <c r="D37" s="75"/>
      <c r="E37" s="75">
        <f>SUM(E36-BS!D94)</f>
        <v>0</v>
      </c>
      <c r="F37" s="75"/>
      <c r="G37" s="75">
        <f>SUM(G36-BS!D95)</f>
        <v>0</v>
      </c>
      <c r="H37" s="75"/>
      <c r="I37" s="75">
        <f>SUM(I36)-BS!D96</f>
        <v>0</v>
      </c>
      <c r="J37" s="75"/>
      <c r="K37" s="75">
        <f>SUM(K36-BS!D98)</f>
        <v>0</v>
      </c>
      <c r="L37" s="75"/>
      <c r="M37" s="75">
        <f>SUM(M36-BS!D99)</f>
        <v>0</v>
      </c>
      <c r="N37" s="75"/>
      <c r="O37" s="75"/>
      <c r="P37" s="75"/>
      <c r="Q37" s="75"/>
      <c r="R37" s="75"/>
      <c r="S37" s="75"/>
      <c r="T37" s="75"/>
      <c r="U37" s="77">
        <f>SUM(U36-BS!D100)</f>
        <v>0</v>
      </c>
      <c r="V37" s="75"/>
      <c r="W37" s="75">
        <f>W36-BS!D101</f>
        <v>0</v>
      </c>
      <c r="Y37" s="77">
        <f>SUM(Y36-BS!D102)</f>
        <v>0</v>
      </c>
      <c r="Z37" s="77"/>
      <c r="AA37" s="77">
        <f>SUM(AA36-BS!D103)</f>
        <v>0</v>
      </c>
    </row>
    <row r="38" spans="1:27" ht="21.95" customHeight="1"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</row>
    <row r="39" spans="1:27" ht="21.95" customHeight="1">
      <c r="A39" s="33" t="s">
        <v>291</v>
      </c>
    </row>
    <row r="42" spans="1:27" ht="21.95" customHeight="1">
      <c r="Q42" s="75"/>
      <c r="R42" s="75"/>
      <c r="S42" s="75"/>
    </row>
  </sheetData>
  <mergeCells count="4">
    <mergeCell ref="O7:U7"/>
    <mergeCell ref="C6:AA6"/>
    <mergeCell ref="K10:M10"/>
    <mergeCell ref="O8:Q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2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36"/>
  <sheetViews>
    <sheetView showGridLines="0" view="pageBreakPreview" zoomScale="55" zoomScaleNormal="80" zoomScaleSheetLayoutView="55" workbookViewId="0">
      <selection activeCell="M33" sqref="M33"/>
    </sheetView>
  </sheetViews>
  <sheetFormatPr defaultColWidth="10.5703125" defaultRowHeight="21.95" customHeight="1"/>
  <cols>
    <col min="1" max="1" width="53.140625" style="9" customWidth="1"/>
    <col min="2" max="2" width="1.85546875" style="9" customWidth="1"/>
    <col min="3" max="3" width="22.28515625" style="9" customWidth="1"/>
    <col min="4" max="4" width="1.85546875" style="9" customWidth="1"/>
    <col min="5" max="5" width="22.28515625" style="9" customWidth="1"/>
    <col min="6" max="6" width="1.85546875" style="9" customWidth="1"/>
    <col min="7" max="7" width="22.28515625" style="13" customWidth="1"/>
    <col min="8" max="8" width="1.7109375" style="13" customWidth="1"/>
    <col min="9" max="9" width="22.28515625" style="13" customWidth="1"/>
    <col min="10" max="10" width="1.85546875" style="9" customWidth="1"/>
    <col min="11" max="11" width="22.28515625" style="9" customWidth="1"/>
    <col min="12" max="12" width="1.85546875" style="9" customWidth="1"/>
    <col min="13" max="13" width="22.28515625" style="13" customWidth="1"/>
    <col min="14" max="14" width="1.85546875" style="13" customWidth="1"/>
    <col min="15" max="15" width="22.28515625" style="13" customWidth="1"/>
    <col min="16" max="16" width="1.42578125" style="13" customWidth="1"/>
    <col min="17" max="17" width="22.28515625" style="13" customWidth="1"/>
    <col min="18" max="18" width="1.85546875" style="9" customWidth="1"/>
    <col min="19" max="19" width="10.5703125" style="9" customWidth="1"/>
    <col min="20" max="20" width="16.42578125" style="9" customWidth="1"/>
    <col min="21" max="16384" width="10.5703125" style="9"/>
  </cols>
  <sheetData>
    <row r="1" spans="1:20" s="82" customFormat="1" ht="21.95" customHeight="1">
      <c r="B1" s="83"/>
      <c r="C1" s="83"/>
      <c r="D1" s="83"/>
      <c r="E1" s="83"/>
      <c r="F1" s="83"/>
      <c r="G1" s="84"/>
      <c r="H1" s="84"/>
      <c r="I1" s="84"/>
      <c r="J1" s="83"/>
      <c r="K1" s="83"/>
      <c r="L1" s="83"/>
      <c r="M1" s="83"/>
      <c r="N1" s="83"/>
      <c r="O1" s="83"/>
      <c r="P1" s="83"/>
      <c r="Q1" s="84" t="s">
        <v>69</v>
      </c>
      <c r="R1" s="83"/>
      <c r="S1" s="83"/>
      <c r="T1" s="83"/>
    </row>
    <row r="2" spans="1:20" s="10" customFormat="1" ht="21.95" customHeight="1">
      <c r="A2" s="6" t="s">
        <v>87</v>
      </c>
      <c r="B2" s="6"/>
      <c r="C2" s="7"/>
      <c r="D2" s="7"/>
      <c r="E2" s="7"/>
      <c r="F2" s="7"/>
      <c r="G2" s="8"/>
      <c r="H2" s="8"/>
      <c r="I2" s="8"/>
      <c r="J2" s="7"/>
      <c r="K2" s="7"/>
      <c r="L2" s="7"/>
      <c r="M2" s="8"/>
      <c r="N2" s="8"/>
      <c r="O2" s="8"/>
      <c r="P2" s="8"/>
      <c r="Q2" s="8"/>
    </row>
    <row r="3" spans="1:20" s="10" customFormat="1" ht="21.95" customHeight="1">
      <c r="A3" s="6" t="s">
        <v>240</v>
      </c>
      <c r="B3" s="6"/>
      <c r="C3" s="7"/>
      <c r="D3" s="7"/>
      <c r="E3" s="7"/>
      <c r="F3" s="7"/>
      <c r="G3" s="8"/>
      <c r="H3" s="8"/>
      <c r="I3" s="8"/>
      <c r="J3" s="7"/>
      <c r="K3" s="7"/>
      <c r="L3" s="7"/>
      <c r="M3" s="8"/>
      <c r="N3" s="8"/>
      <c r="O3" s="8"/>
      <c r="P3" s="8"/>
      <c r="Q3" s="8"/>
    </row>
    <row r="4" spans="1:20" s="10" customFormat="1" ht="21.95" customHeight="1">
      <c r="A4" s="6" t="s">
        <v>280</v>
      </c>
      <c r="B4" s="6"/>
      <c r="C4" s="7"/>
      <c r="D4" s="7"/>
      <c r="E4" s="7"/>
      <c r="F4" s="7"/>
      <c r="G4" s="8"/>
      <c r="H4" s="8"/>
      <c r="I4" s="8"/>
      <c r="J4" s="7"/>
      <c r="K4" s="7"/>
      <c r="L4" s="7"/>
      <c r="M4" s="8"/>
      <c r="N4" s="8"/>
      <c r="O4" s="8"/>
      <c r="P4" s="8"/>
      <c r="Q4" s="8"/>
    </row>
    <row r="5" spans="1:20" s="10" customFormat="1" ht="21.95" customHeight="1">
      <c r="A5" s="7"/>
      <c r="B5" s="7"/>
      <c r="C5" s="7"/>
      <c r="D5" s="7"/>
      <c r="E5" s="7"/>
      <c r="F5" s="7"/>
      <c r="G5" s="44"/>
      <c r="H5" s="44"/>
      <c r="I5" s="44"/>
      <c r="J5" s="7"/>
      <c r="K5" s="7"/>
      <c r="L5" s="7"/>
      <c r="M5" s="8"/>
      <c r="N5" s="8"/>
      <c r="O5" s="8"/>
      <c r="P5" s="8"/>
      <c r="Q5" s="44" t="s">
        <v>64</v>
      </c>
    </row>
    <row r="6" spans="1:20" s="10" customFormat="1" ht="21.95" customHeight="1">
      <c r="A6" s="7"/>
      <c r="B6" s="7"/>
      <c r="C6" s="108" t="s">
        <v>36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20" s="10" customFormat="1" ht="21.95" customHeight="1">
      <c r="A7" s="7"/>
      <c r="B7" s="7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85" t="s">
        <v>193</v>
      </c>
      <c r="P7" s="86"/>
      <c r="Q7" s="16"/>
    </row>
    <row r="8" spans="1:20" s="10" customFormat="1" ht="21.95" customHeight="1">
      <c r="A8" s="7"/>
      <c r="B8" s="7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7" t="s">
        <v>2</v>
      </c>
      <c r="P8" s="9"/>
      <c r="Q8" s="16"/>
    </row>
    <row r="9" spans="1:20" s="10" customFormat="1" ht="21.95" customHeight="1">
      <c r="A9" s="7"/>
      <c r="B9" s="7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87" t="s">
        <v>187</v>
      </c>
      <c r="P9" s="9"/>
      <c r="Q9" s="16"/>
    </row>
    <row r="10" spans="1:20" s="10" customFormat="1" ht="21.95" customHeight="1">
      <c r="A10" s="7"/>
      <c r="B10" s="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87" t="s">
        <v>192</v>
      </c>
      <c r="P10" s="9"/>
      <c r="Q10" s="16"/>
    </row>
    <row r="11" spans="1:20" ht="21.95" customHeight="1">
      <c r="C11" s="88" t="s">
        <v>17</v>
      </c>
      <c r="D11" s="88"/>
      <c r="E11" s="88"/>
      <c r="F11" s="88"/>
      <c r="G11" s="89"/>
      <c r="H11" s="89"/>
      <c r="I11" s="89"/>
      <c r="J11" s="88"/>
      <c r="K11" s="90"/>
      <c r="L11" s="90" t="s">
        <v>100</v>
      </c>
      <c r="M11" s="90"/>
      <c r="N11" s="88"/>
      <c r="O11" s="87" t="s">
        <v>183</v>
      </c>
      <c r="P11" s="88"/>
      <c r="Q11" s="89"/>
    </row>
    <row r="12" spans="1:20" ht="21.95" customHeight="1">
      <c r="C12" s="11" t="s">
        <v>33</v>
      </c>
      <c r="D12" s="88"/>
      <c r="E12" s="88"/>
      <c r="F12" s="88"/>
      <c r="G12" s="89" t="s">
        <v>108</v>
      </c>
      <c r="H12" s="89"/>
      <c r="I12" s="89" t="s">
        <v>205</v>
      </c>
      <c r="J12" s="88"/>
      <c r="K12" s="91" t="s">
        <v>31</v>
      </c>
      <c r="L12" s="91"/>
      <c r="M12" s="91"/>
      <c r="N12" s="88"/>
      <c r="O12" s="87" t="s">
        <v>185</v>
      </c>
      <c r="P12" s="88"/>
      <c r="Q12" s="89" t="s">
        <v>96</v>
      </c>
    </row>
    <row r="13" spans="1:20" ht="21.95" customHeight="1">
      <c r="C13" s="90" t="s">
        <v>34</v>
      </c>
      <c r="D13" s="88"/>
      <c r="E13" s="92" t="s">
        <v>169</v>
      </c>
      <c r="F13" s="88"/>
      <c r="G13" s="93" t="s">
        <v>109</v>
      </c>
      <c r="H13" s="89"/>
      <c r="I13" s="93" t="s">
        <v>206</v>
      </c>
      <c r="J13" s="88"/>
      <c r="K13" s="90" t="s">
        <v>32</v>
      </c>
      <c r="L13" s="88"/>
      <c r="M13" s="92" t="s">
        <v>28</v>
      </c>
      <c r="N13" s="94"/>
      <c r="O13" s="95" t="s">
        <v>184</v>
      </c>
      <c r="P13" s="94"/>
      <c r="Q13" s="93" t="s">
        <v>2</v>
      </c>
    </row>
    <row r="14" spans="1:20" ht="21.95" customHeight="1">
      <c r="A14" s="96" t="s">
        <v>212</v>
      </c>
      <c r="B14" s="96"/>
      <c r="C14" s="26">
        <v>416625</v>
      </c>
      <c r="D14" s="26"/>
      <c r="E14" s="26">
        <v>6300698</v>
      </c>
      <c r="F14" s="26"/>
      <c r="G14" s="97">
        <v>5000000</v>
      </c>
      <c r="H14" s="26"/>
      <c r="I14" s="26">
        <v>17610</v>
      </c>
      <c r="J14" s="26"/>
      <c r="K14" s="26">
        <v>33330</v>
      </c>
      <c r="L14" s="26"/>
      <c r="M14" s="26">
        <v>2883286</v>
      </c>
      <c r="N14" s="26"/>
      <c r="O14" s="26">
        <v>-30600</v>
      </c>
      <c r="P14" s="26"/>
      <c r="Q14" s="97">
        <f>SUM(C14:O14)</f>
        <v>14620949</v>
      </c>
    </row>
    <row r="15" spans="1:20" ht="21.95" customHeight="1">
      <c r="A15" s="98" t="s">
        <v>186</v>
      </c>
      <c r="B15" s="96"/>
      <c r="C15" s="26">
        <v>0</v>
      </c>
      <c r="D15" s="26"/>
      <c r="E15" s="26">
        <v>0</v>
      </c>
      <c r="F15" s="26"/>
      <c r="G15" s="26">
        <v>0</v>
      </c>
      <c r="H15" s="26"/>
      <c r="I15" s="26">
        <v>0</v>
      </c>
      <c r="J15" s="26"/>
      <c r="K15" s="26">
        <v>0</v>
      </c>
      <c r="L15" s="26"/>
      <c r="M15" s="26">
        <f>SUM(PL!J96)</f>
        <v>-14645</v>
      </c>
      <c r="N15" s="26"/>
      <c r="O15" s="26">
        <v>0</v>
      </c>
      <c r="P15" s="26"/>
      <c r="Q15" s="26">
        <f t="shared" ref="Q15:Q18" si="0">SUM(C15:O15)</f>
        <v>-14645</v>
      </c>
    </row>
    <row r="16" spans="1:20" ht="21.95" customHeight="1">
      <c r="A16" s="98" t="s">
        <v>114</v>
      </c>
      <c r="B16" s="96"/>
      <c r="C16" s="40">
        <v>0</v>
      </c>
      <c r="D16" s="26"/>
      <c r="E16" s="40">
        <v>0</v>
      </c>
      <c r="F16" s="26"/>
      <c r="G16" s="40">
        <v>0</v>
      </c>
      <c r="H16" s="26"/>
      <c r="I16" s="40">
        <v>0</v>
      </c>
      <c r="J16" s="26"/>
      <c r="K16" s="40">
        <v>0</v>
      </c>
      <c r="L16" s="26"/>
      <c r="M16" s="40">
        <v>0</v>
      </c>
      <c r="N16" s="26"/>
      <c r="O16" s="40">
        <f>SUM(PL!J111)</f>
        <v>13058</v>
      </c>
      <c r="P16" s="26"/>
      <c r="Q16" s="40">
        <f t="shared" si="0"/>
        <v>13058</v>
      </c>
    </row>
    <row r="17" spans="1:17" ht="21.95" customHeight="1">
      <c r="A17" s="98" t="s">
        <v>70</v>
      </c>
      <c r="B17" s="99"/>
      <c r="C17" s="100">
        <f>SUM(C15:C16)</f>
        <v>0</v>
      </c>
      <c r="D17" s="26"/>
      <c r="E17" s="100">
        <f>SUM(E15:E16)</f>
        <v>0</v>
      </c>
      <c r="F17" s="26"/>
      <c r="G17" s="26">
        <f>SUM(G15)</f>
        <v>0</v>
      </c>
      <c r="H17" s="26"/>
      <c r="I17" s="26">
        <f>SUM(I15)</f>
        <v>0</v>
      </c>
      <c r="J17" s="26"/>
      <c r="K17" s="100">
        <f>SUM(K15:K16)</f>
        <v>0</v>
      </c>
      <c r="L17" s="26"/>
      <c r="M17" s="100">
        <f>SUM(M15:M16)</f>
        <v>-14645</v>
      </c>
      <c r="N17" s="100"/>
      <c r="O17" s="100">
        <f>SUM(O15:O16)</f>
        <v>13058</v>
      </c>
      <c r="P17" s="100"/>
      <c r="Q17" s="100">
        <f>SUM(Q15:Q16)</f>
        <v>-1587</v>
      </c>
    </row>
    <row r="18" spans="1:17" ht="21.95" customHeight="1">
      <c r="A18" s="98" t="s">
        <v>215</v>
      </c>
      <c r="B18" s="99"/>
      <c r="C18" s="100">
        <v>0</v>
      </c>
      <c r="D18" s="26"/>
      <c r="E18" s="100">
        <v>0</v>
      </c>
      <c r="F18" s="26"/>
      <c r="G18" s="26">
        <v>-2000000</v>
      </c>
      <c r="H18" s="26"/>
      <c r="I18" s="26">
        <v>0</v>
      </c>
      <c r="J18" s="26"/>
      <c r="K18" s="100">
        <v>0</v>
      </c>
      <c r="L18" s="26"/>
      <c r="M18" s="100">
        <v>0</v>
      </c>
      <c r="N18" s="100"/>
      <c r="O18" s="100">
        <v>0</v>
      </c>
      <c r="P18" s="100"/>
      <c r="Q18" s="26">
        <f t="shared" si="0"/>
        <v>-2000000</v>
      </c>
    </row>
    <row r="19" spans="1:17" ht="21.95" customHeight="1">
      <c r="A19" s="98" t="s">
        <v>139</v>
      </c>
      <c r="B19" s="99"/>
      <c r="C19" s="100"/>
      <c r="D19" s="26"/>
      <c r="E19" s="100"/>
      <c r="F19" s="26"/>
      <c r="G19" s="26"/>
      <c r="H19" s="26"/>
      <c r="I19" s="26"/>
      <c r="J19" s="26"/>
      <c r="K19" s="100"/>
      <c r="L19" s="26"/>
      <c r="M19" s="100"/>
      <c r="N19" s="100"/>
      <c r="O19" s="100"/>
      <c r="P19" s="100"/>
      <c r="Q19" s="100"/>
    </row>
    <row r="20" spans="1:17" ht="21.95" customHeight="1">
      <c r="A20" s="98" t="s">
        <v>264</v>
      </c>
      <c r="B20" s="99"/>
      <c r="C20" s="100">
        <v>0</v>
      </c>
      <c r="D20" s="26"/>
      <c r="E20" s="100">
        <v>0</v>
      </c>
      <c r="F20" s="26"/>
      <c r="G20" s="26">
        <v>0</v>
      </c>
      <c r="H20" s="26"/>
      <c r="I20" s="26">
        <v>0</v>
      </c>
      <c r="J20" s="26"/>
      <c r="K20" s="100">
        <v>0</v>
      </c>
      <c r="L20" s="26"/>
      <c r="M20" s="100">
        <v>-210858</v>
      </c>
      <c r="N20" s="100"/>
      <c r="O20" s="100">
        <v>0</v>
      </c>
      <c r="P20" s="100"/>
      <c r="Q20" s="26">
        <f>SUM(C20:O20)</f>
        <v>-210858</v>
      </c>
    </row>
    <row r="21" spans="1:17" ht="21.95" customHeight="1">
      <c r="A21" s="98" t="s">
        <v>265</v>
      </c>
      <c r="B21" s="99"/>
      <c r="C21" s="100">
        <v>0</v>
      </c>
      <c r="D21" s="26"/>
      <c r="E21" s="100">
        <v>0</v>
      </c>
      <c r="F21" s="26"/>
      <c r="G21" s="26">
        <v>0</v>
      </c>
      <c r="H21" s="26"/>
      <c r="I21" s="26">
        <v>9601</v>
      </c>
      <c r="J21" s="26"/>
      <c r="K21" s="100">
        <v>0</v>
      </c>
      <c r="L21" s="26"/>
      <c r="M21" s="101">
        <v>0</v>
      </c>
      <c r="N21" s="100"/>
      <c r="O21" s="100">
        <v>0</v>
      </c>
      <c r="P21" s="100"/>
      <c r="Q21" s="26">
        <f>SUM(C21:O21)</f>
        <v>9601</v>
      </c>
    </row>
    <row r="22" spans="1:17" ht="21.95" customHeight="1" thickBot="1">
      <c r="A22" s="96" t="s">
        <v>278</v>
      </c>
      <c r="B22" s="96"/>
      <c r="C22" s="102">
        <f>SUM(C14,C17:C21)</f>
        <v>416625</v>
      </c>
      <c r="D22" s="26"/>
      <c r="E22" s="102">
        <f>SUM(E14,E17:E21)</f>
        <v>6300698</v>
      </c>
      <c r="F22" s="26"/>
      <c r="G22" s="102">
        <f>SUM(G14,G17:G21)</f>
        <v>3000000</v>
      </c>
      <c r="H22" s="100"/>
      <c r="I22" s="102">
        <f>SUM(I14,I17:I21)</f>
        <v>27211</v>
      </c>
      <c r="J22" s="26"/>
      <c r="K22" s="102">
        <f>SUM(K14,K17:K21)</f>
        <v>33330</v>
      </c>
      <c r="L22" s="26"/>
      <c r="M22" s="102">
        <f>SUM(M14,M17:M21)</f>
        <v>2657783</v>
      </c>
      <c r="N22" s="100"/>
      <c r="O22" s="102">
        <f>SUM(O14,O17:O21)</f>
        <v>-17542</v>
      </c>
      <c r="P22" s="100"/>
      <c r="Q22" s="102">
        <f>SUM(Q14,Q17:Q21)</f>
        <v>12418105</v>
      </c>
    </row>
    <row r="23" spans="1:17" ht="21.95" customHeight="1" thickTop="1">
      <c r="A23" s="96"/>
      <c r="B23" s="96"/>
      <c r="C23" s="100"/>
      <c r="D23" s="26"/>
      <c r="E23" s="100"/>
      <c r="F23" s="26"/>
      <c r="G23" s="100"/>
      <c r="H23" s="100"/>
      <c r="I23" s="100"/>
      <c r="J23" s="26"/>
      <c r="K23" s="100"/>
      <c r="L23" s="26"/>
      <c r="M23" s="100"/>
      <c r="N23" s="100"/>
      <c r="O23" s="100"/>
      <c r="P23" s="100"/>
      <c r="Q23" s="100"/>
    </row>
    <row r="24" spans="1:17" ht="21.95" customHeight="1">
      <c r="A24" s="96" t="s">
        <v>230</v>
      </c>
      <c r="B24" s="96"/>
      <c r="C24" s="100">
        <v>416626</v>
      </c>
      <c r="D24" s="26"/>
      <c r="E24" s="100">
        <v>6300706</v>
      </c>
      <c r="F24" s="26"/>
      <c r="G24" s="100">
        <v>3000000</v>
      </c>
      <c r="H24" s="100"/>
      <c r="I24" s="100">
        <v>29499</v>
      </c>
      <c r="J24" s="26"/>
      <c r="K24" s="100">
        <v>52078</v>
      </c>
      <c r="L24" s="26"/>
      <c r="M24" s="100">
        <v>2871875</v>
      </c>
      <c r="N24" s="100"/>
      <c r="O24" s="100">
        <v>0</v>
      </c>
      <c r="P24" s="100"/>
      <c r="Q24" s="26">
        <f t="shared" ref="Q24:Q26" si="1">SUM(C24:O24)</f>
        <v>12670784</v>
      </c>
    </row>
    <row r="25" spans="1:17" ht="21.95" customHeight="1">
      <c r="A25" s="98" t="s">
        <v>239</v>
      </c>
      <c r="B25" s="96"/>
      <c r="C25" s="26">
        <v>0</v>
      </c>
      <c r="D25" s="26"/>
      <c r="E25" s="26">
        <v>0</v>
      </c>
      <c r="F25" s="26"/>
      <c r="G25" s="26">
        <v>0</v>
      </c>
      <c r="H25" s="26"/>
      <c r="I25" s="26">
        <v>0</v>
      </c>
      <c r="J25" s="26"/>
      <c r="K25" s="26">
        <v>0</v>
      </c>
      <c r="L25" s="26"/>
      <c r="M25" s="26">
        <f>PL!H116</f>
        <v>96062</v>
      </c>
      <c r="N25" s="26"/>
      <c r="O25" s="26">
        <v>0</v>
      </c>
      <c r="P25" s="26"/>
      <c r="Q25" s="26">
        <f t="shared" si="1"/>
        <v>96062</v>
      </c>
    </row>
    <row r="26" spans="1:17" ht="21.95" customHeight="1">
      <c r="A26" s="98" t="s">
        <v>114</v>
      </c>
      <c r="B26" s="96"/>
      <c r="C26" s="40">
        <v>0</v>
      </c>
      <c r="D26" s="26"/>
      <c r="E26" s="40">
        <v>0</v>
      </c>
      <c r="F26" s="26"/>
      <c r="G26" s="40">
        <v>0</v>
      </c>
      <c r="H26" s="26"/>
      <c r="I26" s="40">
        <v>0</v>
      </c>
      <c r="J26" s="26"/>
      <c r="K26" s="40">
        <v>0</v>
      </c>
      <c r="L26" s="26"/>
      <c r="M26" s="40">
        <v>0</v>
      </c>
      <c r="N26" s="26"/>
      <c r="O26" s="40">
        <f>SUM(PL!H111)</f>
        <v>0</v>
      </c>
      <c r="P26" s="26"/>
      <c r="Q26" s="40">
        <f t="shared" si="1"/>
        <v>0</v>
      </c>
    </row>
    <row r="27" spans="1:17" ht="21.95" customHeight="1">
      <c r="A27" s="98" t="s">
        <v>70</v>
      </c>
      <c r="B27" s="99"/>
      <c r="C27" s="100">
        <f>SUM(C25:C26)</f>
        <v>0</v>
      </c>
      <c r="D27" s="26"/>
      <c r="E27" s="100">
        <f>SUM(E25:E26)</f>
        <v>0</v>
      </c>
      <c r="F27" s="26"/>
      <c r="G27" s="100">
        <f>SUM(G25:G26)</f>
        <v>0</v>
      </c>
      <c r="H27" s="100"/>
      <c r="I27" s="100">
        <f>SUM(I25:I26)</f>
        <v>0</v>
      </c>
      <c r="J27" s="26"/>
      <c r="K27" s="100">
        <f>SUM(K25:K26)</f>
        <v>0</v>
      </c>
      <c r="L27" s="26"/>
      <c r="M27" s="100">
        <f>SUM(M25:M26)</f>
        <v>96062</v>
      </c>
      <c r="N27" s="100"/>
      <c r="O27" s="100">
        <f>SUM(O25:O26)</f>
        <v>0</v>
      </c>
      <c r="P27" s="100"/>
      <c r="Q27" s="100">
        <f>SUM(Q25:Q26)</f>
        <v>96062</v>
      </c>
    </row>
    <row r="28" spans="1:17" ht="21.95" customHeight="1">
      <c r="A28" s="98" t="s">
        <v>139</v>
      </c>
      <c r="B28" s="99"/>
      <c r="C28" s="100"/>
      <c r="D28" s="26"/>
      <c r="E28" s="100"/>
      <c r="F28" s="26"/>
      <c r="G28" s="26"/>
      <c r="H28" s="26"/>
      <c r="I28" s="26"/>
      <c r="J28" s="26"/>
      <c r="K28" s="100"/>
      <c r="L28" s="26"/>
      <c r="M28" s="100"/>
      <c r="N28" s="100"/>
      <c r="O28" s="100"/>
      <c r="P28" s="100"/>
      <c r="Q28" s="26"/>
    </row>
    <row r="29" spans="1:17" ht="21.95" customHeight="1">
      <c r="A29" s="98" t="s">
        <v>264</v>
      </c>
      <c r="B29" s="99"/>
      <c r="C29" s="100">
        <v>0</v>
      </c>
      <c r="D29" s="26"/>
      <c r="E29" s="100">
        <v>0</v>
      </c>
      <c r="F29" s="26"/>
      <c r="G29" s="26">
        <v>0</v>
      </c>
      <c r="H29" s="26"/>
      <c r="I29" s="26">
        <v>0</v>
      </c>
      <c r="J29" s="26"/>
      <c r="K29" s="100">
        <v>0</v>
      </c>
      <c r="L29" s="26"/>
      <c r="M29" s="101">
        <v>-230177</v>
      </c>
      <c r="N29" s="100"/>
      <c r="O29" s="100">
        <v>0</v>
      </c>
      <c r="P29" s="100"/>
      <c r="Q29" s="26">
        <f>SUM(C29:O29)</f>
        <v>-230177</v>
      </c>
    </row>
    <row r="30" spans="1:17" ht="21.95" customHeight="1">
      <c r="A30" s="98" t="s">
        <v>265</v>
      </c>
      <c r="B30" s="99"/>
      <c r="C30" s="100">
        <v>0</v>
      </c>
      <c r="D30" s="26"/>
      <c r="E30" s="100">
        <v>0</v>
      </c>
      <c r="F30" s="26"/>
      <c r="G30" s="26">
        <v>0</v>
      </c>
      <c r="H30" s="26"/>
      <c r="I30" s="26">
        <f>BS!H96-BS!J96</f>
        <v>4447</v>
      </c>
      <c r="J30" s="26"/>
      <c r="K30" s="100">
        <v>0</v>
      </c>
      <c r="L30" s="26"/>
      <c r="M30" s="101">
        <v>0</v>
      </c>
      <c r="N30" s="100"/>
      <c r="O30" s="100">
        <v>0</v>
      </c>
      <c r="P30" s="100"/>
      <c r="Q30" s="26">
        <f>SUM(C30:O30)</f>
        <v>4447</v>
      </c>
    </row>
    <row r="31" spans="1:17" ht="21.95" customHeight="1">
      <c r="A31" s="98" t="s">
        <v>258</v>
      </c>
      <c r="B31" s="99"/>
      <c r="C31" s="100"/>
      <c r="D31" s="26"/>
      <c r="E31" s="100"/>
      <c r="F31" s="26"/>
      <c r="G31" s="26"/>
      <c r="H31" s="26"/>
      <c r="I31" s="26"/>
      <c r="J31" s="26"/>
      <c r="K31" s="100"/>
      <c r="L31" s="26"/>
      <c r="M31" s="101"/>
      <c r="N31" s="100"/>
      <c r="O31" s="100"/>
      <c r="P31" s="100"/>
      <c r="Q31" s="26"/>
    </row>
    <row r="32" spans="1:17" ht="21.95" customHeight="1">
      <c r="A32" s="98" t="s">
        <v>267</v>
      </c>
      <c r="B32" s="99"/>
      <c r="C32" s="100">
        <v>0</v>
      </c>
      <c r="D32" s="26"/>
      <c r="E32" s="100">
        <v>0</v>
      </c>
      <c r="F32" s="26"/>
      <c r="G32" s="26">
        <v>0</v>
      </c>
      <c r="H32" s="26"/>
      <c r="I32" s="26">
        <v>0</v>
      </c>
      <c r="J32" s="26"/>
      <c r="K32" s="100">
        <v>0</v>
      </c>
      <c r="L32" s="26"/>
      <c r="M32" s="101">
        <v>-211595</v>
      </c>
      <c r="N32" s="100"/>
      <c r="O32" s="100">
        <v>0</v>
      </c>
      <c r="P32" s="100"/>
      <c r="Q32" s="26">
        <f>SUM(C32:O32)</f>
        <v>-211595</v>
      </c>
    </row>
    <row r="33" spans="1:17" ht="21.95" customHeight="1" thickBot="1">
      <c r="A33" s="96" t="s">
        <v>279</v>
      </c>
      <c r="B33" s="96"/>
      <c r="C33" s="102">
        <f>SUM(C24,C27:C32)</f>
        <v>416626</v>
      </c>
      <c r="D33" s="26"/>
      <c r="E33" s="102">
        <f>SUM(E24,E27:E32)</f>
        <v>6300706</v>
      </c>
      <c r="F33" s="26"/>
      <c r="G33" s="102">
        <f>SUM(G24,G27:G32)</f>
        <v>3000000</v>
      </c>
      <c r="H33" s="100"/>
      <c r="I33" s="102">
        <f>SUM(I24,I27:I32)</f>
        <v>33946</v>
      </c>
      <c r="J33" s="26"/>
      <c r="K33" s="102">
        <f>SUM(K24,K27:K32)</f>
        <v>52078</v>
      </c>
      <c r="L33" s="26"/>
      <c r="M33" s="102">
        <f>SUM(M24,M27:M32)</f>
        <v>2526165</v>
      </c>
      <c r="N33" s="100"/>
      <c r="O33" s="102">
        <f>SUM(O24,O27:O32)</f>
        <v>0</v>
      </c>
      <c r="P33" s="100"/>
      <c r="Q33" s="102">
        <f>SUM(Q24,Q27:Q32)</f>
        <v>12329521</v>
      </c>
    </row>
    <row r="34" spans="1:17" ht="21.95" customHeight="1" thickTop="1">
      <c r="A34" s="96"/>
      <c r="B34" s="96"/>
      <c r="C34" s="26">
        <f>C33-BS!H93</f>
        <v>0</v>
      </c>
      <c r="D34" s="26"/>
      <c r="E34" s="26">
        <f>E33-BS!H94</f>
        <v>0</v>
      </c>
      <c r="F34" s="26"/>
      <c r="G34" s="26">
        <f>G33-BS!H95</f>
        <v>0</v>
      </c>
      <c r="H34" s="26"/>
      <c r="I34" s="26">
        <f>SUM(I33)-BS!H96</f>
        <v>0</v>
      </c>
      <c r="J34" s="26"/>
      <c r="K34" s="26">
        <f>K33-BS!H98</f>
        <v>0</v>
      </c>
      <c r="L34" s="26"/>
      <c r="M34" s="26">
        <f>M33-BS!H99</f>
        <v>0</v>
      </c>
      <c r="N34" s="26"/>
      <c r="O34" s="26"/>
      <c r="P34" s="26"/>
      <c r="Q34" s="26">
        <f>Q33-BS!H103</f>
        <v>0</v>
      </c>
    </row>
    <row r="35" spans="1:17" ht="21.95" customHeight="1"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</row>
    <row r="36" spans="1:17" ht="21.95" customHeight="1">
      <c r="A36" s="33" t="s">
        <v>291</v>
      </c>
    </row>
  </sheetData>
  <mergeCells count="1">
    <mergeCell ref="C6:Q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7" fitToHeight="0" orientation="landscape" r:id="rId1"/>
  <headerFooter alignWithMargins="0"/>
  <rowBreaks count="1" manualBreakCount="1">
    <brk id="3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C4BE5-9B57-451F-B15D-38446AB18572}">
  <dimension ref="A1:I123"/>
  <sheetViews>
    <sheetView showGridLines="0" tabSelected="1" view="pageBreakPreview" topLeftCell="A94" zoomScale="90" zoomScaleNormal="55" zoomScaleSheetLayoutView="90" workbookViewId="0">
      <selection activeCell="G25" sqref="G25"/>
    </sheetView>
  </sheetViews>
  <sheetFormatPr defaultColWidth="10.5703125" defaultRowHeight="18.95" customHeight="1"/>
  <cols>
    <col min="1" max="1" width="75" style="9" customWidth="1"/>
    <col min="2" max="2" width="1.85546875" style="9" customWidth="1"/>
    <col min="3" max="3" width="15.85546875" style="9" customWidth="1"/>
    <col min="4" max="4" width="1.85546875" style="9" customWidth="1"/>
    <col min="5" max="5" width="15.85546875" style="9" customWidth="1"/>
    <col min="6" max="6" width="1.85546875" style="9" customWidth="1"/>
    <col min="7" max="7" width="15.85546875" style="13" customWidth="1"/>
    <col min="8" max="8" width="1.85546875" style="13" customWidth="1"/>
    <col min="9" max="9" width="15.85546875" style="13" customWidth="1"/>
    <col min="10" max="16384" width="10.5703125" style="9"/>
  </cols>
  <sheetData>
    <row r="1" spans="1:9" ht="18.95" customHeight="1">
      <c r="A1" s="11"/>
      <c r="B1" s="23"/>
      <c r="C1" s="23"/>
      <c r="D1" s="23"/>
      <c r="E1" s="23"/>
      <c r="F1" s="23"/>
      <c r="G1" s="8"/>
      <c r="H1" s="8"/>
      <c r="I1" s="44" t="s">
        <v>69</v>
      </c>
    </row>
    <row r="2" spans="1:9" s="13" customFormat="1" ht="18.95" customHeight="1">
      <c r="A2" s="6" t="s">
        <v>87</v>
      </c>
      <c r="B2" s="8"/>
      <c r="C2" s="8"/>
      <c r="D2" s="8"/>
      <c r="E2" s="8"/>
      <c r="F2" s="8"/>
      <c r="G2" s="8"/>
      <c r="H2" s="8"/>
      <c r="I2" s="8"/>
    </row>
    <row r="3" spans="1:9" s="13" customFormat="1" ht="18.95" customHeight="1">
      <c r="A3" s="28" t="s">
        <v>37</v>
      </c>
      <c r="B3" s="8"/>
      <c r="C3" s="8"/>
      <c r="D3" s="8"/>
      <c r="E3" s="8"/>
      <c r="F3" s="8"/>
      <c r="G3" s="8"/>
      <c r="H3" s="8"/>
      <c r="I3" s="8"/>
    </row>
    <row r="4" spans="1:9" s="13" customFormat="1" ht="18.95" customHeight="1">
      <c r="A4" s="28" t="s">
        <v>280</v>
      </c>
      <c r="B4" s="8"/>
      <c r="C4" s="8"/>
      <c r="D4" s="8"/>
      <c r="E4" s="8"/>
      <c r="F4" s="8"/>
      <c r="G4" s="8"/>
      <c r="H4" s="8"/>
      <c r="I4" s="8"/>
    </row>
    <row r="5" spans="1:9" s="13" customFormat="1" ht="18.95" customHeight="1">
      <c r="B5" s="14"/>
      <c r="C5" s="14"/>
      <c r="D5" s="14"/>
      <c r="E5" s="14"/>
      <c r="I5" s="44" t="s">
        <v>64</v>
      </c>
    </row>
    <row r="6" spans="1:9" s="53" customFormat="1" ht="18.95" customHeight="1">
      <c r="B6" s="104"/>
      <c r="C6" s="108" t="s">
        <v>35</v>
      </c>
      <c r="D6" s="108"/>
      <c r="E6" s="108"/>
      <c r="F6" s="45"/>
      <c r="G6" s="110" t="s">
        <v>36</v>
      </c>
      <c r="H6" s="110"/>
      <c r="I6" s="110"/>
    </row>
    <row r="7" spans="1:9" s="13" customFormat="1" ht="18.95" customHeight="1">
      <c r="B7" s="20"/>
      <c r="C7" s="46" t="s">
        <v>229</v>
      </c>
      <c r="D7" s="47"/>
      <c r="E7" s="46" t="s">
        <v>211</v>
      </c>
      <c r="F7" s="20"/>
      <c r="G7" s="46" t="s">
        <v>229</v>
      </c>
      <c r="H7" s="47"/>
      <c r="I7" s="46" t="s">
        <v>211</v>
      </c>
    </row>
    <row r="8" spans="1:9" s="13" customFormat="1" ht="18.95" customHeight="1">
      <c r="A8" s="53" t="s">
        <v>38</v>
      </c>
      <c r="F8" s="105"/>
      <c r="G8" s="105"/>
      <c r="I8" s="105"/>
    </row>
    <row r="9" spans="1:9" s="13" customFormat="1" ht="18.95" customHeight="1">
      <c r="A9" s="13" t="s">
        <v>232</v>
      </c>
      <c r="C9" s="26">
        <f>SUM(PL!D94)</f>
        <v>717351</v>
      </c>
      <c r="D9" s="26"/>
      <c r="E9" s="26">
        <f>SUM(PL!F94)</f>
        <v>-697827</v>
      </c>
      <c r="F9" s="26"/>
      <c r="G9" s="26">
        <f>SUM(PL!H94)</f>
        <v>318314</v>
      </c>
      <c r="H9" s="26"/>
      <c r="I9" s="26">
        <f>SUM(PL!J94)</f>
        <v>-128017</v>
      </c>
    </row>
    <row r="10" spans="1:9" s="13" customFormat="1" ht="18.95" customHeight="1">
      <c r="A10" s="13" t="s">
        <v>246</v>
      </c>
      <c r="C10" s="26"/>
      <c r="D10" s="26"/>
      <c r="E10" s="26"/>
      <c r="F10" s="26"/>
      <c r="G10" s="1"/>
      <c r="H10" s="26"/>
      <c r="I10" s="26"/>
    </row>
    <row r="11" spans="1:9" s="13" customFormat="1" ht="18.95" customHeight="1">
      <c r="A11" s="13" t="s">
        <v>117</v>
      </c>
      <c r="C11" s="26"/>
      <c r="D11" s="26"/>
      <c r="E11" s="26"/>
      <c r="F11" s="26"/>
      <c r="G11" s="1"/>
      <c r="H11" s="26"/>
      <c r="I11" s="26"/>
    </row>
    <row r="12" spans="1:9" s="13" customFormat="1" ht="18.95" customHeight="1">
      <c r="A12" s="13" t="s">
        <v>59</v>
      </c>
      <c r="C12" s="26">
        <v>2967208</v>
      </c>
      <c r="D12" s="26"/>
      <c r="E12" s="26">
        <v>1133566</v>
      </c>
      <c r="F12" s="26"/>
      <c r="G12" s="26">
        <v>876408</v>
      </c>
      <c r="H12" s="26"/>
      <c r="I12" s="26">
        <v>280519</v>
      </c>
    </row>
    <row r="13" spans="1:9" s="13" customFormat="1" ht="18.95" customHeight="1">
      <c r="A13" s="13" t="s">
        <v>150</v>
      </c>
      <c r="C13" s="26">
        <v>111538</v>
      </c>
      <c r="D13" s="26"/>
      <c r="E13" s="26">
        <v>18322</v>
      </c>
      <c r="F13" s="26"/>
      <c r="G13" s="1">
        <v>568</v>
      </c>
      <c r="H13" s="26"/>
      <c r="I13" s="26">
        <v>719</v>
      </c>
    </row>
    <row r="14" spans="1:9" s="13" customFormat="1" ht="18.95" customHeight="1">
      <c r="A14" s="13" t="s">
        <v>39</v>
      </c>
      <c r="C14" s="36">
        <v>126217</v>
      </c>
      <c r="D14" s="36"/>
      <c r="E14" s="36">
        <v>148184</v>
      </c>
      <c r="F14" s="36"/>
      <c r="G14" s="2">
        <v>96590</v>
      </c>
      <c r="H14" s="36"/>
      <c r="I14" s="36">
        <v>117056</v>
      </c>
    </row>
    <row r="15" spans="1:9" s="13" customFormat="1" ht="18.95" customHeight="1">
      <c r="A15" s="13" t="s">
        <v>292</v>
      </c>
      <c r="C15" s="26">
        <v>6160</v>
      </c>
      <c r="D15" s="26"/>
      <c r="E15" s="26">
        <v>3761</v>
      </c>
      <c r="F15" s="26"/>
      <c r="G15" s="1">
        <v>12069</v>
      </c>
      <c r="H15" s="26"/>
      <c r="I15" s="26">
        <v>40527</v>
      </c>
    </row>
    <row r="16" spans="1:9" s="13" customFormat="1" ht="18.95" customHeight="1">
      <c r="A16" s="13" t="s">
        <v>285</v>
      </c>
      <c r="C16" s="26">
        <v>3821</v>
      </c>
      <c r="D16" s="26"/>
      <c r="E16" s="26">
        <v>1773</v>
      </c>
      <c r="F16" s="26"/>
      <c r="G16" s="100">
        <v>3821</v>
      </c>
      <c r="H16" s="26"/>
      <c r="I16" s="26">
        <v>-1380</v>
      </c>
    </row>
    <row r="17" spans="1:9" s="13" customFormat="1" ht="18.95" customHeight="1">
      <c r="A17" s="13" t="s">
        <v>272</v>
      </c>
      <c r="C17" s="26">
        <v>42468</v>
      </c>
      <c r="D17" s="26"/>
      <c r="E17" s="26">
        <v>66941</v>
      </c>
      <c r="F17" s="26"/>
      <c r="G17" s="100">
        <v>6355</v>
      </c>
      <c r="H17" s="26"/>
      <c r="I17" s="26">
        <v>67060</v>
      </c>
    </row>
    <row r="18" spans="1:9" s="13" customFormat="1" ht="18.95" customHeight="1">
      <c r="A18" s="13" t="s">
        <v>294</v>
      </c>
      <c r="C18" s="26"/>
      <c r="D18" s="26"/>
      <c r="E18" s="26"/>
      <c r="F18" s="26"/>
      <c r="G18" s="100"/>
      <c r="H18" s="26"/>
      <c r="I18" s="26"/>
    </row>
    <row r="19" spans="1:9" s="13" customFormat="1" ht="18.95" customHeight="1">
      <c r="A19" s="13" t="s">
        <v>293</v>
      </c>
      <c r="C19" s="26">
        <v>-246318</v>
      </c>
      <c r="D19" s="26"/>
      <c r="E19" s="26">
        <v>342499</v>
      </c>
      <c r="F19" s="26"/>
      <c r="G19" s="1">
        <v>-160041</v>
      </c>
      <c r="H19" s="26"/>
      <c r="I19" s="26">
        <v>316111</v>
      </c>
    </row>
    <row r="20" spans="1:9" s="13" customFormat="1" ht="18.95" customHeight="1">
      <c r="A20" s="13" t="s">
        <v>281</v>
      </c>
      <c r="C20" s="26">
        <v>0</v>
      </c>
      <c r="D20" s="26"/>
      <c r="E20" s="26">
        <v>0</v>
      </c>
      <c r="F20" s="26"/>
      <c r="G20" s="26">
        <v>0</v>
      </c>
      <c r="H20" s="26"/>
      <c r="I20" s="26">
        <v>-759307</v>
      </c>
    </row>
    <row r="21" spans="1:9" s="13" customFormat="1" ht="18.95" customHeight="1">
      <c r="A21" s="13" t="s">
        <v>295</v>
      </c>
      <c r="C21" s="26">
        <v>0</v>
      </c>
      <c r="D21" s="26"/>
      <c r="E21" s="26">
        <v>0</v>
      </c>
      <c r="F21" s="26"/>
      <c r="G21" s="1">
        <v>36300</v>
      </c>
      <c r="H21" s="26"/>
      <c r="I21" s="26">
        <v>0</v>
      </c>
    </row>
    <row r="22" spans="1:9" s="13" customFormat="1" ht="18.95" customHeight="1">
      <c r="A22" s="13" t="s">
        <v>220</v>
      </c>
      <c r="C22" s="26">
        <v>406</v>
      </c>
      <c r="D22" s="26"/>
      <c r="E22" s="100">
        <v>1851</v>
      </c>
      <c r="F22" s="26"/>
      <c r="G22" s="100">
        <v>150</v>
      </c>
      <c r="H22" s="26"/>
      <c r="I22" s="100">
        <v>204</v>
      </c>
    </row>
    <row r="23" spans="1:9" s="13" customFormat="1" ht="18.95" customHeight="1">
      <c r="A23" s="13" t="s">
        <v>223</v>
      </c>
      <c r="C23" s="100">
        <v>-381721</v>
      </c>
      <c r="D23" s="26"/>
      <c r="E23" s="100">
        <v>-649781</v>
      </c>
      <c r="F23" s="26"/>
      <c r="G23" s="100">
        <v>0</v>
      </c>
      <c r="H23" s="26"/>
      <c r="I23" s="100">
        <v>0</v>
      </c>
    </row>
    <row r="24" spans="1:9" s="13" customFormat="1" ht="18.95" customHeight="1">
      <c r="A24" s="13" t="s">
        <v>282</v>
      </c>
      <c r="C24" s="100">
        <v>0</v>
      </c>
      <c r="D24" s="26"/>
      <c r="E24" s="100">
        <v>0</v>
      </c>
      <c r="F24" s="26"/>
      <c r="G24" s="100">
        <v>0</v>
      </c>
      <c r="H24" s="26"/>
      <c r="I24" s="100">
        <v>-27000</v>
      </c>
    </row>
    <row r="25" spans="1:9" s="13" customFormat="1" ht="18.95" customHeight="1">
      <c r="A25" s="13" t="s">
        <v>227</v>
      </c>
      <c r="C25" s="26"/>
      <c r="D25" s="26"/>
      <c r="E25" s="100"/>
      <c r="F25" s="26"/>
      <c r="G25" s="100"/>
      <c r="H25" s="26"/>
      <c r="I25" s="100"/>
    </row>
    <row r="26" spans="1:9" s="13" customFormat="1" ht="18.95" customHeight="1">
      <c r="A26" s="13" t="s">
        <v>222</v>
      </c>
      <c r="C26" s="100">
        <v>-4</v>
      </c>
      <c r="D26" s="26"/>
      <c r="E26" s="100">
        <v>-2</v>
      </c>
      <c r="F26" s="26"/>
      <c r="G26" s="100">
        <v>-4</v>
      </c>
      <c r="H26" s="26"/>
      <c r="I26" s="100">
        <v>-2</v>
      </c>
    </row>
    <row r="27" spans="1:9" s="13" customFormat="1" ht="18.95" customHeight="1">
      <c r="A27" s="13" t="s">
        <v>288</v>
      </c>
      <c r="C27" s="100"/>
      <c r="D27" s="26"/>
      <c r="E27" s="100"/>
      <c r="F27" s="26"/>
      <c r="G27" s="100"/>
      <c r="H27" s="26"/>
      <c r="I27" s="100"/>
    </row>
    <row r="28" spans="1:9" s="13" customFormat="1" ht="18.95" customHeight="1">
      <c r="A28" s="13" t="s">
        <v>225</v>
      </c>
      <c r="C28" s="100">
        <v>18152</v>
      </c>
      <c r="D28" s="26"/>
      <c r="E28" s="100">
        <v>-17614</v>
      </c>
      <c r="F28" s="26"/>
      <c r="G28" s="100">
        <v>0</v>
      </c>
      <c r="H28" s="26"/>
      <c r="I28" s="100">
        <v>0</v>
      </c>
    </row>
    <row r="29" spans="1:9" s="13" customFormat="1" ht="18.95" customHeight="1">
      <c r="A29" s="13" t="s">
        <v>299</v>
      </c>
      <c r="C29" s="100"/>
      <c r="D29" s="26"/>
      <c r="E29" s="100"/>
      <c r="F29" s="26"/>
      <c r="G29" s="100"/>
      <c r="H29" s="26"/>
      <c r="I29" s="100"/>
    </row>
    <row r="30" spans="1:9" s="13" customFormat="1" ht="18.95" customHeight="1">
      <c r="A30" s="13" t="s">
        <v>298</v>
      </c>
      <c r="C30" s="36">
        <v>-607</v>
      </c>
      <c r="D30" s="26"/>
      <c r="E30" s="36">
        <v>-11840</v>
      </c>
      <c r="F30" s="26"/>
      <c r="G30" s="100">
        <v>-798</v>
      </c>
      <c r="H30" s="26"/>
      <c r="I30" s="36">
        <v>-190</v>
      </c>
    </row>
    <row r="31" spans="1:9" s="13" customFormat="1" ht="18.95" customHeight="1">
      <c r="A31" s="13" t="s">
        <v>75</v>
      </c>
      <c r="C31" s="26">
        <v>13353</v>
      </c>
      <c r="D31" s="26"/>
      <c r="E31" s="26">
        <v>12489</v>
      </c>
      <c r="F31" s="26"/>
      <c r="G31" s="1">
        <v>10877</v>
      </c>
      <c r="H31" s="26"/>
      <c r="I31" s="26">
        <v>10326</v>
      </c>
    </row>
    <row r="32" spans="1:9" s="13" customFormat="1" ht="18.95" customHeight="1">
      <c r="A32" s="13" t="s">
        <v>242</v>
      </c>
      <c r="C32" s="26">
        <v>58063</v>
      </c>
      <c r="D32" s="26"/>
      <c r="E32" s="26">
        <v>-5551</v>
      </c>
      <c r="F32" s="26"/>
      <c r="G32" s="1">
        <v>59574</v>
      </c>
      <c r="H32" s="26"/>
      <c r="I32" s="26">
        <v>-3138</v>
      </c>
    </row>
    <row r="33" spans="1:9" s="13" customFormat="1" ht="18.95" customHeight="1">
      <c r="A33" s="13" t="s">
        <v>243</v>
      </c>
      <c r="C33" s="26">
        <v>-3626</v>
      </c>
      <c r="D33" s="26"/>
      <c r="E33" s="26">
        <v>756</v>
      </c>
      <c r="F33" s="26"/>
      <c r="G33" s="1">
        <v>-3653</v>
      </c>
      <c r="H33" s="26"/>
      <c r="I33" s="26">
        <v>756</v>
      </c>
    </row>
    <row r="34" spans="1:9" s="13" customFormat="1" ht="18.95" customHeight="1">
      <c r="A34" s="13" t="s">
        <v>207</v>
      </c>
      <c r="C34" s="26">
        <v>4447</v>
      </c>
      <c r="D34" s="26"/>
      <c r="E34" s="26">
        <v>9601</v>
      </c>
      <c r="F34" s="26"/>
      <c r="G34" s="1">
        <v>4229</v>
      </c>
      <c r="H34" s="26"/>
      <c r="I34" s="26">
        <v>9138</v>
      </c>
    </row>
    <row r="35" spans="1:9" s="13" customFormat="1" ht="18.95" customHeight="1">
      <c r="A35" s="13" t="s">
        <v>268</v>
      </c>
      <c r="C35" s="26">
        <v>0</v>
      </c>
      <c r="D35" s="26"/>
      <c r="E35" s="26">
        <v>0</v>
      </c>
      <c r="F35" s="26"/>
      <c r="G35" s="1">
        <v>-383165</v>
      </c>
      <c r="H35" s="26"/>
      <c r="I35" s="26">
        <v>0</v>
      </c>
    </row>
    <row r="36" spans="1:9" s="13" customFormat="1" ht="18.95" customHeight="1">
      <c r="A36" s="13" t="s">
        <v>259</v>
      </c>
      <c r="C36" s="26">
        <v>-513150</v>
      </c>
      <c r="D36" s="26"/>
      <c r="E36" s="26">
        <v>0</v>
      </c>
      <c r="F36" s="26"/>
      <c r="G36" s="1">
        <v>237370</v>
      </c>
      <c r="H36" s="26"/>
      <c r="I36" s="26">
        <v>0</v>
      </c>
    </row>
    <row r="37" spans="1:9" s="13" customFormat="1" ht="18.95" customHeight="1">
      <c r="A37" s="13" t="s">
        <v>270</v>
      </c>
      <c r="C37" s="100">
        <v>-193772</v>
      </c>
      <c r="D37" s="26"/>
      <c r="E37" s="100">
        <v>-318735</v>
      </c>
      <c r="F37" s="26"/>
      <c r="G37" s="1">
        <v>-621961</v>
      </c>
      <c r="H37" s="26"/>
      <c r="I37" s="100">
        <v>-642964</v>
      </c>
    </row>
    <row r="38" spans="1:9" s="13" customFormat="1" ht="18.95" customHeight="1">
      <c r="A38" s="13" t="s">
        <v>125</v>
      </c>
      <c r="C38" s="100">
        <v>0</v>
      </c>
      <c r="D38" s="26"/>
      <c r="E38" s="100">
        <v>-1931</v>
      </c>
      <c r="F38" s="26"/>
      <c r="G38" s="3">
        <v>-943209</v>
      </c>
      <c r="H38" s="26"/>
      <c r="I38" s="100">
        <v>-542664</v>
      </c>
    </row>
    <row r="39" spans="1:9" s="13" customFormat="1" ht="18.95" customHeight="1">
      <c r="A39" s="13" t="s">
        <v>40</v>
      </c>
      <c r="C39" s="106">
        <v>315975</v>
      </c>
      <c r="D39" s="26"/>
      <c r="E39" s="106">
        <v>714606</v>
      </c>
      <c r="F39" s="26"/>
      <c r="G39" s="4">
        <v>1157680</v>
      </c>
      <c r="H39" s="26"/>
      <c r="I39" s="106">
        <v>1220722</v>
      </c>
    </row>
    <row r="40" spans="1:9" s="13" customFormat="1" ht="18.95" customHeight="1">
      <c r="A40" s="13" t="s">
        <v>219</v>
      </c>
      <c r="C40" s="100"/>
      <c r="D40" s="26"/>
      <c r="E40" s="100"/>
      <c r="F40" s="26"/>
      <c r="G40" s="100"/>
      <c r="H40" s="26"/>
      <c r="I40" s="100"/>
    </row>
    <row r="41" spans="1:9" s="13" customFormat="1" ht="18.95" customHeight="1">
      <c r="A41" s="13" t="s">
        <v>142</v>
      </c>
      <c r="C41" s="26">
        <f>SUM(C9:C39)</f>
        <v>3045961</v>
      </c>
      <c r="D41" s="26"/>
      <c r="E41" s="26">
        <f>SUM(E9:E39)</f>
        <v>751068</v>
      </c>
      <c r="F41" s="26"/>
      <c r="G41" s="26">
        <f>SUM(G9:G39)</f>
        <v>707474</v>
      </c>
      <c r="H41" s="26"/>
      <c r="I41" s="26">
        <f>SUM(I9:I39)</f>
        <v>-41524</v>
      </c>
    </row>
    <row r="42" spans="1:9" s="13" customFormat="1" ht="18.95" customHeight="1">
      <c r="A42" s="53" t="s">
        <v>41</v>
      </c>
      <c r="C42" s="26"/>
      <c r="D42" s="26"/>
      <c r="E42" s="26"/>
      <c r="F42" s="26"/>
      <c r="G42" s="26"/>
      <c r="H42" s="26"/>
      <c r="I42" s="26"/>
    </row>
    <row r="43" spans="1:9" s="13" customFormat="1" ht="18.95" customHeight="1">
      <c r="A43" s="13" t="s">
        <v>88</v>
      </c>
      <c r="C43" s="36">
        <v>-69616</v>
      </c>
      <c r="D43" s="26"/>
      <c r="E43" s="36">
        <v>-51158</v>
      </c>
      <c r="F43" s="26"/>
      <c r="G43" s="2">
        <v>158002</v>
      </c>
      <c r="H43" s="26"/>
      <c r="I43" s="36">
        <v>427721</v>
      </c>
    </row>
    <row r="44" spans="1:9" s="13" customFormat="1" ht="18.95" customHeight="1">
      <c r="A44" s="13" t="s">
        <v>116</v>
      </c>
      <c r="C44" s="36">
        <v>0</v>
      </c>
      <c r="D44" s="26"/>
      <c r="E44" s="36">
        <v>-22341</v>
      </c>
      <c r="F44" s="26"/>
      <c r="G44" s="100">
        <v>22669</v>
      </c>
      <c r="H44" s="26"/>
      <c r="I44" s="36">
        <v>-17045</v>
      </c>
    </row>
    <row r="45" spans="1:9" s="13" customFormat="1" ht="18.95" customHeight="1">
      <c r="A45" s="13" t="s">
        <v>177</v>
      </c>
      <c r="C45" s="36">
        <v>-2002766</v>
      </c>
      <c r="D45" s="26"/>
      <c r="E45" s="36">
        <v>-1440524</v>
      </c>
      <c r="F45" s="26"/>
      <c r="G45" s="2">
        <v>-329716</v>
      </c>
      <c r="H45" s="26"/>
      <c r="I45" s="36">
        <v>-544915</v>
      </c>
    </row>
    <row r="46" spans="1:9" s="13" customFormat="1" ht="18.95" customHeight="1">
      <c r="A46" s="13" t="s">
        <v>289</v>
      </c>
      <c r="C46" s="36">
        <v>-633</v>
      </c>
      <c r="D46" s="26"/>
      <c r="E46" s="36">
        <v>0</v>
      </c>
      <c r="F46" s="26"/>
      <c r="G46" s="36">
        <v>0</v>
      </c>
      <c r="H46" s="26"/>
      <c r="I46" s="36">
        <v>0</v>
      </c>
    </row>
    <row r="47" spans="1:9" s="13" customFormat="1" ht="18.95" customHeight="1">
      <c r="A47" s="13" t="s">
        <v>149</v>
      </c>
      <c r="C47" s="36">
        <v>-181187</v>
      </c>
      <c r="D47" s="26"/>
      <c r="E47" s="36">
        <v>-179154</v>
      </c>
      <c r="F47" s="26"/>
      <c r="G47" s="2">
        <v>-568</v>
      </c>
      <c r="H47" s="26"/>
      <c r="I47" s="36">
        <v>-683</v>
      </c>
    </row>
    <row r="48" spans="1:9" s="13" customFormat="1" ht="18.95" customHeight="1">
      <c r="A48" s="13" t="s">
        <v>63</v>
      </c>
      <c r="C48" s="36">
        <v>87374</v>
      </c>
      <c r="D48" s="26"/>
      <c r="E48" s="36">
        <v>-97315</v>
      </c>
      <c r="F48" s="26"/>
      <c r="G48" s="2">
        <v>2813</v>
      </c>
      <c r="H48" s="26"/>
      <c r="I48" s="36">
        <v>3267</v>
      </c>
    </row>
    <row r="49" spans="1:9" s="13" customFormat="1" ht="18.95" customHeight="1">
      <c r="A49" s="13" t="s">
        <v>190</v>
      </c>
      <c r="C49" s="36">
        <v>154</v>
      </c>
      <c r="D49" s="26"/>
      <c r="E49" s="36">
        <v>64</v>
      </c>
      <c r="F49" s="26"/>
      <c r="G49" s="36">
        <v>0</v>
      </c>
      <c r="H49" s="26"/>
      <c r="I49" s="36">
        <v>-1</v>
      </c>
    </row>
    <row r="50" spans="1:9" s="13" customFormat="1" ht="18.95" customHeight="1">
      <c r="A50" s="13" t="s">
        <v>42</v>
      </c>
      <c r="C50" s="36">
        <v>-65967</v>
      </c>
      <c r="D50" s="26"/>
      <c r="E50" s="36">
        <v>-49135</v>
      </c>
      <c r="F50" s="26"/>
      <c r="G50" s="36">
        <v>-66267</v>
      </c>
      <c r="H50" s="26"/>
      <c r="I50" s="36">
        <v>-41104</v>
      </c>
    </row>
    <row r="51" spans="1:9" s="13" customFormat="1" ht="18.95" customHeight="1">
      <c r="A51" s="13" t="s">
        <v>198</v>
      </c>
      <c r="C51" s="36">
        <v>0</v>
      </c>
      <c r="D51" s="26"/>
      <c r="E51" s="36">
        <v>-190</v>
      </c>
      <c r="F51" s="26"/>
      <c r="G51" s="36">
        <v>0</v>
      </c>
      <c r="H51" s="26"/>
      <c r="I51" s="36">
        <v>0</v>
      </c>
    </row>
    <row r="52" spans="1:9" s="13" customFormat="1" ht="18.95" customHeight="1">
      <c r="A52" s="13" t="s">
        <v>167</v>
      </c>
      <c r="C52" s="36">
        <v>818</v>
      </c>
      <c r="D52" s="26"/>
      <c r="E52" s="36">
        <v>-104</v>
      </c>
      <c r="F52" s="26"/>
      <c r="G52" s="36">
        <v>-53</v>
      </c>
      <c r="H52" s="26"/>
      <c r="I52" s="36">
        <v>67</v>
      </c>
    </row>
    <row r="53" spans="1:9" s="13" customFormat="1" ht="18.95" customHeight="1">
      <c r="A53" s="13" t="s">
        <v>43</v>
      </c>
      <c r="C53" s="13">
        <v>-2593</v>
      </c>
      <c r="D53" s="26"/>
      <c r="E53" s="36">
        <v>-187</v>
      </c>
      <c r="F53" s="26"/>
      <c r="G53" s="36">
        <v>0</v>
      </c>
      <c r="H53" s="26"/>
      <c r="I53" s="36">
        <v>-2999</v>
      </c>
    </row>
    <row r="54" spans="1:9" s="13" customFormat="1" ht="18.95" customHeight="1">
      <c r="A54" s="53" t="s">
        <v>44</v>
      </c>
    </row>
    <row r="55" spans="1:9" s="13" customFormat="1" ht="18.95" customHeight="1">
      <c r="A55" s="13" t="s">
        <v>89</v>
      </c>
      <c r="C55" s="36">
        <v>-227837</v>
      </c>
      <c r="D55" s="26"/>
      <c r="E55" s="36">
        <v>27674</v>
      </c>
      <c r="F55" s="26"/>
      <c r="G55" s="2">
        <v>-81623</v>
      </c>
      <c r="H55" s="26"/>
      <c r="I55" s="36">
        <v>-16006</v>
      </c>
    </row>
    <row r="56" spans="1:9" s="13" customFormat="1" ht="18.95" customHeight="1">
      <c r="A56" s="13" t="s">
        <v>103</v>
      </c>
      <c r="C56" s="26">
        <v>-18945</v>
      </c>
      <c r="D56" s="26"/>
      <c r="E56" s="26">
        <v>-6368</v>
      </c>
      <c r="F56" s="26"/>
      <c r="G56" s="1">
        <v>-1233</v>
      </c>
      <c r="H56" s="26"/>
      <c r="I56" s="26">
        <v>-986</v>
      </c>
    </row>
    <row r="57" spans="1:9" s="13" customFormat="1" ht="18.95" customHeight="1">
      <c r="A57" s="13" t="s">
        <v>60</v>
      </c>
      <c r="C57" s="26">
        <v>-5332</v>
      </c>
      <c r="D57" s="26"/>
      <c r="E57" s="26">
        <v>318026</v>
      </c>
      <c r="F57" s="26"/>
      <c r="G57" s="36">
        <v>-261096</v>
      </c>
      <c r="H57" s="26"/>
      <c r="I57" s="26">
        <v>-245789</v>
      </c>
    </row>
    <row r="58" spans="1:9" s="13" customFormat="1" ht="18.95" customHeight="1">
      <c r="A58" s="13" t="s">
        <v>155</v>
      </c>
      <c r="C58" s="26">
        <v>35164</v>
      </c>
      <c r="D58" s="26"/>
      <c r="E58" s="26">
        <v>-21602</v>
      </c>
      <c r="F58" s="26"/>
      <c r="G58" s="36">
        <v>6020</v>
      </c>
      <c r="H58" s="26"/>
      <c r="I58" s="26">
        <v>4512</v>
      </c>
    </row>
    <row r="59" spans="1:9" s="13" customFormat="1" ht="18.95" customHeight="1">
      <c r="A59" s="13" t="s">
        <v>168</v>
      </c>
      <c r="C59" s="26">
        <v>-2293</v>
      </c>
      <c r="D59" s="26"/>
      <c r="E59" s="26">
        <v>4077</v>
      </c>
      <c r="F59" s="26"/>
      <c r="G59" s="36">
        <v>-1373</v>
      </c>
      <c r="H59" s="26"/>
      <c r="I59" s="26">
        <v>4097</v>
      </c>
    </row>
    <row r="60" spans="1:9" s="13" customFormat="1" ht="18.95" customHeight="1">
      <c r="A60" s="13" t="s">
        <v>45</v>
      </c>
      <c r="C60" s="26">
        <v>13614</v>
      </c>
      <c r="D60" s="26"/>
      <c r="E60" s="26">
        <v>7292</v>
      </c>
      <c r="F60" s="26"/>
      <c r="G60" s="36">
        <v>3757</v>
      </c>
      <c r="H60" s="26"/>
      <c r="I60" s="26">
        <v>2456</v>
      </c>
    </row>
    <row r="61" spans="1:9" s="13" customFormat="1" ht="18.95" customHeight="1">
      <c r="A61" s="13" t="s">
        <v>173</v>
      </c>
      <c r="C61" s="40">
        <v>-9181</v>
      </c>
      <c r="D61" s="26"/>
      <c r="E61" s="40">
        <v>-6934</v>
      </c>
      <c r="F61" s="26"/>
      <c r="G61" s="52">
        <v>-9248</v>
      </c>
      <c r="H61" s="26"/>
      <c r="I61" s="40">
        <v>-6996</v>
      </c>
    </row>
    <row r="62" spans="1:9" s="13" customFormat="1" ht="18.95" customHeight="1">
      <c r="A62" s="13" t="s">
        <v>224</v>
      </c>
      <c r="C62" s="26">
        <f>SUM(C41:C53,C55:C61)</f>
        <v>596735</v>
      </c>
      <c r="D62" s="26"/>
      <c r="E62" s="26">
        <f>SUM(E41:E53,E55:E61)</f>
        <v>-766811</v>
      </c>
      <c r="F62" s="26"/>
      <c r="G62" s="26">
        <f>SUM(G41:G53,G55:G61)</f>
        <v>149558</v>
      </c>
      <c r="H62" s="26"/>
      <c r="I62" s="26">
        <f>SUM(I41:I53,I55:I61)</f>
        <v>-475928</v>
      </c>
    </row>
    <row r="63" spans="1:9" s="13" customFormat="1" ht="18.95" customHeight="1">
      <c r="A63" s="13" t="s">
        <v>203</v>
      </c>
      <c r="C63" s="26">
        <v>119309</v>
      </c>
      <c r="D63" s="26"/>
      <c r="E63" s="26">
        <v>306036</v>
      </c>
      <c r="F63" s="26"/>
      <c r="G63" s="36">
        <v>69397</v>
      </c>
      <c r="H63" s="26"/>
      <c r="I63" s="26">
        <v>145663</v>
      </c>
    </row>
    <row r="64" spans="1:9" s="13" customFormat="1" ht="18.95" customHeight="1">
      <c r="A64" s="13" t="s">
        <v>46</v>
      </c>
      <c r="C64" s="40">
        <v>-299759</v>
      </c>
      <c r="D64" s="26"/>
      <c r="E64" s="40">
        <v>-147406</v>
      </c>
      <c r="F64" s="26"/>
      <c r="G64" s="5">
        <v>-29758</v>
      </c>
      <c r="H64" s="26"/>
      <c r="I64" s="40">
        <v>-22093</v>
      </c>
    </row>
    <row r="65" spans="1:9" s="13" customFormat="1" ht="18.95" customHeight="1">
      <c r="A65" s="53" t="s">
        <v>224</v>
      </c>
      <c r="C65" s="50">
        <f>SUM(C62:C64)</f>
        <v>416285</v>
      </c>
      <c r="D65" s="26"/>
      <c r="E65" s="50">
        <f>SUM(E62:E64)</f>
        <v>-608181</v>
      </c>
      <c r="F65" s="26"/>
      <c r="G65" s="50">
        <f>SUM(G62:G64)</f>
        <v>189197</v>
      </c>
      <c r="H65" s="26"/>
      <c r="I65" s="50">
        <f>SUM(I62:I64)</f>
        <v>-352358</v>
      </c>
    </row>
    <row r="66" spans="1:9" s="13" customFormat="1" ht="18.95" customHeight="1">
      <c r="A66" s="53"/>
      <c r="C66" s="26"/>
      <c r="D66" s="26"/>
      <c r="E66" s="26"/>
      <c r="F66" s="26"/>
      <c r="G66" s="26"/>
      <c r="H66" s="26"/>
      <c r="I66" s="26"/>
    </row>
    <row r="67" spans="1:9" s="13" customFormat="1" ht="18.95" customHeight="1">
      <c r="A67" s="33" t="s">
        <v>291</v>
      </c>
      <c r="C67" s="26"/>
      <c r="D67" s="26"/>
      <c r="E67" s="26"/>
      <c r="F67" s="26"/>
      <c r="G67" s="26"/>
      <c r="H67" s="26"/>
      <c r="I67" s="26"/>
    </row>
    <row r="68" spans="1:9" ht="18.95" customHeight="1">
      <c r="A68" s="11"/>
      <c r="B68" s="23"/>
      <c r="C68" s="23"/>
      <c r="D68" s="23"/>
      <c r="E68" s="23"/>
      <c r="F68" s="23"/>
      <c r="G68" s="8"/>
      <c r="H68" s="8"/>
      <c r="I68" s="44" t="s">
        <v>69</v>
      </c>
    </row>
    <row r="69" spans="1:9" s="13" customFormat="1" ht="18.95" customHeight="1">
      <c r="A69" s="6" t="s">
        <v>87</v>
      </c>
      <c r="B69" s="8"/>
      <c r="C69" s="8"/>
      <c r="D69" s="8"/>
      <c r="E69" s="8"/>
      <c r="F69" s="8"/>
      <c r="G69" s="8"/>
      <c r="H69" s="8"/>
      <c r="I69" s="8"/>
    </row>
    <row r="70" spans="1:9" s="13" customFormat="1" ht="18.95" customHeight="1">
      <c r="A70" s="28" t="s">
        <v>62</v>
      </c>
      <c r="B70" s="8"/>
      <c r="C70" s="8"/>
      <c r="D70" s="8"/>
      <c r="E70" s="8"/>
      <c r="F70" s="8"/>
      <c r="G70" s="8"/>
      <c r="H70" s="8"/>
      <c r="I70" s="8"/>
    </row>
    <row r="71" spans="1:9" s="13" customFormat="1" ht="18.95" customHeight="1">
      <c r="A71" s="28" t="s">
        <v>280</v>
      </c>
      <c r="B71" s="8"/>
      <c r="C71" s="8"/>
      <c r="D71" s="8"/>
      <c r="E71" s="8"/>
      <c r="F71" s="8"/>
      <c r="G71" s="8"/>
      <c r="H71" s="8"/>
      <c r="I71" s="8"/>
    </row>
    <row r="72" spans="1:9" s="13" customFormat="1" ht="18.95" customHeight="1">
      <c r="B72" s="14"/>
      <c r="C72" s="14"/>
      <c r="D72" s="14"/>
      <c r="E72" s="14"/>
      <c r="I72" s="44" t="s">
        <v>64</v>
      </c>
    </row>
    <row r="73" spans="1:9" s="53" customFormat="1" ht="18.95" customHeight="1">
      <c r="B73" s="104"/>
      <c r="C73" s="103"/>
      <c r="D73" s="103" t="s">
        <v>35</v>
      </c>
      <c r="E73" s="103"/>
      <c r="G73" s="107"/>
      <c r="H73" s="103" t="s">
        <v>36</v>
      </c>
      <c r="I73" s="107"/>
    </row>
    <row r="74" spans="1:9" s="13" customFormat="1" ht="18.95" customHeight="1">
      <c r="C74" s="46" t="s">
        <v>229</v>
      </c>
      <c r="D74" s="47"/>
      <c r="E74" s="46" t="s">
        <v>211</v>
      </c>
      <c r="F74" s="20"/>
      <c r="G74" s="46" t="s">
        <v>229</v>
      </c>
      <c r="H74" s="47"/>
      <c r="I74" s="46" t="s">
        <v>211</v>
      </c>
    </row>
    <row r="75" spans="1:9" s="13" customFormat="1" ht="18.95" customHeight="1">
      <c r="A75" s="53" t="s">
        <v>47</v>
      </c>
      <c r="C75" s="26"/>
      <c r="D75" s="26"/>
      <c r="E75" s="26"/>
      <c r="F75" s="26"/>
      <c r="G75" s="26"/>
      <c r="H75" s="26"/>
      <c r="I75" s="26"/>
    </row>
    <row r="76" spans="1:9" s="13" customFormat="1" ht="18.95" customHeight="1">
      <c r="A76" s="13" t="s">
        <v>286</v>
      </c>
      <c r="C76" s="26">
        <v>3701</v>
      </c>
      <c r="D76" s="26"/>
      <c r="E76" s="26">
        <v>19832</v>
      </c>
      <c r="F76" s="26"/>
      <c r="G76" s="26">
        <v>0</v>
      </c>
      <c r="H76" s="26"/>
      <c r="I76" s="26">
        <v>0</v>
      </c>
    </row>
    <row r="77" spans="1:9" s="13" customFormat="1" ht="18.95" customHeight="1">
      <c r="A77" s="13" t="s">
        <v>260</v>
      </c>
      <c r="C77" s="26">
        <v>0</v>
      </c>
      <c r="D77" s="26"/>
      <c r="E77" s="26">
        <v>0</v>
      </c>
      <c r="F77" s="26"/>
      <c r="G77" s="26">
        <v>-1437138</v>
      </c>
      <c r="H77" s="26"/>
      <c r="I77" s="26">
        <v>183744</v>
      </c>
    </row>
    <row r="78" spans="1:9" s="13" customFormat="1" ht="18.95" customHeight="1">
      <c r="A78" s="13" t="s">
        <v>99</v>
      </c>
      <c r="C78" s="26">
        <v>-96500</v>
      </c>
      <c r="D78" s="26"/>
      <c r="E78" s="26">
        <v>-371600</v>
      </c>
      <c r="F78" s="26"/>
      <c r="G78" s="26">
        <v>-222324</v>
      </c>
      <c r="H78" s="26"/>
      <c r="I78" s="26">
        <v>-371600</v>
      </c>
    </row>
    <row r="79" spans="1:9" s="13" customFormat="1" ht="18.95" customHeight="1">
      <c r="A79" s="13" t="s">
        <v>126</v>
      </c>
      <c r="C79" s="26">
        <v>2011236</v>
      </c>
      <c r="D79" s="26"/>
      <c r="E79" s="26">
        <v>1363405</v>
      </c>
      <c r="F79" s="26"/>
      <c r="G79" s="26">
        <v>1838658</v>
      </c>
      <c r="H79" s="26"/>
      <c r="I79" s="26">
        <v>997486</v>
      </c>
    </row>
    <row r="80" spans="1:9" s="13" customFormat="1" ht="18.95" customHeight="1">
      <c r="A80" s="13" t="s">
        <v>199</v>
      </c>
      <c r="C80" s="26">
        <v>-1825</v>
      </c>
      <c r="D80" s="26"/>
      <c r="E80" s="26">
        <v>-168559</v>
      </c>
      <c r="F80" s="26"/>
      <c r="G80" s="26">
        <v>0</v>
      </c>
      <c r="H80" s="26"/>
      <c r="I80" s="26">
        <v>0</v>
      </c>
    </row>
    <row r="81" spans="1:9" s="13" customFormat="1" ht="18.95" customHeight="1">
      <c r="A81" s="13" t="s">
        <v>216</v>
      </c>
      <c r="C81" s="26">
        <v>0</v>
      </c>
      <c r="D81" s="26"/>
      <c r="E81" s="26">
        <v>492750</v>
      </c>
      <c r="F81" s="26"/>
      <c r="G81" s="26">
        <v>0</v>
      </c>
      <c r="H81" s="26"/>
      <c r="I81" s="26">
        <v>492750</v>
      </c>
    </row>
    <row r="82" spans="1:9" s="13" customFormat="1" ht="18.95" customHeight="1">
      <c r="A82" s="13" t="s">
        <v>247</v>
      </c>
      <c r="C82" s="26">
        <v>0</v>
      </c>
      <c r="D82" s="26"/>
      <c r="E82" s="26">
        <v>0</v>
      </c>
      <c r="F82" s="26"/>
      <c r="G82" s="26">
        <v>1791725</v>
      </c>
      <c r="H82" s="26"/>
      <c r="I82" s="26">
        <v>0</v>
      </c>
    </row>
    <row r="83" spans="1:9" s="13" customFormat="1" ht="18.95" customHeight="1">
      <c r="A83" s="13" t="s">
        <v>271</v>
      </c>
      <c r="C83" s="26">
        <v>0</v>
      </c>
      <c r="D83" s="26"/>
      <c r="E83" s="26">
        <v>0</v>
      </c>
      <c r="F83" s="26"/>
      <c r="G83" s="26">
        <v>82500</v>
      </c>
      <c r="H83" s="26"/>
      <c r="I83" s="26">
        <v>1616986</v>
      </c>
    </row>
    <row r="84" spans="1:9" s="13" customFormat="1" ht="18.95" customHeight="1">
      <c r="A84" s="13" t="s">
        <v>290</v>
      </c>
      <c r="C84" s="26">
        <v>920476</v>
      </c>
      <c r="D84" s="26"/>
      <c r="E84" s="26">
        <v>0</v>
      </c>
      <c r="F84" s="26"/>
      <c r="G84" s="26">
        <v>920476</v>
      </c>
      <c r="H84" s="26"/>
      <c r="I84" s="26">
        <v>0</v>
      </c>
    </row>
    <row r="85" spans="1:9" s="13" customFormat="1" ht="18.95" customHeight="1">
      <c r="A85" s="13" t="s">
        <v>296</v>
      </c>
      <c r="C85" s="26">
        <v>0</v>
      </c>
      <c r="D85" s="26"/>
      <c r="E85" s="26">
        <v>0</v>
      </c>
      <c r="F85" s="26"/>
      <c r="G85" s="26">
        <v>31200</v>
      </c>
      <c r="H85" s="26"/>
      <c r="I85" s="26">
        <v>0</v>
      </c>
    </row>
    <row r="86" spans="1:9" s="13" customFormat="1" ht="18.95" customHeight="1">
      <c r="A86" s="13" t="s">
        <v>104</v>
      </c>
      <c r="C86" s="26">
        <v>-449362</v>
      </c>
      <c r="D86" s="26"/>
      <c r="E86" s="26">
        <v>-555448</v>
      </c>
      <c r="F86" s="26"/>
      <c r="G86" s="26">
        <v>-449462</v>
      </c>
      <c r="H86" s="26"/>
      <c r="I86" s="26">
        <v>-1331375</v>
      </c>
    </row>
    <row r="87" spans="1:9" s="13" customFormat="1" ht="18.95" customHeight="1">
      <c r="A87" s="13" t="s">
        <v>200</v>
      </c>
      <c r="C87" s="26">
        <v>906391</v>
      </c>
      <c r="D87" s="26"/>
      <c r="E87" s="26">
        <v>1098465</v>
      </c>
      <c r="F87" s="26"/>
      <c r="G87" s="26">
        <v>0</v>
      </c>
      <c r="H87" s="26"/>
      <c r="I87" s="26">
        <v>0</v>
      </c>
    </row>
    <row r="88" spans="1:9" s="13" customFormat="1" ht="18.95" customHeight="1">
      <c r="A88" s="13" t="s">
        <v>248</v>
      </c>
      <c r="C88" s="26">
        <v>0</v>
      </c>
      <c r="D88" s="26"/>
      <c r="E88" s="26">
        <v>-735341</v>
      </c>
      <c r="F88" s="26"/>
      <c r="G88" s="26">
        <v>0</v>
      </c>
      <c r="H88" s="26"/>
      <c r="I88" s="26">
        <v>0</v>
      </c>
    </row>
    <row r="89" spans="1:9" s="13" customFormat="1" ht="18.95" customHeight="1">
      <c r="A89" s="13" t="s">
        <v>266</v>
      </c>
      <c r="C89" s="26">
        <v>0</v>
      </c>
      <c r="D89" s="26"/>
      <c r="E89" s="26">
        <v>0</v>
      </c>
      <c r="F89" s="26"/>
      <c r="G89" s="26">
        <v>-315578</v>
      </c>
      <c r="H89" s="26"/>
      <c r="I89" s="26">
        <v>0</v>
      </c>
    </row>
    <row r="90" spans="1:9" s="13" customFormat="1" ht="18.95" customHeight="1">
      <c r="A90" s="13" t="s">
        <v>178</v>
      </c>
      <c r="C90" s="26">
        <v>513691</v>
      </c>
      <c r="D90" s="26"/>
      <c r="E90" s="26">
        <v>264359</v>
      </c>
      <c r="F90" s="26"/>
      <c r="G90" s="26">
        <v>505590</v>
      </c>
      <c r="H90" s="26"/>
      <c r="I90" s="26">
        <v>473128</v>
      </c>
    </row>
    <row r="91" spans="1:9" s="13" customFormat="1" ht="18.95" customHeight="1">
      <c r="A91" s="13" t="s">
        <v>179</v>
      </c>
      <c r="C91" s="26">
        <v>499310</v>
      </c>
      <c r="D91" s="26"/>
      <c r="E91" s="26">
        <v>418818</v>
      </c>
      <c r="F91" s="26"/>
      <c r="G91" s="26">
        <v>943209</v>
      </c>
      <c r="H91" s="26"/>
      <c r="I91" s="26">
        <v>542664</v>
      </c>
    </row>
    <row r="92" spans="1:9" s="13" customFormat="1" ht="18.95" customHeight="1">
      <c r="A92" s="13" t="s">
        <v>300</v>
      </c>
      <c r="C92" s="26">
        <v>6214</v>
      </c>
      <c r="D92" s="26"/>
      <c r="E92" s="26">
        <v>2051</v>
      </c>
      <c r="F92" s="26"/>
      <c r="G92" s="26">
        <v>5884</v>
      </c>
      <c r="H92" s="26"/>
      <c r="I92" s="26">
        <v>479</v>
      </c>
    </row>
    <row r="93" spans="1:9" s="13" customFormat="1" ht="18.95" customHeight="1">
      <c r="A93" s="13" t="s">
        <v>249</v>
      </c>
      <c r="C93" s="26"/>
      <c r="D93" s="26"/>
      <c r="E93" s="26"/>
      <c r="F93" s="26"/>
      <c r="G93" s="26"/>
      <c r="H93" s="26"/>
      <c r="I93" s="26"/>
    </row>
    <row r="94" spans="1:9" s="13" customFormat="1" ht="18.95" customHeight="1">
      <c r="A94" s="13" t="s">
        <v>250</v>
      </c>
      <c r="C94" s="26">
        <v>0</v>
      </c>
      <c r="D94" s="26"/>
      <c r="E94" s="26">
        <v>13856</v>
      </c>
      <c r="F94" s="26"/>
      <c r="G94" s="26">
        <v>0</v>
      </c>
      <c r="H94" s="26"/>
      <c r="I94" s="26">
        <v>0</v>
      </c>
    </row>
    <row r="95" spans="1:9" s="13" customFormat="1" ht="18.95" customHeight="1">
      <c r="A95" s="13" t="s">
        <v>274</v>
      </c>
      <c r="C95" s="26">
        <v>-1858</v>
      </c>
      <c r="D95" s="26"/>
      <c r="E95" s="26">
        <v>0</v>
      </c>
      <c r="F95" s="26"/>
      <c r="G95" s="26">
        <v>0</v>
      </c>
      <c r="H95" s="26"/>
      <c r="I95" s="26">
        <v>0</v>
      </c>
    </row>
    <row r="96" spans="1:9" s="13" customFormat="1" ht="18.95" customHeight="1">
      <c r="A96" s="13" t="s">
        <v>287</v>
      </c>
      <c r="C96" s="40">
        <v>-72435</v>
      </c>
      <c r="D96" s="26"/>
      <c r="E96" s="40">
        <v>-21956</v>
      </c>
      <c r="F96" s="26"/>
      <c r="G96" s="40">
        <v>-10723</v>
      </c>
      <c r="H96" s="26"/>
      <c r="I96" s="40">
        <v>-12919</v>
      </c>
    </row>
    <row r="97" spans="1:9" s="13" customFormat="1" ht="18.95" customHeight="1">
      <c r="A97" s="53" t="s">
        <v>261</v>
      </c>
      <c r="C97" s="40">
        <f>SUM(C76:C96)</f>
        <v>4239039</v>
      </c>
      <c r="D97" s="26"/>
      <c r="E97" s="40">
        <f>SUM(E76:E96)</f>
        <v>1820632</v>
      </c>
      <c r="F97" s="26"/>
      <c r="G97" s="40">
        <f>SUM(G76:G96)</f>
        <v>3684017</v>
      </c>
      <c r="H97" s="26"/>
      <c r="I97" s="40">
        <f>SUM(I76:I96)</f>
        <v>2591343</v>
      </c>
    </row>
    <row r="98" spans="1:9" s="13" customFormat="1" ht="18.95" customHeight="1">
      <c r="A98" s="53" t="s">
        <v>48</v>
      </c>
      <c r="C98" s="26"/>
      <c r="D98" s="26"/>
      <c r="E98" s="26"/>
      <c r="F98" s="26"/>
      <c r="G98" s="26"/>
      <c r="H98" s="26"/>
      <c r="I98" s="26"/>
    </row>
    <row r="99" spans="1:9" s="13" customFormat="1" ht="18.95" customHeight="1">
      <c r="A99" s="13" t="s">
        <v>217</v>
      </c>
      <c r="C99" s="26">
        <v>-551564</v>
      </c>
      <c r="D99" s="26"/>
      <c r="E99" s="26">
        <v>-393127</v>
      </c>
      <c r="F99" s="26"/>
      <c r="G99" s="26">
        <v>0</v>
      </c>
      <c r="H99" s="26"/>
      <c r="I99" s="26">
        <v>0</v>
      </c>
    </row>
    <row r="100" spans="1:9" s="13" customFormat="1" ht="18.95" customHeight="1">
      <c r="A100" s="13" t="s">
        <v>297</v>
      </c>
      <c r="C100" s="26">
        <v>0</v>
      </c>
      <c r="D100" s="26"/>
      <c r="E100" s="26">
        <v>0</v>
      </c>
      <c r="F100" s="26"/>
      <c r="G100" s="26">
        <v>717077</v>
      </c>
      <c r="H100" s="26"/>
      <c r="I100" s="26">
        <v>-368716</v>
      </c>
    </row>
    <row r="101" spans="1:9" s="13" customFormat="1" ht="18.95" customHeight="1">
      <c r="A101" s="13" t="s">
        <v>180</v>
      </c>
      <c r="C101" s="26">
        <v>-74768</v>
      </c>
      <c r="D101" s="26"/>
      <c r="E101" s="26">
        <v>-90132</v>
      </c>
      <c r="F101" s="26"/>
      <c r="G101" s="26">
        <v>-72368</v>
      </c>
      <c r="H101" s="26"/>
      <c r="I101" s="26">
        <v>-90119</v>
      </c>
    </row>
    <row r="102" spans="1:9" s="13" customFormat="1" ht="18.95" customHeight="1">
      <c r="A102" s="13" t="s">
        <v>181</v>
      </c>
      <c r="C102" s="26">
        <v>-2504932</v>
      </c>
      <c r="D102" s="26"/>
      <c r="E102" s="26">
        <v>-509225</v>
      </c>
      <c r="F102" s="26"/>
      <c r="G102" s="26">
        <v>-1391911</v>
      </c>
      <c r="H102" s="26"/>
      <c r="I102" s="26">
        <v>-410171</v>
      </c>
    </row>
    <row r="103" spans="1:9" s="13" customFormat="1" ht="18.95" customHeight="1">
      <c r="A103" s="13" t="s">
        <v>208</v>
      </c>
      <c r="C103" s="26">
        <v>2484181</v>
      </c>
      <c r="D103" s="26"/>
      <c r="E103" s="26">
        <v>537845</v>
      </c>
      <c r="F103" s="26"/>
      <c r="G103" s="26">
        <v>1985466</v>
      </c>
      <c r="H103" s="26"/>
      <c r="I103" s="26">
        <v>127343</v>
      </c>
    </row>
    <row r="104" spans="1:9" s="13" customFormat="1" ht="18.95" customHeight="1">
      <c r="A104" s="13" t="s">
        <v>194</v>
      </c>
      <c r="C104" s="26">
        <v>-7056500</v>
      </c>
      <c r="D104" s="26"/>
      <c r="E104" s="26">
        <v>-5418500</v>
      </c>
      <c r="F104" s="26"/>
      <c r="G104" s="26">
        <v>-7056500</v>
      </c>
      <c r="H104" s="26"/>
      <c r="I104" s="26">
        <v>-5418500</v>
      </c>
    </row>
    <row r="105" spans="1:9" s="13" customFormat="1" ht="18.95" customHeight="1">
      <c r="A105" s="13" t="s">
        <v>182</v>
      </c>
      <c r="C105" s="26">
        <v>0</v>
      </c>
      <c r="D105" s="26"/>
      <c r="E105" s="26">
        <v>4000000</v>
      </c>
      <c r="F105" s="26"/>
      <c r="G105" s="26">
        <v>0</v>
      </c>
      <c r="H105" s="26"/>
      <c r="I105" s="26">
        <v>4000000</v>
      </c>
    </row>
    <row r="106" spans="1:9" s="13" customFormat="1" ht="18.95" customHeight="1">
      <c r="A106" s="13" t="s">
        <v>93</v>
      </c>
      <c r="C106" s="26">
        <v>-20049</v>
      </c>
      <c r="D106" s="26"/>
      <c r="E106" s="26">
        <v>-40839</v>
      </c>
      <c r="F106" s="26"/>
      <c r="G106" s="26">
        <v>-20049</v>
      </c>
      <c r="H106" s="26"/>
      <c r="I106" s="26">
        <v>-33605</v>
      </c>
    </row>
    <row r="107" spans="1:9" s="13" customFormat="1" ht="18.95" customHeight="1">
      <c r="A107" s="13" t="s">
        <v>188</v>
      </c>
      <c r="C107" s="26">
        <v>0</v>
      </c>
      <c r="D107" s="26"/>
      <c r="E107" s="26">
        <v>-2000000</v>
      </c>
      <c r="F107" s="26"/>
      <c r="G107" s="26">
        <v>0</v>
      </c>
      <c r="H107" s="26"/>
      <c r="I107" s="26">
        <v>-2000000</v>
      </c>
    </row>
    <row r="108" spans="1:9" s="13" customFormat="1" ht="18.95" customHeight="1">
      <c r="A108" s="13" t="s">
        <v>201</v>
      </c>
      <c r="C108" s="26">
        <v>-738788</v>
      </c>
      <c r="D108" s="26"/>
      <c r="E108" s="26">
        <v>-920918</v>
      </c>
      <c r="F108" s="26"/>
      <c r="G108" s="26">
        <v>-1166303</v>
      </c>
      <c r="H108" s="26"/>
      <c r="I108" s="26">
        <v>-1020511</v>
      </c>
    </row>
    <row r="109" spans="1:9" s="13" customFormat="1" ht="18.95" customHeight="1">
      <c r="A109" s="13" t="s">
        <v>202</v>
      </c>
      <c r="C109" s="26">
        <v>-230177</v>
      </c>
      <c r="D109" s="26"/>
      <c r="E109" s="26">
        <v>-224597</v>
      </c>
      <c r="F109" s="26"/>
      <c r="G109" s="26">
        <v>-230177</v>
      </c>
      <c r="H109" s="26"/>
      <c r="I109" s="26">
        <v>-224597</v>
      </c>
    </row>
    <row r="110" spans="1:9" s="13" customFormat="1" ht="18.95" customHeight="1">
      <c r="A110" s="13" t="s">
        <v>251</v>
      </c>
      <c r="C110" s="26">
        <v>0</v>
      </c>
      <c r="D110" s="26"/>
      <c r="E110" s="26">
        <v>-83280</v>
      </c>
      <c r="F110" s="26"/>
      <c r="G110" s="26">
        <v>0</v>
      </c>
      <c r="H110" s="26"/>
      <c r="I110" s="26">
        <v>0</v>
      </c>
    </row>
    <row r="111" spans="1:9" s="13" customFormat="1" ht="18.95" customHeight="1">
      <c r="A111" s="53" t="s">
        <v>262</v>
      </c>
      <c r="C111" s="50">
        <f>SUM(C99:C110)</f>
        <v>-8692597</v>
      </c>
      <c r="D111" s="26"/>
      <c r="E111" s="50">
        <f>SUM(E99:E110)</f>
        <v>-5142773</v>
      </c>
      <c r="F111" s="26"/>
      <c r="G111" s="50">
        <f>SUM(G99:G110)</f>
        <v>-7234765</v>
      </c>
      <c r="H111" s="26"/>
      <c r="I111" s="50">
        <f>SUM(I99:I110)</f>
        <v>-5438876</v>
      </c>
    </row>
    <row r="112" spans="1:9" s="13" customFormat="1" ht="18.95" customHeight="1">
      <c r="A112" s="53" t="s">
        <v>263</v>
      </c>
      <c r="C112" s="26">
        <f>SUM(C65,C97,C111)</f>
        <v>-4037273</v>
      </c>
      <c r="D112" s="26"/>
      <c r="E112" s="26">
        <f>SUM(E65,E97,E111)</f>
        <v>-3930322</v>
      </c>
      <c r="F112" s="26"/>
      <c r="G112" s="26">
        <f>SUM(G65,G97,G111)</f>
        <v>-3361551</v>
      </c>
      <c r="H112" s="26"/>
      <c r="I112" s="26">
        <f>SUM(I65,I97,I111)</f>
        <v>-3199891</v>
      </c>
    </row>
    <row r="113" spans="1:9" s="13" customFormat="1" ht="18.95" customHeight="1">
      <c r="A113" s="13" t="s">
        <v>140</v>
      </c>
      <c r="C113" s="40">
        <v>4678805</v>
      </c>
      <c r="D113" s="26"/>
      <c r="E113" s="40">
        <v>6922884</v>
      </c>
      <c r="F113" s="26"/>
      <c r="G113" s="5">
        <v>3594900</v>
      </c>
      <c r="H113" s="26"/>
      <c r="I113" s="40">
        <v>4526677</v>
      </c>
    </row>
    <row r="114" spans="1:9" s="13" customFormat="1" ht="18.95" customHeight="1" thickBot="1">
      <c r="A114" s="53" t="s">
        <v>141</v>
      </c>
      <c r="C114" s="41">
        <f>SUM(C112:C113)</f>
        <v>641532</v>
      </c>
      <c r="D114" s="26"/>
      <c r="E114" s="41">
        <f>SUM(E112:E113)</f>
        <v>2992562</v>
      </c>
      <c r="F114" s="26"/>
      <c r="G114" s="41">
        <f>SUM(G112:G113)</f>
        <v>233349</v>
      </c>
      <c r="H114" s="26"/>
      <c r="I114" s="41">
        <f>SUM(I112:I113)</f>
        <v>1326786</v>
      </c>
    </row>
    <row r="115" spans="1:9" s="13" customFormat="1" ht="18.95" customHeight="1" thickTop="1">
      <c r="A115" s="53"/>
      <c r="C115" s="26">
        <f>SUM(C114-BS!D11)</f>
        <v>0</v>
      </c>
      <c r="D115" s="26"/>
      <c r="E115" s="26"/>
      <c r="F115" s="26"/>
      <c r="G115" s="26">
        <f>SUM(G114-BS!H11)</f>
        <v>0</v>
      </c>
      <c r="H115" s="26"/>
      <c r="I115" s="26"/>
    </row>
    <row r="116" spans="1:9" s="13" customFormat="1" ht="18.95" customHeight="1">
      <c r="A116" s="53" t="s">
        <v>49</v>
      </c>
    </row>
    <row r="117" spans="1:9" s="13" customFormat="1" ht="18.95" customHeight="1">
      <c r="A117" s="13" t="s">
        <v>50</v>
      </c>
      <c r="C117" s="36"/>
      <c r="D117" s="100"/>
      <c r="E117" s="36"/>
      <c r="F117" s="26"/>
      <c r="G117" s="36"/>
      <c r="H117" s="26"/>
      <c r="I117" s="36"/>
    </row>
    <row r="118" spans="1:9" s="13" customFormat="1" ht="18.95" customHeight="1">
      <c r="A118" s="13" t="s">
        <v>244</v>
      </c>
      <c r="C118" s="26"/>
      <c r="D118" s="26"/>
      <c r="E118" s="26"/>
      <c r="F118" s="26"/>
      <c r="G118" s="26"/>
      <c r="H118" s="26"/>
      <c r="I118" s="26"/>
    </row>
    <row r="119" spans="1:9" s="13" customFormat="1" ht="18.95" customHeight="1">
      <c r="A119" s="13" t="s">
        <v>176</v>
      </c>
      <c r="C119" s="26">
        <v>2807</v>
      </c>
      <c r="D119" s="26"/>
      <c r="E119" s="26">
        <v>16841</v>
      </c>
      <c r="F119" s="26"/>
      <c r="G119" s="26">
        <v>0</v>
      </c>
      <c r="H119" s="26"/>
      <c r="I119" s="26">
        <v>21000</v>
      </c>
    </row>
    <row r="120" spans="1:9" s="13" customFormat="1" ht="18.95" customHeight="1">
      <c r="A120" s="13" t="s">
        <v>245</v>
      </c>
      <c r="C120" s="26">
        <v>3007</v>
      </c>
      <c r="D120" s="26"/>
      <c r="E120" s="26">
        <v>0</v>
      </c>
      <c r="F120" s="26"/>
      <c r="G120" s="26">
        <v>0</v>
      </c>
      <c r="H120" s="26"/>
      <c r="I120" s="26">
        <v>0</v>
      </c>
    </row>
    <row r="121" spans="1:9" s="13" customFormat="1" ht="18.95" customHeight="1">
      <c r="A121" s="13" t="s">
        <v>284</v>
      </c>
      <c r="C121" s="26">
        <v>0</v>
      </c>
      <c r="D121" s="26"/>
      <c r="E121" s="26">
        <v>678000</v>
      </c>
      <c r="F121" s="26"/>
      <c r="G121" s="26">
        <v>0</v>
      </c>
      <c r="H121" s="26"/>
      <c r="I121" s="26">
        <v>0</v>
      </c>
    </row>
    <row r="122" spans="1:9" s="13" customFormat="1" ht="18.95" customHeight="1">
      <c r="A122" s="53"/>
      <c r="C122" s="26"/>
      <c r="D122" s="26"/>
      <c r="E122" s="26"/>
      <c r="F122" s="26"/>
      <c r="G122" s="26"/>
      <c r="H122" s="26"/>
      <c r="I122" s="26"/>
    </row>
    <row r="123" spans="1:9" s="13" customFormat="1" ht="18.95" customHeight="1">
      <c r="A123" s="33" t="s">
        <v>291</v>
      </c>
    </row>
  </sheetData>
  <mergeCells count="2">
    <mergeCell ref="C6:E6"/>
    <mergeCell ref="G6:I6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tToHeight="0" orientation="portrait" r:id="rId1"/>
  <headerFooter alignWithMargins="0"/>
  <rowBreaks count="1" manualBreakCount="1">
    <brk id="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2024-11-08T09:23:41Z</cp:lastPrinted>
  <dcterms:created xsi:type="dcterms:W3CDTF">1998-02-25T03:57:14Z</dcterms:created>
  <dcterms:modified xsi:type="dcterms:W3CDTF">2024-11-08T09:23:55Z</dcterms:modified>
</cp:coreProperties>
</file>