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Ananda Development\2024\Qtr3'24\"/>
    </mc:Choice>
  </mc:AlternateContent>
  <xr:revisionPtr revIDLastSave="0" documentId="13_ncr:1_{15020BC2-80FF-4D92-AAC7-774724C60D9E}" xr6:coauthVersionLast="47" xr6:coauthVersionMax="47" xr10:uidLastSave="{00000000-0000-0000-0000-000000000000}"/>
  <bookViews>
    <workbookView xWindow="-120" yWindow="-120" windowWidth="29040" windowHeight="15720" firstSheet="1" activeTab="5" xr2:uid="{00000000-000D-0000-FFFF-FFFF00000000}"/>
  </bookViews>
  <sheets>
    <sheet name="NAV000" sheetId="1" state="hidden" r:id="rId1"/>
    <sheet name="BS" sheetId="9" r:id="rId2"/>
    <sheet name="PL" sheetId="20" r:id="rId3"/>
    <sheet name="CONSO" sheetId="5" r:id="rId4"/>
    <sheet name="COMPANY" sheetId="6" r:id="rId5"/>
    <sheet name="cashflow" sheetId="21" r:id="rId6"/>
    <sheet name="000" sheetId="3" state="veryHidden" r:id="rId7"/>
  </sheets>
  <definedNames>
    <definedName name="_xlnm.Print_Area" localSheetId="1">BS!$A$1:$K$117</definedName>
    <definedName name="_xlnm.Print_Area" localSheetId="5">cashflow!$A$1:$K$118</definedName>
    <definedName name="_xlnm.Print_Area" localSheetId="3">CONSO!$A$1:$AA$40</definedName>
    <definedName name="_xlnm.Print_Area" localSheetId="2">PL!$A$1:$L$129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2" i="21" l="1"/>
  <c r="K35" i="6"/>
  <c r="I35" i="6"/>
  <c r="G35" i="6"/>
  <c r="E35" i="6"/>
  <c r="C35" i="6"/>
  <c r="Q34" i="6"/>
  <c r="Q38" i="5"/>
  <c r="O38" i="5"/>
  <c r="K38" i="5"/>
  <c r="I38" i="5"/>
  <c r="G38" i="5"/>
  <c r="E38" i="5"/>
  <c r="C38" i="5"/>
  <c r="U37" i="5"/>
  <c r="W37" i="5" s="1"/>
  <c r="AA37" i="5" s="1"/>
  <c r="Y29" i="5" l="1"/>
  <c r="W24" i="5"/>
  <c r="AA24" i="5" s="1"/>
  <c r="U24" i="5"/>
  <c r="Y17" i="5"/>
  <c r="G123" i="20"/>
  <c r="E123" i="20"/>
  <c r="K113" i="20"/>
  <c r="I113" i="20"/>
  <c r="O28" i="6" s="1"/>
  <c r="G113" i="20"/>
  <c r="E113" i="20"/>
  <c r="S30" i="5" s="1"/>
  <c r="O17" i="6" l="1"/>
  <c r="U25" i="5"/>
  <c r="W25" i="5" s="1"/>
  <c r="AA25" i="5" s="1"/>
  <c r="J106" i="21"/>
  <c r="H106" i="21"/>
  <c r="D106" i="21"/>
  <c r="F106" i="21"/>
  <c r="G58" i="20"/>
  <c r="E58" i="20"/>
  <c r="K48" i="20"/>
  <c r="I48" i="20"/>
  <c r="G48" i="20"/>
  <c r="E48" i="20"/>
  <c r="K27" i="20"/>
  <c r="I27" i="20"/>
  <c r="G27" i="20"/>
  <c r="E27" i="20"/>
  <c r="K18" i="20"/>
  <c r="I18" i="20"/>
  <c r="G18" i="20"/>
  <c r="E18" i="20"/>
  <c r="U35" i="5"/>
  <c r="W35" i="5" s="1"/>
  <c r="AA35" i="5" s="1"/>
  <c r="I28" i="20" l="1"/>
  <c r="I31" i="20" s="1"/>
  <c r="I33" i="20" s="1"/>
  <c r="I50" i="20" s="1"/>
  <c r="I53" i="20" s="1"/>
  <c r="K28" i="20"/>
  <c r="K31" i="20" s="1"/>
  <c r="K33" i="20" s="1"/>
  <c r="E28" i="20"/>
  <c r="E31" i="20" s="1"/>
  <c r="E33" i="20" s="1"/>
  <c r="E50" i="20" s="1"/>
  <c r="G28" i="20"/>
  <c r="G31" i="20" s="1"/>
  <c r="G33" i="20" s="1"/>
  <c r="G50" i="20" s="1"/>
  <c r="K50" i="20" l="1"/>
  <c r="K57" i="20" s="1"/>
  <c r="K53" i="20"/>
  <c r="G53" i="20"/>
  <c r="E53" i="20"/>
  <c r="E59" i="20"/>
  <c r="E57" i="20" s="1"/>
  <c r="G59" i="20"/>
  <c r="G57" i="20" s="1"/>
  <c r="Q22" i="6"/>
  <c r="U23" i="5"/>
  <c r="W23" i="5" s="1"/>
  <c r="U28" i="5"/>
  <c r="F39" i="9"/>
  <c r="H39" i="9"/>
  <c r="J39" i="9"/>
  <c r="I29" i="6"/>
  <c r="I18" i="6"/>
  <c r="I23" i="6" s="1"/>
  <c r="Q31" i="6"/>
  <c r="I31" i="5"/>
  <c r="I19" i="5"/>
  <c r="I26" i="5" s="1"/>
  <c r="Q19" i="6"/>
  <c r="U20" i="5"/>
  <c r="W20" i="5" s="1"/>
  <c r="AA20" i="5" s="1"/>
  <c r="U34" i="5"/>
  <c r="W34" i="5" s="1"/>
  <c r="AA34" i="5" s="1"/>
  <c r="K91" i="20"/>
  <c r="K82" i="20"/>
  <c r="I91" i="20"/>
  <c r="G91" i="20"/>
  <c r="E91" i="20"/>
  <c r="I82" i="20"/>
  <c r="G82" i="20"/>
  <c r="E82" i="20"/>
  <c r="J101" i="9"/>
  <c r="J103" i="9" s="1"/>
  <c r="H101" i="9"/>
  <c r="H103" i="9" s="1"/>
  <c r="F101" i="9"/>
  <c r="F103" i="9" s="1"/>
  <c r="D101" i="9"/>
  <c r="D103" i="9" s="1"/>
  <c r="J74" i="9"/>
  <c r="J66" i="9"/>
  <c r="H74" i="9"/>
  <c r="F74" i="9"/>
  <c r="D74" i="9"/>
  <c r="H66" i="9"/>
  <c r="F66" i="9"/>
  <c r="D66" i="9"/>
  <c r="J23" i="9"/>
  <c r="D39" i="9"/>
  <c r="H23" i="9"/>
  <c r="F23" i="9"/>
  <c r="D23" i="9"/>
  <c r="Q26" i="6"/>
  <c r="Q21" i="6"/>
  <c r="Q15" i="6"/>
  <c r="G55" i="20" l="1"/>
  <c r="E55" i="20"/>
  <c r="AA23" i="5"/>
  <c r="J40" i="9"/>
  <c r="F75" i="9"/>
  <c r="F104" i="9" s="1"/>
  <c r="F40" i="9"/>
  <c r="K92" i="20"/>
  <c r="K95" i="20" s="1"/>
  <c r="K97" i="20" s="1"/>
  <c r="E92" i="20"/>
  <c r="E95" i="20" s="1"/>
  <c r="E97" i="20" s="1"/>
  <c r="E115" i="20" s="1"/>
  <c r="G92" i="20"/>
  <c r="G95" i="20" s="1"/>
  <c r="G97" i="20" s="1"/>
  <c r="G115" i="20" s="1"/>
  <c r="J75" i="9"/>
  <c r="J104" i="9" s="1"/>
  <c r="I92" i="20"/>
  <c r="I95" i="20" s="1"/>
  <c r="I97" i="20" s="1"/>
  <c r="I115" i="20" s="1"/>
  <c r="H75" i="9"/>
  <c r="H104" i="9" s="1"/>
  <c r="H40" i="9"/>
  <c r="D75" i="9"/>
  <c r="D104" i="9" s="1"/>
  <c r="D40" i="9"/>
  <c r="K115" i="20" l="1"/>
  <c r="K122" i="20" s="1"/>
  <c r="M16" i="6"/>
  <c r="K118" i="20"/>
  <c r="I118" i="20"/>
  <c r="I57" i="20"/>
  <c r="G124" i="20"/>
  <c r="G122" i="20" s="1"/>
  <c r="E124" i="20"/>
  <c r="E122" i="20" s="1"/>
  <c r="J105" i="9"/>
  <c r="F105" i="9"/>
  <c r="H105" i="9"/>
  <c r="D105" i="9"/>
  <c r="E29" i="6"/>
  <c r="I122" i="20" l="1"/>
  <c r="M27" i="6"/>
  <c r="G118" i="20"/>
  <c r="G120" i="20"/>
  <c r="E118" i="20"/>
  <c r="E120" i="20"/>
  <c r="F92" i="21"/>
  <c r="H92" i="21"/>
  <c r="J92" i="21"/>
  <c r="M17" i="5" l="1"/>
  <c r="M29" i="5"/>
  <c r="O18" i="6"/>
  <c r="Q17" i="6"/>
  <c r="Q28" i="6"/>
  <c r="U33" i="5" l="1"/>
  <c r="U30" i="5"/>
  <c r="U29" i="5"/>
  <c r="U22" i="5"/>
  <c r="W22" i="5" s="1"/>
  <c r="U18" i="5"/>
  <c r="U17" i="5"/>
  <c r="U16" i="5"/>
  <c r="W16" i="5" l="1"/>
  <c r="Q31" i="5" l="1"/>
  <c r="Q19" i="5"/>
  <c r="Q26" i="5" s="1"/>
  <c r="O29" i="6" l="1"/>
  <c r="O35" i="6" s="1"/>
  <c r="O23" i="6"/>
  <c r="S31" i="5"/>
  <c r="S38" i="5" s="1"/>
  <c r="S19" i="5"/>
  <c r="S26" i="5" s="1"/>
  <c r="W33" i="5" l="1"/>
  <c r="AA33" i="5" l="1"/>
  <c r="D9" i="21" l="1"/>
  <c r="D37" i="21" s="1"/>
  <c r="F9" i="21"/>
  <c r="F37" i="21" s="1"/>
  <c r="J9" i="21"/>
  <c r="J37" i="21" s="1"/>
  <c r="Y31" i="5"/>
  <c r="Y38" i="5" s="1"/>
  <c r="Y19" i="5"/>
  <c r="Y26" i="5" s="1"/>
  <c r="J58" i="21" l="1"/>
  <c r="J61" i="21" s="1"/>
  <c r="F58" i="21"/>
  <c r="F61" i="21" s="1"/>
  <c r="Y39" i="5"/>
  <c r="H9" i="21"/>
  <c r="H37" i="21" s="1"/>
  <c r="D58" i="21"/>
  <c r="Q16" i="6"/>
  <c r="H58" i="21" l="1"/>
  <c r="H61" i="21" s="1"/>
  <c r="J107" i="21"/>
  <c r="J109" i="21" s="1"/>
  <c r="F107" i="21"/>
  <c r="F109" i="21" s="1"/>
  <c r="D61" i="21"/>
  <c r="D107" i="21" s="1"/>
  <c r="D109" i="21" s="1"/>
  <c r="D110" i="21" s="1"/>
  <c r="H107" i="21" l="1"/>
  <c r="H109" i="21" s="1"/>
  <c r="H110" i="21" s="1"/>
  <c r="M19" i="5"/>
  <c r="M26" i="5" s="1"/>
  <c r="Q32" i="6"/>
  <c r="K29" i="6"/>
  <c r="G29" i="6"/>
  <c r="C29" i="6"/>
  <c r="C36" i="6" s="1"/>
  <c r="K18" i="6"/>
  <c r="K23" i="6" s="1"/>
  <c r="G18" i="6"/>
  <c r="G23" i="6" s="1"/>
  <c r="E18" i="6"/>
  <c r="E23" i="6" s="1"/>
  <c r="C18" i="6"/>
  <c r="C23" i="6" s="1"/>
  <c r="Z31" i="5"/>
  <c r="O31" i="5"/>
  <c r="K31" i="5"/>
  <c r="G31" i="5"/>
  <c r="E31" i="5"/>
  <c r="C31" i="5"/>
  <c r="W30" i="5"/>
  <c r="AA30" i="5" s="1"/>
  <c r="AA22" i="5"/>
  <c r="O19" i="5"/>
  <c r="O26" i="5" s="1"/>
  <c r="K19" i="5"/>
  <c r="K26" i="5" s="1"/>
  <c r="G19" i="5"/>
  <c r="G26" i="5" s="1"/>
  <c r="E19" i="5"/>
  <c r="E26" i="5" s="1"/>
  <c r="C19" i="5"/>
  <c r="C26" i="5" s="1"/>
  <c r="W18" i="5"/>
  <c r="AA18" i="5" s="1"/>
  <c r="C39" i="5" l="1"/>
  <c r="K36" i="6"/>
  <c r="E36" i="6"/>
  <c r="G36" i="6"/>
  <c r="G39" i="5"/>
  <c r="K39" i="5"/>
  <c r="E39" i="5"/>
  <c r="W28" i="5"/>
  <c r="M18" i="6"/>
  <c r="M23" i="6" s="1"/>
  <c r="Q18" i="6"/>
  <c r="Q23" i="6" s="1"/>
  <c r="U19" i="5"/>
  <c r="U26" i="5" s="1"/>
  <c r="W17" i="5"/>
  <c r="AA17" i="5" s="1"/>
  <c r="U31" i="5"/>
  <c r="U38" i="5" s="1"/>
  <c r="U39" i="5" l="1"/>
  <c r="AA16" i="5"/>
  <c r="W19" i="5"/>
  <c r="W26" i="5" s="1"/>
  <c r="AA19" i="5"/>
  <c r="AA26" i="5" s="1"/>
  <c r="AA28" i="5" l="1"/>
  <c r="M29" i="6" l="1"/>
  <c r="M35" i="6" s="1"/>
  <c r="Q27" i="6"/>
  <c r="Q29" i="6" s="1"/>
  <c r="Q35" i="6" s="1"/>
  <c r="Q36" i="6" l="1"/>
  <c r="M36" i="6"/>
  <c r="M31" i="5" l="1"/>
  <c r="M38" i="5" s="1"/>
  <c r="W29" i="5"/>
  <c r="M39" i="5" l="1"/>
  <c r="AA29" i="5"/>
  <c r="AA31" i="5" s="1"/>
  <c r="AA38" i="5" s="1"/>
  <c r="W31" i="5"/>
  <c r="W38" i="5" s="1"/>
  <c r="AA39" i="5" l="1"/>
  <c r="W39" i="5"/>
</calcChain>
</file>

<file path=xl/sharedStrings.xml><?xml version="1.0" encoding="utf-8"?>
<sst xmlns="http://schemas.openxmlformats.org/spreadsheetml/2006/main" count="520" uniqueCount="308">
  <si>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</si>
  <si>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</si>
  <si>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</si>
  <si>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</si>
  <si>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</si>
  <si>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</si>
  <si>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</si>
  <si>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</si>
  <si>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</si>
  <si>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</si>
  <si>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</si>
  <si>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</si>
  <si>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</si>
  <si>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</si>
  <si>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</si>
  <si>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</si>
  <si>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</si>
  <si>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</si>
  <si>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Other income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</si>
  <si>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</si>
  <si>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</si>
  <si>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</si>
  <si>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</si>
  <si>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</si>
  <si>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</si>
  <si>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</si>
  <si>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</si>
  <si>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</si>
  <si>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</si>
  <si>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</si>
  <si>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Issued and</t>
  </si>
  <si>
    <t>share capital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</si>
  <si>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</si>
  <si>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</si>
  <si>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</si>
  <si>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</si>
  <si>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</si>
  <si>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</si>
  <si>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</si>
  <si>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</si>
  <si>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expenses</t>
  </si>
  <si>
    <t xml:space="preserve">Operating assets (increase) decrease </t>
  </si>
  <si>
    <t xml:space="preserve">   Other current assets</t>
  </si>
  <si>
    <t>Operating liabilities increase (decrease)</t>
  </si>
  <si>
    <t>Cash flows from investing activities</t>
  </si>
  <si>
    <t>Cash flows from financing activities</t>
  </si>
  <si>
    <t>Non-cash transactions</t>
  </si>
  <si>
    <t>combination under</t>
  </si>
  <si>
    <t>common control</t>
  </si>
  <si>
    <t xml:space="preserve">   Advance payments for constructions</t>
  </si>
  <si>
    <t>Cash paid for interest expenses</t>
  </si>
  <si>
    <t>Shareholders' equity</t>
  </si>
  <si>
    <t>(Unaudited</t>
  </si>
  <si>
    <t>but reviewed)</t>
  </si>
  <si>
    <t>(Unit: Thousand Baht)</t>
  </si>
  <si>
    <t xml:space="preserve">Total </t>
  </si>
  <si>
    <t>shareholders'</t>
  </si>
  <si>
    <t>equity</t>
  </si>
  <si>
    <t>Total comprehensive income for the period</t>
  </si>
  <si>
    <t>(Unaudited but reviewed)</t>
  </si>
  <si>
    <t>Selling expenses</t>
  </si>
  <si>
    <t>Total</t>
  </si>
  <si>
    <t>shareholders' equity</t>
  </si>
  <si>
    <t>Other comprehensive income:</t>
  </si>
  <si>
    <t>Other comprehensive income for the period</t>
  </si>
  <si>
    <t>Total other</t>
  </si>
  <si>
    <t>components of</t>
  </si>
  <si>
    <t>Other changes by the owners</t>
  </si>
  <si>
    <t>Unappropriated</t>
  </si>
  <si>
    <t>Provision for long-term employee benefits</t>
  </si>
  <si>
    <t>Cash and cash equivalents at beginning of period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</si>
  <si>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</si>
  <si>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</si>
  <si>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</si>
  <si>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</si>
  <si>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</si>
  <si>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Trade and other payables</t>
  </si>
  <si>
    <t>Income tax payable</t>
  </si>
  <si>
    <t>Retention payables</t>
  </si>
  <si>
    <t xml:space="preserve">   Registered</t>
  </si>
  <si>
    <t>Ananda Development Public Company Limited and its subsidiaries</t>
  </si>
  <si>
    <t>Profit or loss:</t>
  </si>
  <si>
    <t xml:space="preserve">   Trade and other receivables</t>
  </si>
  <si>
    <t xml:space="preserve">   Trade and other payables</t>
  </si>
  <si>
    <t xml:space="preserve">   Other non-current assets</t>
  </si>
  <si>
    <t>Cash and cash equivalents at end of period</t>
  </si>
  <si>
    <t>Investment properties</t>
  </si>
  <si>
    <t xml:space="preserve">Statement of financial position </t>
  </si>
  <si>
    <t>Statement of financial position (continued)</t>
  </si>
  <si>
    <t>Deferred tax assets</t>
  </si>
  <si>
    <t>Statement of comprehensive income</t>
  </si>
  <si>
    <t>Share premium</t>
  </si>
  <si>
    <t>Statement of changes in shareholders' equity</t>
  </si>
  <si>
    <t>Cash paid for financial fees</t>
  </si>
  <si>
    <t>Statement of changes in shareholders' equity (continued)</t>
  </si>
  <si>
    <t>(Audited)</t>
  </si>
  <si>
    <t xml:space="preserve">   Real estate development costs</t>
  </si>
  <si>
    <t>Cash flow statement</t>
  </si>
  <si>
    <t>Cash flow statement (continued)</t>
  </si>
  <si>
    <t>Long-term loans to and interest receivable from</t>
  </si>
  <si>
    <t>Retained earnings</t>
  </si>
  <si>
    <t xml:space="preserve">   Unappropriated</t>
  </si>
  <si>
    <t>Total shareholders' equity</t>
  </si>
  <si>
    <t xml:space="preserve">Retained earnings </t>
  </si>
  <si>
    <t>Investments in joint ventures</t>
  </si>
  <si>
    <t>Short-term provisions</t>
  </si>
  <si>
    <t>Other components of shareholders' equity</t>
  </si>
  <si>
    <t xml:space="preserve">   Issued and fully paid-up</t>
  </si>
  <si>
    <t>fully paid-up</t>
  </si>
  <si>
    <t xml:space="preserve">   Long-term employee benefits expenses</t>
  </si>
  <si>
    <t xml:space="preserve">   Short-term provisions</t>
  </si>
  <si>
    <t>Cash paid for investments in subsidiaries</t>
  </si>
  <si>
    <t>Unbilled receivables</t>
  </si>
  <si>
    <t>Subordinated</t>
  </si>
  <si>
    <t xml:space="preserve">Subordinated </t>
  </si>
  <si>
    <t>Current portion of long-term loans to and</t>
  </si>
  <si>
    <t xml:space="preserve">   interest receivable from related parties</t>
  </si>
  <si>
    <t xml:space="preserve">   related parties - net of current portion</t>
  </si>
  <si>
    <t>Current portion of long-term debentures</t>
  </si>
  <si>
    <t>Long-term debentures - net of current portion</t>
  </si>
  <si>
    <t>Short-term loans from financial institutions</t>
  </si>
  <si>
    <t xml:space="preserve">   Unbilled receivables</t>
  </si>
  <si>
    <t>Supplemental cash flow information</t>
  </si>
  <si>
    <t>Subordinated perpetual debentures</t>
  </si>
  <si>
    <t xml:space="preserve">   net cash provided by (paid from) operating activities:</t>
  </si>
  <si>
    <t>Cost of commission income</t>
  </si>
  <si>
    <t>Advance payments for constructions</t>
  </si>
  <si>
    <t>Long-term provisions</t>
  </si>
  <si>
    <t xml:space="preserve">Cost of project management services </t>
  </si>
  <si>
    <t xml:space="preserve">   Cash paid for corporate income tax</t>
  </si>
  <si>
    <t>Dividend income</t>
  </si>
  <si>
    <t>Dividend paid for subordinated perpetual</t>
  </si>
  <si>
    <t>Cash received from long-term loans to related parties</t>
  </si>
  <si>
    <t>Revenues from sales of real estate</t>
  </si>
  <si>
    <t>Revenues from project management services</t>
  </si>
  <si>
    <t xml:space="preserve">   Dividend income</t>
  </si>
  <si>
    <t>Equity holders of the Company</t>
  </si>
  <si>
    <t>Total comprehensive income attributable to</t>
  </si>
  <si>
    <t>Total equity</t>
  </si>
  <si>
    <t>Equity attributable</t>
  </si>
  <si>
    <t>attributable to</t>
  </si>
  <si>
    <t>to non-controlling</t>
  </si>
  <si>
    <t>owners of</t>
  </si>
  <si>
    <t xml:space="preserve">interests of </t>
  </si>
  <si>
    <t>the Company</t>
  </si>
  <si>
    <t>Rental income</t>
  </si>
  <si>
    <t>Service income</t>
  </si>
  <si>
    <t xml:space="preserve">Cost of rental </t>
  </si>
  <si>
    <t>Cost of services</t>
  </si>
  <si>
    <t>Statement of comprehensive income (continued)</t>
  </si>
  <si>
    <t>Equity attribute to owners of the Company</t>
  </si>
  <si>
    <t>perpetual debentures</t>
  </si>
  <si>
    <t>Cash paid for long-term loans to related parties</t>
  </si>
  <si>
    <t>Non-controlling interests of the subsidiaries</t>
  </si>
  <si>
    <t>the subsidiaries</t>
  </si>
  <si>
    <t xml:space="preserve">   Advances received from customers</t>
  </si>
  <si>
    <t>Advance received from customers</t>
  </si>
  <si>
    <t>Cost to obtain contracts with customers</t>
  </si>
  <si>
    <t>income</t>
  </si>
  <si>
    <t xml:space="preserve">   Cost to obtain contracts with customers</t>
  </si>
  <si>
    <t>change in shareholding</t>
  </si>
  <si>
    <t xml:space="preserve">   profit or loss in subsequent periods:</t>
  </si>
  <si>
    <t xml:space="preserve">   Retention payables</t>
  </si>
  <si>
    <t>Other non-current financial assets</t>
  </si>
  <si>
    <t>Other current financial liabilities</t>
  </si>
  <si>
    <t>Interest income</t>
  </si>
  <si>
    <t>Right-of-use assets</t>
  </si>
  <si>
    <t>Current portion of lease liabilities</t>
  </si>
  <si>
    <t>Other comprehensive income not to be reclassified to</t>
  </si>
  <si>
    <t>designated as</t>
  </si>
  <si>
    <t xml:space="preserve">other comhensive </t>
  </si>
  <si>
    <t>Cost of real estate sold</t>
  </si>
  <si>
    <t>Lease liabilities - net of current portion</t>
  </si>
  <si>
    <t>on business</t>
  </si>
  <si>
    <t>Loans to and interest receivable from related parties</t>
  </si>
  <si>
    <t xml:space="preserve">   Decrease in real estate development costs as a result of transfer to cost of sales</t>
  </si>
  <si>
    <t>Cash paid for dividend of subordinated perpetual debentures</t>
  </si>
  <si>
    <t xml:space="preserve">   Other non-current financial assets</t>
  </si>
  <si>
    <t xml:space="preserve">   Other current financial liabilities</t>
  </si>
  <si>
    <t>fair value through</t>
  </si>
  <si>
    <t>on shares</t>
  </si>
  <si>
    <t>Restricted financial institution deposits</t>
  </si>
  <si>
    <t>Profit (loss) attributable to</t>
  </si>
  <si>
    <t>Share deficit from</t>
  </si>
  <si>
    <t>Other non-current financial liabilities</t>
  </si>
  <si>
    <t>Share premium on shares</t>
  </si>
  <si>
    <t>comprehensive income</t>
  </si>
  <si>
    <t>Other current financial assets</t>
  </si>
  <si>
    <t xml:space="preserve">   to related parties</t>
  </si>
  <si>
    <t xml:space="preserve">Short-term loans from and interest payable </t>
  </si>
  <si>
    <t xml:space="preserve">   Other current financial assets</t>
  </si>
  <si>
    <t>Other</t>
  </si>
  <si>
    <t xml:space="preserve">other comprehensive </t>
  </si>
  <si>
    <t xml:space="preserve">   Recognition of cost to obtain contracts with customers as expenses</t>
  </si>
  <si>
    <t>Cash received from interest</t>
  </si>
  <si>
    <t>Cash received from issuing long-term debentures</t>
  </si>
  <si>
    <t>Cash received from dividend</t>
  </si>
  <si>
    <t>investments</t>
  </si>
  <si>
    <t>Loss for the period</t>
  </si>
  <si>
    <t>Profit (loss) on</t>
  </si>
  <si>
    <t xml:space="preserve">      measured at fair value through other comprehensive income</t>
  </si>
  <si>
    <t>Gain (loss) on</t>
  </si>
  <si>
    <t>Cash paid for long-term debentures</t>
  </si>
  <si>
    <t>Cash paid for subordinated perpetual debentures</t>
  </si>
  <si>
    <t xml:space="preserve">   Other current liabilities</t>
  </si>
  <si>
    <t>(Unit: Baht per share)</t>
  </si>
  <si>
    <t xml:space="preserve">Other components of </t>
  </si>
  <si>
    <t xml:space="preserve">   Land held for development</t>
  </si>
  <si>
    <t>Profit (loss) from operating activities</t>
  </si>
  <si>
    <t>Land held for development</t>
  </si>
  <si>
    <t xml:space="preserve">   Other non-current financial liabilities</t>
  </si>
  <si>
    <t>Net increase in cash from acquisition of investment in subsidiaries</t>
  </si>
  <si>
    <t xml:space="preserve">                                -</t>
  </si>
  <si>
    <t>Capital reserve for share-based payment</t>
  </si>
  <si>
    <t xml:space="preserve">   other comprehensive income - net of income tax</t>
  </si>
  <si>
    <t>share-based payment</t>
  </si>
  <si>
    <t>Capital reserve for</t>
  </si>
  <si>
    <t xml:space="preserve">   Cash received for tax refund</t>
  </si>
  <si>
    <t>Cash paid for liabilities under lease agreement</t>
  </si>
  <si>
    <t xml:space="preserve">   Share-based payment transaction</t>
  </si>
  <si>
    <t>Cash received from long-term loans</t>
  </si>
  <si>
    <t>Cash paid from long-term loans</t>
  </si>
  <si>
    <t>Repayment of subordinated perpetual debentures</t>
  </si>
  <si>
    <t>2023</t>
  </si>
  <si>
    <t>Balance as at 1 January 2023</t>
  </si>
  <si>
    <t>2, 7.1, 8.2</t>
  </si>
  <si>
    <t>2, 3</t>
  </si>
  <si>
    <t>Cash received from sale of other non-current financial assets</t>
  </si>
  <si>
    <t>Decrease in short-term loans from financial institutions</t>
  </si>
  <si>
    <t xml:space="preserve">   in operating assets and liabilities</t>
  </si>
  <si>
    <t xml:space="preserve">Profit (loss) from operating activities before changes </t>
  </si>
  <si>
    <t>Cash paid for other non-current financial assets</t>
  </si>
  <si>
    <t>Share of profit from investments in joint ventures</t>
  </si>
  <si>
    <t>Net cash flows from (used in) operating activities</t>
  </si>
  <si>
    <t xml:space="preserve">   Share of profit from investments in joint ventures</t>
  </si>
  <si>
    <t>Cash flows from (used in) operating activities</t>
  </si>
  <si>
    <t xml:space="preserve">   Loss on write-off of assets</t>
  </si>
  <si>
    <t xml:space="preserve">Profit on investments designated at fair value through  </t>
  </si>
  <si>
    <t xml:space="preserve">   Gain on change in fair value of other current financial assets</t>
  </si>
  <si>
    <t>Deficit</t>
  </si>
  <si>
    <t>31 December 2023</t>
  </si>
  <si>
    <t>2024</t>
  </si>
  <si>
    <t>Balance as at 1 January 2024</t>
  </si>
  <si>
    <t xml:space="preserve">      4,166,255,157 ordinary shares of Baht 0.10 each</t>
  </si>
  <si>
    <t>Profit (loss) before income tax</t>
  </si>
  <si>
    <t>Profit (loss) for the period</t>
  </si>
  <si>
    <t xml:space="preserve">   Profit (loss) attributable to equity holders of the Company</t>
  </si>
  <si>
    <t>Profit for the period</t>
  </si>
  <si>
    <t xml:space="preserve">Adjustments to reconcile profit (loss) before tax to </t>
  </si>
  <si>
    <t xml:space="preserve">   Short-term provisions expenses (reversal)</t>
  </si>
  <si>
    <t xml:space="preserve">   Long-term provisions expenses (reversal)</t>
  </si>
  <si>
    <t>Cash paid for acquisitions of equipment and intangible assets</t>
  </si>
  <si>
    <t xml:space="preserve">   Recognised realised gain from revaluation of investments</t>
  </si>
  <si>
    <t xml:space="preserve">   Reduction (reversal) of real estate development costs to net realisable value</t>
  </si>
  <si>
    <t>Subsidiary paid dividend to non-controlling interest</t>
  </si>
  <si>
    <t xml:space="preserve">Reversal of deferred tax related to </t>
  </si>
  <si>
    <t xml:space="preserve">   Loss (gain) on sale of investment in joint ventures</t>
  </si>
  <si>
    <t>Acquisition of non-controlling interest of subsidiaries</t>
  </si>
  <si>
    <t xml:space="preserve">      4,784,567,157 ordinary shares of Baht 0.10 each</t>
  </si>
  <si>
    <t xml:space="preserve">      (31 December 2023: 5,207,811,997 ordinary shares </t>
  </si>
  <si>
    <t xml:space="preserve">       of Baht 0.10 each)</t>
  </si>
  <si>
    <t xml:space="preserve">Acquisition of non-controlling interest of subsidiary </t>
  </si>
  <si>
    <t xml:space="preserve">   subordinated perpetual debentures (Note 19)</t>
  </si>
  <si>
    <t>Profit (loss) before tax</t>
  </si>
  <si>
    <t xml:space="preserve">   Gain on sale of investment in subsidiary</t>
  </si>
  <si>
    <t xml:space="preserve">   profit in subsequent periods:</t>
  </si>
  <si>
    <t>Cash received from liquidation of subsidiaries</t>
  </si>
  <si>
    <t>Cash received from sale of investment in subsidiary</t>
  </si>
  <si>
    <t>2, 7.5, 8.4</t>
  </si>
  <si>
    <t xml:space="preserve">   debentures - net of income tax (Note 17)</t>
  </si>
  <si>
    <t>Share-based payment (Note 18)</t>
  </si>
  <si>
    <t xml:space="preserve">   Financial income</t>
  </si>
  <si>
    <t>Decrease (increase) in loans to related parties</t>
  </si>
  <si>
    <t>Cash received from sale investment properties - net related expense</t>
  </si>
  <si>
    <t>Net cash flows from investing activities</t>
  </si>
  <si>
    <t>Net cash flow used in financing activities</t>
  </si>
  <si>
    <t>Net decrease in cash and cash equivalents</t>
  </si>
  <si>
    <t xml:space="preserve">   Transfer land held for development to real estate development costs</t>
  </si>
  <si>
    <t>Tax income (expenses)</t>
  </si>
  <si>
    <t>in subsidiaries</t>
  </si>
  <si>
    <t xml:space="preserve">   Loss on impairment</t>
  </si>
  <si>
    <t>Cash paid for investments in joints venture</t>
  </si>
  <si>
    <t>Earnings (loss) per share</t>
  </si>
  <si>
    <t>Cash paid for fee of asset transfer</t>
  </si>
  <si>
    <t>Liquidation of subsidiaries (Note 7.4)</t>
  </si>
  <si>
    <t>For the three-month period ended 30 September 2024</t>
  </si>
  <si>
    <t>Balance as at 30 September 2023</t>
  </si>
  <si>
    <t>Balance as at 30 September 2024</t>
  </si>
  <si>
    <t>As at 30 September 2024</t>
  </si>
  <si>
    <t>30 September 2024</t>
  </si>
  <si>
    <t>For the nine-month period ended 30 September 2024</t>
  </si>
  <si>
    <t>The accompanying the condensed notes to the interim financial statements are an integral part of the financial statements.</t>
  </si>
  <si>
    <t xml:space="preserve">   Gain on capital reduction of subsidiaries</t>
  </si>
  <si>
    <t>Inventories</t>
  </si>
  <si>
    <t xml:space="preserve">Loss on investments designated at fair value through  </t>
  </si>
  <si>
    <t xml:space="preserve">   Allowance for expected credit losses</t>
  </si>
  <si>
    <t xml:space="preserve">   Loss (gain) on contract modification</t>
  </si>
  <si>
    <t xml:space="preserve">   Loss on liquidation of subsidiaries</t>
  </si>
  <si>
    <t xml:space="preserve">   Reversal of impairment of investments in subsidiary</t>
  </si>
  <si>
    <t xml:space="preserve">   Loss (gain) on change in fair value of other non-current financial assets</t>
  </si>
  <si>
    <t xml:space="preserve">   Inventories</t>
  </si>
  <si>
    <t>Decrease in restricted financial institution deposits</t>
  </si>
  <si>
    <t>Cash received from sale of investment in joints ventures</t>
  </si>
  <si>
    <t>Increase (decrease) in short-term loans from related parties</t>
  </si>
  <si>
    <t xml:space="preserve">   Transfer from promissory notes to long-term loans.</t>
  </si>
  <si>
    <t>Cash receive from capital reduction of investment in subsidiary</t>
  </si>
  <si>
    <t>Cash received from sale of equipment and intangible assets</t>
  </si>
  <si>
    <t xml:space="preserve">   Gain on sale of equipments investment properties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</si>
</sst>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_);_(* \(#,##0.0\);_(* &quot;-&quot;_);_(@_)"/>
    <numFmt numFmtId="172" formatCode="_(* #,##0.000_);_(* \(#,##0.000\);_(* &quot;-&quot;_);_(@_)"/>
  </numFmts>
  <fonts count="27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5"/>
      <name val="BrowalliaUPC"/>
      <family val="1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i/>
      <strike/>
      <sz val="9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i/>
      <u/>
      <sz val="10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6" fillId="0" borderId="0"/>
    <xf numFmtId="1" fontId="18" fillId="0" borderId="0"/>
    <xf numFmtId="1" fontId="18" fillId="0" borderId="0"/>
  </cellStyleXfs>
  <cellXfs count="135">
    <xf numFmtId="0" fontId="0" fillId="0" borderId="0" xfId="0"/>
    <xf numFmtId="41" fontId="10" fillId="0" borderId="3" xfId="0" applyNumberFormat="1" applyFont="1" applyBorder="1" applyAlignment="1">
      <alignment horizontal="left" vertical="center"/>
    </xf>
    <xf numFmtId="41" fontId="10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horizontal="centerContinuous" vertical="center"/>
    </xf>
    <xf numFmtId="41" fontId="11" fillId="0" borderId="0" xfId="0" applyNumberFormat="1" applyFont="1" applyAlignment="1">
      <alignment horizontal="center" vertical="center"/>
    </xf>
    <xf numFmtId="41" fontId="10" fillId="0" borderId="6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left" vertical="center"/>
    </xf>
    <xf numFmtId="41" fontId="10" fillId="0" borderId="6" xfId="0" applyNumberFormat="1" applyFont="1" applyBorder="1" applyAlignment="1">
      <alignment vertical="center"/>
    </xf>
    <xf numFmtId="41" fontId="10" fillId="0" borderId="0" xfId="0" quotePrefix="1" applyNumberFormat="1" applyFont="1" applyAlignment="1">
      <alignment horizontal="center" vertical="center"/>
    </xf>
    <xf numFmtId="41" fontId="15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41" fontId="10" fillId="0" borderId="3" xfId="0" quotePrefix="1" applyNumberFormat="1" applyFont="1" applyBorder="1" applyAlignment="1">
      <alignment horizontal="center" vertical="center"/>
    </xf>
    <xf numFmtId="41" fontId="10" fillId="0" borderId="3" xfId="0" quotePrefix="1" applyNumberFormat="1" applyFont="1" applyBorder="1" applyAlignment="1">
      <alignment horizontal="centerContinuous"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71" fontId="10" fillId="0" borderId="0" xfId="0" applyNumberFormat="1" applyFont="1" applyAlignment="1">
      <alignment vertical="center"/>
    </xf>
    <xf numFmtId="171" fontId="12" fillId="0" borderId="0" xfId="0" applyNumberFormat="1" applyFont="1" applyAlignment="1">
      <alignment horizontal="center" vertical="center"/>
    </xf>
    <xf numFmtId="171" fontId="17" fillId="0" borderId="0" xfId="0" applyNumberFormat="1" applyFont="1" applyAlignment="1">
      <alignment vertical="center"/>
    </xf>
    <xf numFmtId="41" fontId="10" fillId="0" borderId="4" xfId="0" applyNumberFormat="1" applyFont="1" applyBorder="1" applyAlignment="1">
      <alignment horizontal="left" vertical="center"/>
    </xf>
    <xf numFmtId="41" fontId="17" fillId="0" borderId="0" xfId="0" applyNumberFormat="1" applyFont="1" applyAlignment="1">
      <alignment horizontal="left" vertical="center"/>
    </xf>
    <xf numFmtId="41" fontId="6" fillId="0" borderId="0" xfId="14" applyNumberFormat="1" applyFont="1" applyAlignment="1">
      <alignment horizontal="center" vertical="center"/>
    </xf>
    <xf numFmtId="41" fontId="6" fillId="0" borderId="0" xfId="8" applyNumberFormat="1" applyFont="1" applyAlignment="1">
      <alignment horizontal="center" vertical="center"/>
    </xf>
    <xf numFmtId="41" fontId="6" fillId="0" borderId="0" xfId="8" applyNumberFormat="1" applyFont="1" applyAlignment="1">
      <alignment vertical="center"/>
    </xf>
    <xf numFmtId="41" fontId="6" fillId="0" borderId="5" xfId="8" applyNumberFormat="1" applyFont="1" applyBorder="1" applyAlignment="1">
      <alignment vertical="center"/>
    </xf>
    <xf numFmtId="41" fontId="6" fillId="0" borderId="0" xfId="8" applyNumberFormat="1" applyFont="1" applyAlignment="1">
      <alignment horizontal="right" vertical="center"/>
    </xf>
    <xf numFmtId="41" fontId="6" fillId="0" borderId="4" xfId="8" applyNumberFormat="1" applyFont="1" applyBorder="1" applyAlignment="1">
      <alignment horizontal="right" vertical="center"/>
    </xf>
    <xf numFmtId="41" fontId="6" fillId="0" borderId="3" xfId="8" applyNumberFormat="1" applyFont="1" applyBorder="1" applyAlignment="1">
      <alignment horizontal="right" vertical="center"/>
    </xf>
    <xf numFmtId="0" fontId="6" fillId="0" borderId="0" xfId="8" applyFont="1" applyAlignment="1">
      <alignment horizontal="right" vertical="center"/>
    </xf>
    <xf numFmtId="0" fontId="6" fillId="0" borderId="4" xfId="8" applyFont="1" applyBorder="1" applyAlignment="1">
      <alignment horizontal="center" vertical="center"/>
    </xf>
    <xf numFmtId="169" fontId="6" fillId="0" borderId="0" xfId="0" applyNumberFormat="1" applyFont="1" applyAlignment="1">
      <alignment horizontal="center" vertical="top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169" fontId="6" fillId="0" borderId="3" xfId="0" applyNumberFormat="1" applyFont="1" applyBorder="1" applyAlignment="1">
      <alignment horizontal="center" vertical="center"/>
    </xf>
    <xf numFmtId="37" fontId="7" fillId="0" borderId="0" xfId="9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37" fontId="6" fillId="0" borderId="0" xfId="9" applyNumberFormat="1" applyFont="1" applyAlignment="1">
      <alignment vertical="center"/>
    </xf>
    <xf numFmtId="0" fontId="6" fillId="0" borderId="0" xfId="8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1" fontId="6" fillId="0" borderId="4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5" xfId="0" applyNumberFormat="1" applyFont="1" applyBorder="1" applyAlignment="1">
      <alignment horizontal="center" vertical="center"/>
    </xf>
    <xf numFmtId="41" fontId="6" fillId="0" borderId="3" xfId="0" applyNumberFormat="1" applyFont="1" applyBorder="1" applyAlignment="1">
      <alignment horizontal="center" vertical="center"/>
    </xf>
    <xf numFmtId="0" fontId="6" fillId="0" borderId="0" xfId="8" applyFont="1" applyAlignment="1">
      <alignment horizontal="center" vertical="center"/>
    </xf>
    <xf numFmtId="37" fontId="6" fillId="0" borderId="0" xfId="8" applyNumberFormat="1" applyFont="1" applyAlignment="1">
      <alignment horizontal="right" vertical="center"/>
    </xf>
    <xf numFmtId="37" fontId="7" fillId="0" borderId="0" xfId="8" applyNumberFormat="1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37" fontId="6" fillId="0" borderId="0" xfId="8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3" xfId="0" applyNumberFormat="1" applyFont="1" applyBorder="1" applyAlignment="1">
      <alignment horizontal="centerContinuous" vertical="center"/>
    </xf>
    <xf numFmtId="37" fontId="7" fillId="0" borderId="3" xfId="0" applyNumberFormat="1" applyFont="1" applyBorder="1" applyAlignment="1">
      <alignment horizontal="centerContinuous" vertical="center"/>
    </xf>
    <xf numFmtId="38" fontId="7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0" fontId="6" fillId="0" borderId="0" xfId="9" applyFont="1" applyAlignment="1">
      <alignment horizontal="center" vertical="center"/>
    </xf>
    <xf numFmtId="0" fontId="6" fillId="0" borderId="3" xfId="9" applyFont="1" applyBorder="1" applyAlignment="1">
      <alignment horizontal="center" vertical="center"/>
    </xf>
    <xf numFmtId="0" fontId="6" fillId="0" borderId="4" xfId="9" applyFont="1" applyBorder="1" applyAlignment="1">
      <alignment horizontal="center" vertical="center"/>
    </xf>
    <xf numFmtId="37" fontId="6" fillId="0" borderId="3" xfId="9" applyNumberFormat="1" applyFont="1" applyBorder="1" applyAlignment="1">
      <alignment horizontal="center" vertical="center"/>
    </xf>
    <xf numFmtId="37" fontId="6" fillId="0" borderId="0" xfId="9" applyNumberFormat="1" applyFont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41" fontId="10" fillId="0" borderId="0" xfId="0" applyNumberFormat="1" applyFont="1" applyAlignment="1">
      <alignment horizontal="centerContinuous" vertical="center"/>
    </xf>
    <xf numFmtId="41" fontId="10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9" fillId="0" borderId="3" xfId="0" applyNumberFormat="1" applyFont="1" applyBorder="1" applyAlignment="1">
      <alignment vertical="center"/>
    </xf>
    <xf numFmtId="41" fontId="10" fillId="0" borderId="7" xfId="0" quotePrefix="1" applyNumberFormat="1" applyFont="1" applyBorder="1" applyAlignment="1">
      <alignment horizontal="center" vertical="center"/>
    </xf>
    <xf numFmtId="41" fontId="10" fillId="0" borderId="8" xfId="0" applyNumberFormat="1" applyFont="1" applyBorder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3" xfId="0" applyNumberFormat="1" applyFont="1" applyBorder="1" applyAlignment="1">
      <alignment vertical="center"/>
    </xf>
    <xf numFmtId="37" fontId="10" fillId="0" borderId="0" xfId="0" applyNumberFormat="1" applyFont="1" applyAlignment="1">
      <alignment vertical="center"/>
    </xf>
    <xf numFmtId="41" fontId="9" fillId="0" borderId="3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41" fontId="10" fillId="0" borderId="7" xfId="0" applyNumberFormat="1" applyFont="1" applyBorder="1" applyAlignment="1">
      <alignment horizontal="left" vertical="center"/>
    </xf>
    <xf numFmtId="41" fontId="12" fillId="0" borderId="0" xfId="0" applyNumberFormat="1" applyFont="1" applyAlignment="1">
      <alignment horizontal="left" vertical="center"/>
    </xf>
    <xf numFmtId="41" fontId="10" fillId="0" borderId="5" xfId="0" applyNumberFormat="1" applyFont="1" applyBorder="1" applyAlignment="1">
      <alignment horizontal="left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41" fontId="10" fillId="0" borderId="8" xfId="0" applyNumberFormat="1" applyFont="1" applyBorder="1" applyAlignment="1">
      <alignment horizontal="left" vertical="center"/>
    </xf>
    <xf numFmtId="168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8" fontId="19" fillId="0" borderId="0" xfId="0" applyNumberFormat="1" applyFont="1" applyAlignment="1">
      <alignment horizontal="center" vertical="center"/>
    </xf>
    <xf numFmtId="38" fontId="20" fillId="0" borderId="0" xfId="0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41" fontId="19" fillId="0" borderId="0" xfId="0" applyNumberFormat="1" applyFont="1" applyAlignment="1">
      <alignment horizontal="center" vertical="center"/>
    </xf>
    <xf numFmtId="41" fontId="20" fillId="0" borderId="7" xfId="0" applyNumberFormat="1" applyFont="1" applyBorder="1" applyAlignment="1">
      <alignment vertical="center"/>
    </xf>
    <xf numFmtId="38" fontId="21" fillId="0" borderId="0" xfId="0" applyNumberFormat="1" applyFont="1" applyAlignment="1">
      <alignment horizontal="center" vertical="center"/>
    </xf>
    <xf numFmtId="168" fontId="19" fillId="0" borderId="0" xfId="0" applyNumberFormat="1" applyFont="1" applyAlignment="1">
      <alignment horizontal="center" vertical="center"/>
    </xf>
    <xf numFmtId="41" fontId="20" fillId="0" borderId="3" xfId="0" applyNumberFormat="1" applyFont="1" applyBorder="1" applyAlignment="1">
      <alignment horizontal="right" vertical="center"/>
    </xf>
    <xf numFmtId="41" fontId="20" fillId="0" borderId="0" xfId="0" quotePrefix="1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41" fontId="20" fillId="0" borderId="3" xfId="0" applyNumberFormat="1" applyFont="1" applyBorder="1" applyAlignment="1">
      <alignment horizontal="left" vertical="center"/>
    </xf>
    <xf numFmtId="41" fontId="20" fillId="0" borderId="0" xfId="0" applyNumberFormat="1" applyFont="1" applyAlignment="1">
      <alignment horizontal="left" vertical="center"/>
    </xf>
    <xf numFmtId="172" fontId="10" fillId="0" borderId="8" xfId="0" applyNumberFormat="1" applyFont="1" applyBorder="1" applyAlignment="1">
      <alignment vertical="center"/>
    </xf>
    <xf numFmtId="172" fontId="10" fillId="0" borderId="0" xfId="0" applyNumberFormat="1" applyFont="1" applyAlignment="1">
      <alignment vertical="center"/>
    </xf>
    <xf numFmtId="172" fontId="12" fillId="0" borderId="0" xfId="0" applyNumberFormat="1" applyFont="1" applyAlignment="1">
      <alignment horizontal="center" vertical="center"/>
    </xf>
    <xf numFmtId="41" fontId="22" fillId="0" borderId="0" xfId="0" quotePrefix="1" applyNumberFormat="1" applyFont="1" applyAlignment="1">
      <alignment horizontal="left" vertical="center"/>
    </xf>
    <xf numFmtId="41" fontId="23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Continuous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37" fontId="2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41" fontId="24" fillId="0" borderId="0" xfId="0" applyNumberFormat="1" applyFont="1" applyAlignment="1">
      <alignment horizontal="center" vertical="center"/>
    </xf>
    <xf numFmtId="41" fontId="22" fillId="0" borderId="0" xfId="0" applyNumberFormat="1" applyFont="1" applyAlignment="1">
      <alignment horizontal="center" vertical="center"/>
    </xf>
    <xf numFmtId="41" fontId="22" fillId="0" borderId="3" xfId="0" applyNumberFormat="1" applyFont="1" applyBorder="1" applyAlignment="1">
      <alignment horizontal="center" vertical="center"/>
    </xf>
    <xf numFmtId="41" fontId="22" fillId="0" borderId="3" xfId="0" applyNumberFormat="1" applyFont="1" applyBorder="1" applyAlignment="1">
      <alignment vertical="center"/>
    </xf>
    <xf numFmtId="41" fontId="22" fillId="0" borderId="0" xfId="0" applyNumberFormat="1" applyFont="1" applyAlignment="1">
      <alignment vertical="center"/>
    </xf>
    <xf numFmtId="41" fontId="25" fillId="0" borderId="0" xfId="0" applyNumberFormat="1" applyFont="1" applyAlignment="1">
      <alignment horizontal="center" vertical="center"/>
    </xf>
    <xf numFmtId="41" fontId="2" fillId="0" borderId="7" xfId="0" quotePrefix="1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6" fillId="0" borderId="0" xfId="0" applyNumberFormat="1" applyFont="1" applyAlignment="1">
      <alignment horizontal="center" vertical="center"/>
    </xf>
    <xf numFmtId="0" fontId="2" fillId="0" borderId="0" xfId="0" applyFont="1"/>
    <xf numFmtId="41" fontId="2" fillId="0" borderId="3" xfId="0" applyNumberFormat="1" applyFont="1" applyBorder="1" applyAlignment="1">
      <alignment horizontal="center" vertical="center"/>
    </xf>
    <xf numFmtId="41" fontId="2" fillId="0" borderId="3" xfId="0" applyNumberFormat="1" applyFont="1" applyBorder="1" applyAlignment="1">
      <alignment vertical="center"/>
    </xf>
    <xf numFmtId="41" fontId="2" fillId="0" borderId="7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41" fontId="2" fillId="0" borderId="8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0" fontId="7" fillId="0" borderId="3" xfId="8" applyFont="1" applyBorder="1" applyAlignment="1">
      <alignment horizontal="center" vertical="center"/>
    </xf>
    <xf numFmtId="0" fontId="6" fillId="0" borderId="7" xfId="8" applyFont="1" applyBorder="1" applyAlignment="1">
      <alignment horizontal="center" vertical="center"/>
    </xf>
  </cellXfs>
  <cellStyles count="15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3" xr:uid="{00000000-0005-0000-0000-000008000000}"/>
    <cellStyle name="Normal 2 4" xfId="14" xr:uid="{C9E4D5CF-61F8-4232-9B9D-4BAB893E6561}"/>
    <cellStyle name="Normal 3" xfId="12" xr:uid="{00000000-0005-0000-0000-000009000000}"/>
    <cellStyle name="Normal_bs&amp;pl-2001 T217" xfId="8" xr:uid="{00000000-0005-0000-0000-00000A000000}"/>
    <cellStyle name="Normal_BST-A183" xfId="9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7"/>
  <sheetViews>
    <sheetView showGridLines="0" view="pageBreakPreview" zoomScaleNormal="77" zoomScaleSheetLayoutView="100" workbookViewId="0">
      <selection activeCell="A19" sqref="A19"/>
    </sheetView>
  </sheetViews>
  <sheetFormatPr defaultColWidth="10.7109375" defaultRowHeight="19.5" customHeight="1"/>
  <cols>
    <col min="1" max="1" width="42.42578125" style="80" customWidth="1"/>
    <col min="2" max="2" width="6.140625" style="74" customWidth="1"/>
    <col min="3" max="3" width="1.7109375" style="80" customWidth="1"/>
    <col min="4" max="4" width="14.7109375" style="80" customWidth="1"/>
    <col min="5" max="5" width="1.7109375" style="80" customWidth="1"/>
    <col min="6" max="6" width="14.7109375" style="80" customWidth="1"/>
    <col min="7" max="7" width="1.7109375" style="80" customWidth="1"/>
    <col min="8" max="8" width="14.7109375" style="80" customWidth="1"/>
    <col min="9" max="9" width="1.7109375" style="80" customWidth="1"/>
    <col min="10" max="10" width="14.7109375" style="80" customWidth="1"/>
    <col min="11" max="11" width="1.7109375" style="80" customWidth="1"/>
    <col min="12" max="16384" width="10.7109375" style="80"/>
  </cols>
  <sheetData>
    <row r="1" spans="1:11" ht="19.5" customHeight="1">
      <c r="A1" s="79" t="s">
        <v>80</v>
      </c>
      <c r="C1" s="69"/>
      <c r="D1" s="69"/>
      <c r="E1" s="69"/>
      <c r="F1" s="69"/>
      <c r="G1" s="69"/>
      <c r="H1" s="69"/>
      <c r="I1" s="69"/>
      <c r="J1" s="69"/>
      <c r="K1" s="69"/>
    </row>
    <row r="2" spans="1:11" ht="19.5" customHeight="1">
      <c r="A2" s="79" t="s">
        <v>87</v>
      </c>
      <c r="C2" s="69"/>
      <c r="D2" s="69"/>
      <c r="E2" s="69"/>
      <c r="F2" s="69"/>
      <c r="G2" s="69"/>
      <c r="H2" s="69"/>
      <c r="I2" s="69"/>
      <c r="J2" s="69"/>
      <c r="K2" s="69"/>
    </row>
    <row r="3" spans="1:11" ht="19.5" customHeight="1">
      <c r="A3" s="79" t="s">
        <v>288</v>
      </c>
      <c r="C3" s="69"/>
      <c r="D3" s="69"/>
      <c r="E3" s="69"/>
      <c r="F3" s="69"/>
      <c r="G3" s="69"/>
      <c r="H3" s="69"/>
      <c r="I3" s="69"/>
      <c r="J3" s="69"/>
      <c r="K3" s="69"/>
    </row>
    <row r="4" spans="1:11" ht="19.5" customHeight="1">
      <c r="A4" s="69"/>
      <c r="C4" s="69"/>
      <c r="D4" s="69"/>
      <c r="E4" s="69"/>
      <c r="F4" s="69"/>
      <c r="G4" s="69"/>
      <c r="H4" s="69"/>
      <c r="I4" s="69"/>
      <c r="J4" s="70" t="s">
        <v>54</v>
      </c>
      <c r="K4" s="69"/>
    </row>
    <row r="5" spans="1:11" ht="19.5" customHeight="1">
      <c r="A5" s="3"/>
      <c r="B5" s="11"/>
      <c r="C5" s="3"/>
      <c r="D5" s="131" t="s">
        <v>36</v>
      </c>
      <c r="E5" s="131"/>
      <c r="F5" s="131"/>
      <c r="G5" s="3"/>
      <c r="H5" s="131" t="s">
        <v>37</v>
      </c>
      <c r="I5" s="131"/>
      <c r="J5" s="131"/>
      <c r="K5" s="71"/>
    </row>
    <row r="6" spans="1:11" s="71" customFormat="1" ht="19.5" customHeight="1">
      <c r="A6" s="69"/>
      <c r="B6" s="78" t="s">
        <v>0</v>
      </c>
      <c r="C6" s="4"/>
      <c r="D6" s="15" t="s">
        <v>289</v>
      </c>
      <c r="E6" s="4"/>
      <c r="F6" s="15" t="s">
        <v>240</v>
      </c>
      <c r="G6" s="4"/>
      <c r="H6" s="15" t="s">
        <v>289</v>
      </c>
      <c r="I6" s="4"/>
      <c r="J6" s="15" t="s">
        <v>240</v>
      </c>
      <c r="K6" s="4"/>
    </row>
    <row r="7" spans="1:11" ht="19.5" customHeight="1">
      <c r="A7" s="69"/>
      <c r="B7" s="10"/>
      <c r="C7" s="4"/>
      <c r="D7" s="69" t="s">
        <v>52</v>
      </c>
      <c r="E7" s="4"/>
      <c r="F7" s="69" t="s">
        <v>95</v>
      </c>
      <c r="G7" s="4"/>
      <c r="H7" s="69" t="s">
        <v>52</v>
      </c>
      <c r="I7" s="4"/>
      <c r="J7" s="69" t="s">
        <v>95</v>
      </c>
      <c r="K7" s="4"/>
    </row>
    <row r="8" spans="1:11" ht="19.5" customHeight="1">
      <c r="A8" s="69"/>
      <c r="B8" s="10"/>
      <c r="C8" s="4"/>
      <c r="D8" s="69" t="s">
        <v>53</v>
      </c>
      <c r="E8" s="4"/>
      <c r="F8" s="73"/>
      <c r="G8" s="4"/>
      <c r="H8" s="69" t="s">
        <v>53</v>
      </c>
      <c r="I8" s="4"/>
      <c r="J8" s="73"/>
      <c r="K8" s="4"/>
    </row>
    <row r="9" spans="1:11" ht="19.5" customHeight="1">
      <c r="A9" s="79" t="s">
        <v>19</v>
      </c>
      <c r="B9" s="82"/>
      <c r="C9" s="82"/>
      <c r="D9" s="82"/>
      <c r="E9" s="82"/>
      <c r="F9" s="82"/>
      <c r="G9" s="82"/>
      <c r="H9" s="82"/>
      <c r="I9" s="82"/>
      <c r="J9" s="82"/>
      <c r="K9" s="82"/>
    </row>
    <row r="10" spans="1:11" ht="19.5" customHeight="1">
      <c r="A10" s="79" t="s">
        <v>1</v>
      </c>
      <c r="B10" s="84"/>
      <c r="C10" s="84"/>
      <c r="D10" s="84"/>
      <c r="E10" s="84"/>
      <c r="F10" s="84"/>
      <c r="G10" s="84"/>
      <c r="H10" s="82"/>
      <c r="I10" s="84"/>
      <c r="J10" s="82"/>
      <c r="K10" s="84"/>
    </row>
    <row r="11" spans="1:11" ht="19.5" customHeight="1">
      <c r="A11" s="82" t="s">
        <v>24</v>
      </c>
      <c r="B11" s="16"/>
      <c r="C11" s="16"/>
      <c r="D11" s="2">
        <v>641532</v>
      </c>
      <c r="E11" s="74"/>
      <c r="F11" s="2">
        <v>4678805</v>
      </c>
      <c r="G11" s="74"/>
      <c r="H11" s="2">
        <v>233349</v>
      </c>
      <c r="I11" s="74"/>
      <c r="J11" s="2">
        <v>3594900</v>
      </c>
      <c r="K11" s="74"/>
    </row>
    <row r="12" spans="1:11" ht="19.5" customHeight="1">
      <c r="A12" s="82" t="s">
        <v>71</v>
      </c>
      <c r="B12" s="16" t="s">
        <v>226</v>
      </c>
      <c r="C12" s="16"/>
      <c r="D12" s="80">
        <v>1340825</v>
      </c>
      <c r="E12" s="74"/>
      <c r="F12" s="80">
        <v>1239508</v>
      </c>
      <c r="G12" s="74"/>
      <c r="H12" s="80">
        <v>2021136</v>
      </c>
      <c r="I12" s="74"/>
      <c r="J12" s="80">
        <v>1742714</v>
      </c>
      <c r="K12" s="74"/>
    </row>
    <row r="13" spans="1:11" ht="19.5" customHeight="1">
      <c r="A13" s="82" t="s">
        <v>112</v>
      </c>
      <c r="B13" s="16">
        <v>2</v>
      </c>
      <c r="C13" s="16"/>
      <c r="D13" s="80">
        <v>0</v>
      </c>
      <c r="E13" s="74"/>
      <c r="F13" s="80">
        <v>0</v>
      </c>
      <c r="G13" s="74"/>
      <c r="H13" s="80">
        <v>0</v>
      </c>
      <c r="I13" s="74"/>
      <c r="J13" s="80">
        <v>22669</v>
      </c>
      <c r="K13" s="74"/>
    </row>
    <row r="14" spans="1:11" ht="19.5" customHeight="1">
      <c r="A14" s="82" t="s">
        <v>115</v>
      </c>
      <c r="B14" s="16"/>
      <c r="C14" s="16"/>
      <c r="E14" s="74"/>
      <c r="G14" s="74"/>
      <c r="I14" s="74"/>
      <c r="K14" s="74"/>
    </row>
    <row r="15" spans="1:11" ht="19.5" customHeight="1">
      <c r="A15" s="82" t="s">
        <v>116</v>
      </c>
      <c r="B15" s="16">
        <v>2</v>
      </c>
      <c r="C15" s="16"/>
      <c r="D15" s="80">
        <v>0</v>
      </c>
      <c r="E15" s="74"/>
      <c r="F15" s="80">
        <v>617231</v>
      </c>
      <c r="G15" s="74"/>
      <c r="H15" s="80">
        <v>0</v>
      </c>
      <c r="I15" s="74"/>
      <c r="J15" s="80">
        <v>412522</v>
      </c>
      <c r="K15" s="74"/>
    </row>
    <row r="16" spans="1:11" ht="19.5" customHeight="1">
      <c r="A16" s="82" t="s">
        <v>174</v>
      </c>
      <c r="B16" s="16">
        <v>2</v>
      </c>
      <c r="C16" s="16"/>
      <c r="D16" s="2">
        <v>0</v>
      </c>
      <c r="E16" s="74"/>
      <c r="F16" s="2">
        <v>0</v>
      </c>
      <c r="G16" s="74"/>
      <c r="H16" s="2">
        <v>2032150</v>
      </c>
      <c r="I16" s="74"/>
      <c r="J16" s="2">
        <v>538530</v>
      </c>
      <c r="K16" s="74"/>
    </row>
    <row r="17" spans="1:11" ht="19.5" customHeight="1">
      <c r="A17" s="82" t="s">
        <v>72</v>
      </c>
      <c r="B17" s="16">
        <v>4</v>
      </c>
      <c r="C17" s="16"/>
      <c r="D17" s="2">
        <v>16869410</v>
      </c>
      <c r="E17" s="74"/>
      <c r="F17" s="2">
        <v>17143790</v>
      </c>
      <c r="G17" s="74"/>
      <c r="H17" s="2">
        <v>1589791</v>
      </c>
      <c r="I17" s="74"/>
      <c r="J17" s="2">
        <v>1969698</v>
      </c>
      <c r="K17" s="74"/>
    </row>
    <row r="18" spans="1:11" ht="19.5" customHeight="1">
      <c r="A18" s="82" t="s">
        <v>293</v>
      </c>
      <c r="B18" s="16"/>
      <c r="C18" s="16"/>
      <c r="D18" s="2">
        <v>633</v>
      </c>
      <c r="E18" s="74"/>
      <c r="F18" s="2">
        <v>0</v>
      </c>
      <c r="G18" s="74"/>
      <c r="H18" s="2">
        <v>0</v>
      </c>
      <c r="I18" s="74"/>
      <c r="J18" s="2">
        <v>0</v>
      </c>
      <c r="K18" s="74"/>
    </row>
    <row r="19" spans="1:11" ht="19.5" customHeight="1">
      <c r="A19" s="82" t="s">
        <v>157</v>
      </c>
      <c r="B19" s="16"/>
      <c r="C19" s="16"/>
      <c r="D19" s="2">
        <v>327761</v>
      </c>
      <c r="E19" s="74"/>
      <c r="F19" s="2">
        <v>258054</v>
      </c>
      <c r="G19" s="74"/>
      <c r="H19" s="2">
        <v>93</v>
      </c>
      <c r="I19" s="74"/>
      <c r="J19" s="2">
        <v>93</v>
      </c>
    </row>
    <row r="20" spans="1:11" ht="19.5" customHeight="1">
      <c r="A20" s="82" t="s">
        <v>126</v>
      </c>
      <c r="B20" s="16"/>
      <c r="C20" s="16"/>
      <c r="D20" s="2">
        <v>196522</v>
      </c>
      <c r="E20" s="74"/>
      <c r="F20" s="2">
        <v>283896</v>
      </c>
      <c r="G20" s="74"/>
      <c r="H20" s="2">
        <v>7572</v>
      </c>
      <c r="J20" s="2">
        <v>10385</v>
      </c>
      <c r="K20" s="74"/>
    </row>
    <row r="21" spans="1:11" ht="19.5" customHeight="1">
      <c r="A21" s="82" t="s">
        <v>187</v>
      </c>
      <c r="B21" s="16"/>
      <c r="C21" s="16"/>
      <c r="D21" s="2">
        <v>5888</v>
      </c>
      <c r="E21" s="74"/>
      <c r="F21" s="2">
        <v>6038</v>
      </c>
      <c r="G21" s="74"/>
      <c r="H21" s="2">
        <v>1660</v>
      </c>
      <c r="J21" s="2">
        <v>1656</v>
      </c>
      <c r="K21" s="74"/>
    </row>
    <row r="22" spans="1:11" ht="19.5" customHeight="1">
      <c r="A22" s="82" t="s">
        <v>13</v>
      </c>
      <c r="B22" s="16">
        <v>2</v>
      </c>
      <c r="C22" s="16"/>
      <c r="D22" s="2">
        <v>436069</v>
      </c>
      <c r="F22" s="2">
        <v>271969</v>
      </c>
      <c r="G22" s="74"/>
      <c r="H22" s="2">
        <v>236173</v>
      </c>
      <c r="J22" s="2">
        <v>127462</v>
      </c>
    </row>
    <row r="23" spans="1:11" ht="19.5" customHeight="1">
      <c r="A23" s="79" t="s">
        <v>2</v>
      </c>
      <c r="B23" s="16"/>
      <c r="C23" s="16"/>
      <c r="D23" s="85">
        <f>SUM(D11:D22)</f>
        <v>19818640</v>
      </c>
      <c r="F23" s="85">
        <f>SUM(F11:F22)</f>
        <v>24499291</v>
      </c>
      <c r="H23" s="85">
        <f>SUM(H11:H22)</f>
        <v>6121924</v>
      </c>
      <c r="J23" s="85">
        <f>SUM(J11:J22)</f>
        <v>8420629</v>
      </c>
    </row>
    <row r="24" spans="1:11" ht="19.5" customHeight="1">
      <c r="A24" s="79" t="s">
        <v>3</v>
      </c>
      <c r="B24" s="16"/>
      <c r="C24" s="16"/>
      <c r="D24" s="86"/>
      <c r="E24" s="74"/>
      <c r="F24" s="86"/>
      <c r="G24" s="74"/>
      <c r="I24" s="74"/>
      <c r="K24" s="74"/>
    </row>
    <row r="25" spans="1:11" ht="19.5" customHeight="1">
      <c r="A25" s="82" t="s">
        <v>181</v>
      </c>
      <c r="B25" s="16">
        <v>5</v>
      </c>
      <c r="C25" s="16"/>
      <c r="D25" s="2">
        <v>186119</v>
      </c>
      <c r="E25" s="74"/>
      <c r="F25" s="2">
        <v>189820</v>
      </c>
      <c r="G25" s="74"/>
      <c r="H25" s="2">
        <v>68000</v>
      </c>
      <c r="I25" s="74"/>
      <c r="J25" s="2">
        <v>68000</v>
      </c>
      <c r="K25" s="74"/>
    </row>
    <row r="26" spans="1:11" ht="19.5" customHeight="1">
      <c r="A26" s="82" t="s">
        <v>163</v>
      </c>
      <c r="B26" s="16">
        <v>6</v>
      </c>
      <c r="C26" s="16"/>
      <c r="D26" s="2">
        <v>371255</v>
      </c>
      <c r="E26" s="74"/>
      <c r="F26" s="2">
        <v>385593</v>
      </c>
      <c r="G26" s="74"/>
      <c r="H26" s="2">
        <v>35329</v>
      </c>
      <c r="I26" s="74"/>
      <c r="J26" s="2">
        <v>35276</v>
      </c>
      <c r="K26" s="74"/>
    </row>
    <row r="27" spans="1:11" ht="19.5" customHeight="1">
      <c r="A27" s="82" t="s">
        <v>73</v>
      </c>
      <c r="B27" s="16">
        <v>7</v>
      </c>
      <c r="C27" s="16"/>
      <c r="D27" s="2">
        <v>0</v>
      </c>
      <c r="E27" s="74"/>
      <c r="F27" s="2">
        <v>0</v>
      </c>
      <c r="G27" s="74"/>
      <c r="H27" s="2">
        <v>16599779</v>
      </c>
      <c r="I27" s="74"/>
      <c r="J27" s="2">
        <v>17700824</v>
      </c>
      <c r="K27" s="74"/>
    </row>
    <row r="28" spans="1:11" ht="19.5" customHeight="1">
      <c r="A28" s="82" t="s">
        <v>104</v>
      </c>
      <c r="B28" s="16">
        <v>8</v>
      </c>
      <c r="C28" s="16"/>
      <c r="D28" s="2">
        <v>3601027</v>
      </c>
      <c r="E28" s="74"/>
      <c r="F28" s="2">
        <v>4602999</v>
      </c>
      <c r="G28" s="74"/>
      <c r="H28" s="2">
        <v>2282328</v>
      </c>
      <c r="I28" s="74"/>
      <c r="J28" s="2">
        <v>3408265</v>
      </c>
      <c r="K28" s="74"/>
    </row>
    <row r="29" spans="1:11" ht="19.5" customHeight="1">
      <c r="A29" s="82" t="s">
        <v>99</v>
      </c>
      <c r="B29" s="16"/>
      <c r="C29" s="16"/>
      <c r="D29" s="2"/>
      <c r="E29" s="74"/>
      <c r="F29" s="2"/>
      <c r="G29" s="74"/>
      <c r="H29" s="2"/>
      <c r="I29" s="74"/>
      <c r="J29" s="2"/>
      <c r="K29" s="74"/>
    </row>
    <row r="30" spans="1:11" ht="19.5" customHeight="1">
      <c r="A30" s="82" t="s">
        <v>117</v>
      </c>
      <c r="B30" s="16">
        <v>2</v>
      </c>
      <c r="C30" s="16"/>
      <c r="D30" s="80">
        <v>2051852</v>
      </c>
      <c r="E30" s="74"/>
      <c r="F30" s="80">
        <v>3693623</v>
      </c>
      <c r="G30" s="74"/>
      <c r="H30" s="80">
        <v>1686161</v>
      </c>
      <c r="I30" s="74"/>
      <c r="J30" s="80">
        <v>3274883</v>
      </c>
      <c r="K30" s="74"/>
    </row>
    <row r="31" spans="1:11" ht="19.5" customHeight="1">
      <c r="A31" s="82" t="s">
        <v>174</v>
      </c>
      <c r="B31" s="16">
        <v>2</v>
      </c>
      <c r="C31" s="16"/>
      <c r="D31" s="80">
        <v>0</v>
      </c>
      <c r="E31" s="74"/>
      <c r="F31" s="80">
        <v>0</v>
      </c>
      <c r="G31" s="74"/>
      <c r="H31" s="80">
        <v>11011442</v>
      </c>
      <c r="I31" s="74"/>
      <c r="J31" s="80">
        <v>10701745</v>
      </c>
      <c r="K31" s="74"/>
    </row>
    <row r="32" spans="1:11" ht="19.5" customHeight="1">
      <c r="A32" s="82" t="s">
        <v>209</v>
      </c>
      <c r="B32" s="16"/>
      <c r="C32" s="16"/>
      <c r="D32" s="80">
        <v>1675958</v>
      </c>
      <c r="E32" s="74"/>
      <c r="F32" s="80">
        <v>1678965</v>
      </c>
      <c r="G32" s="74"/>
      <c r="H32" s="80">
        <v>0</v>
      </c>
      <c r="I32" s="74"/>
      <c r="J32" s="80">
        <v>0</v>
      </c>
      <c r="K32" s="74"/>
    </row>
    <row r="33" spans="1:12" ht="19.5" customHeight="1">
      <c r="A33" s="82" t="s">
        <v>86</v>
      </c>
      <c r="B33" s="16">
        <v>9</v>
      </c>
      <c r="C33" s="16"/>
      <c r="D33" s="2">
        <v>286653</v>
      </c>
      <c r="E33" s="74"/>
      <c r="F33" s="2">
        <v>283246</v>
      </c>
      <c r="G33" s="74"/>
      <c r="H33" s="2">
        <v>157065</v>
      </c>
      <c r="I33" s="74"/>
      <c r="J33" s="2">
        <v>159292</v>
      </c>
      <c r="K33" s="74"/>
    </row>
    <row r="34" spans="1:12" ht="19.5" customHeight="1">
      <c r="A34" s="82" t="s">
        <v>74</v>
      </c>
      <c r="B34" s="16">
        <v>10</v>
      </c>
      <c r="C34" s="16"/>
      <c r="D34" s="2">
        <v>214197</v>
      </c>
      <c r="E34" s="74"/>
      <c r="F34" s="2">
        <v>213190</v>
      </c>
      <c r="G34" s="74"/>
      <c r="H34" s="2">
        <v>120787</v>
      </c>
      <c r="I34" s="74"/>
      <c r="J34" s="2">
        <v>140468</v>
      </c>
      <c r="K34" s="74"/>
    </row>
    <row r="35" spans="1:12" ht="19.5" customHeight="1">
      <c r="A35" s="82" t="s">
        <v>166</v>
      </c>
      <c r="B35" s="16">
        <v>11</v>
      </c>
      <c r="C35" s="16"/>
      <c r="D35" s="2">
        <v>79478</v>
      </c>
      <c r="E35" s="74"/>
      <c r="F35" s="2">
        <v>83051</v>
      </c>
      <c r="G35" s="74"/>
      <c r="H35" s="2">
        <v>63473</v>
      </c>
      <c r="I35" s="74"/>
      <c r="J35" s="2">
        <v>80649</v>
      </c>
      <c r="K35" s="74"/>
    </row>
    <row r="36" spans="1:12" ht="19.5" customHeight="1">
      <c r="A36" s="82" t="s">
        <v>75</v>
      </c>
      <c r="B36" s="16">
        <v>12</v>
      </c>
      <c r="C36" s="16"/>
      <c r="D36" s="2">
        <v>159445</v>
      </c>
      <c r="E36" s="74"/>
      <c r="F36" s="2">
        <v>194474</v>
      </c>
      <c r="G36" s="74"/>
      <c r="H36" s="2">
        <v>155189</v>
      </c>
      <c r="I36" s="74"/>
      <c r="J36" s="2">
        <v>188527</v>
      </c>
      <c r="K36" s="74"/>
    </row>
    <row r="37" spans="1:12" ht="19.5" customHeight="1">
      <c r="A37" s="82" t="s">
        <v>89</v>
      </c>
      <c r="B37" s="16">
        <v>19</v>
      </c>
      <c r="C37" s="16"/>
      <c r="D37" s="2">
        <v>560004</v>
      </c>
      <c r="E37" s="74"/>
      <c r="F37" s="2">
        <v>954006</v>
      </c>
      <c r="G37" s="74"/>
      <c r="H37" s="2">
        <v>385551</v>
      </c>
      <c r="I37" s="74"/>
      <c r="J37" s="2">
        <v>819398</v>
      </c>
      <c r="K37" s="74"/>
    </row>
    <row r="38" spans="1:12" ht="19.5" customHeight="1">
      <c r="A38" s="82" t="s">
        <v>14</v>
      </c>
      <c r="B38" s="16"/>
      <c r="C38" s="16"/>
      <c r="D38" s="1">
        <v>159337</v>
      </c>
      <c r="F38" s="1">
        <v>254484</v>
      </c>
      <c r="H38" s="1">
        <v>91979</v>
      </c>
      <c r="J38" s="1">
        <v>161526</v>
      </c>
    </row>
    <row r="39" spans="1:12" ht="19.5" customHeight="1">
      <c r="A39" s="79" t="s">
        <v>4</v>
      </c>
      <c r="B39" s="16"/>
      <c r="C39" s="16"/>
      <c r="D39" s="2">
        <f>SUM(D25:D38)</f>
        <v>9345325</v>
      </c>
      <c r="F39" s="2">
        <f>SUM(F25:F38)</f>
        <v>12533451</v>
      </c>
      <c r="H39" s="2">
        <f>SUM(H25:H38)</f>
        <v>32657083</v>
      </c>
      <c r="J39" s="2">
        <f>SUM(J25:J38)</f>
        <v>36738853</v>
      </c>
    </row>
    <row r="40" spans="1:12" ht="19.5" customHeight="1" thickBot="1">
      <c r="A40" s="79" t="s">
        <v>20</v>
      </c>
      <c r="B40" s="16"/>
      <c r="C40" s="16"/>
      <c r="D40" s="87">
        <f>SUM(D39,D23)</f>
        <v>29163965</v>
      </c>
      <c r="F40" s="87">
        <f>SUM(F39,F23)</f>
        <v>37032742</v>
      </c>
      <c r="H40" s="87">
        <f>SUM(H39,H23)</f>
        <v>38779007</v>
      </c>
      <c r="J40" s="87">
        <f>SUM(J39,J23)</f>
        <v>45159482</v>
      </c>
    </row>
    <row r="41" spans="1:12" ht="19.5" customHeight="1" thickTop="1">
      <c r="A41" s="79"/>
      <c r="B41" s="16"/>
      <c r="C41" s="16"/>
      <c r="D41" s="2"/>
      <c r="F41" s="2"/>
      <c r="H41" s="2"/>
      <c r="J41" s="2"/>
    </row>
    <row r="42" spans="1:12" ht="19.5" customHeight="1">
      <c r="A42" s="82" t="s">
        <v>291</v>
      </c>
      <c r="C42" s="73"/>
      <c r="D42" s="73"/>
      <c r="E42" s="73"/>
      <c r="F42" s="73"/>
      <c r="G42" s="73"/>
      <c r="I42" s="73"/>
      <c r="K42" s="73"/>
    </row>
    <row r="43" spans="1:12" ht="19.5" customHeight="1">
      <c r="A43" s="79" t="s">
        <v>80</v>
      </c>
      <c r="C43" s="69"/>
      <c r="D43" s="69"/>
      <c r="E43" s="69"/>
      <c r="F43" s="69"/>
      <c r="G43" s="69"/>
      <c r="H43" s="69"/>
      <c r="I43" s="69"/>
      <c r="J43" s="69"/>
      <c r="K43" s="69"/>
    </row>
    <row r="44" spans="1:12" ht="19.5" customHeight="1">
      <c r="A44" s="79" t="s">
        <v>88</v>
      </c>
      <c r="C44" s="69"/>
      <c r="D44" s="69"/>
      <c r="E44" s="69"/>
      <c r="F44" s="69"/>
      <c r="G44" s="69"/>
      <c r="H44" s="69"/>
      <c r="I44" s="69"/>
      <c r="J44" s="69"/>
      <c r="K44" s="69"/>
      <c r="L44" s="9"/>
    </row>
    <row r="45" spans="1:12" ht="19.5" customHeight="1">
      <c r="A45" s="79" t="s">
        <v>288</v>
      </c>
      <c r="C45" s="69"/>
      <c r="D45" s="69"/>
      <c r="E45" s="69"/>
      <c r="F45" s="69"/>
      <c r="G45" s="69"/>
      <c r="H45" s="69"/>
      <c r="I45" s="69"/>
      <c r="J45" s="69"/>
      <c r="K45" s="69"/>
    </row>
    <row r="46" spans="1:12" ht="19.5" customHeight="1">
      <c r="A46" s="69"/>
      <c r="C46" s="69"/>
      <c r="D46" s="69"/>
      <c r="E46" s="69"/>
      <c r="F46" s="69"/>
      <c r="G46" s="69"/>
      <c r="H46" s="69"/>
      <c r="I46" s="69"/>
      <c r="J46" s="70" t="s">
        <v>54</v>
      </c>
      <c r="K46" s="69"/>
    </row>
    <row r="47" spans="1:12" ht="19.5" customHeight="1">
      <c r="A47" s="3"/>
      <c r="B47" s="11"/>
      <c r="C47" s="3"/>
      <c r="D47" s="131" t="s">
        <v>36</v>
      </c>
      <c r="E47" s="131"/>
      <c r="F47" s="131"/>
      <c r="G47" s="3"/>
      <c r="H47" s="131" t="s">
        <v>37</v>
      </c>
      <c r="I47" s="131"/>
      <c r="J47" s="131"/>
      <c r="K47" s="71"/>
    </row>
    <row r="48" spans="1:12" ht="19.5" customHeight="1">
      <c r="A48" s="69"/>
      <c r="B48" s="78" t="s">
        <v>0</v>
      </c>
      <c r="C48" s="4"/>
      <c r="D48" s="15" t="s">
        <v>289</v>
      </c>
      <c r="E48" s="4"/>
      <c r="F48" s="15" t="s">
        <v>240</v>
      </c>
      <c r="G48" s="4"/>
      <c r="H48" s="15" t="s">
        <v>289</v>
      </c>
      <c r="I48" s="4"/>
      <c r="J48" s="15" t="s">
        <v>240</v>
      </c>
      <c r="K48" s="4"/>
    </row>
    <row r="49" spans="1:11" ht="19.5" customHeight="1">
      <c r="A49" s="69"/>
      <c r="B49" s="10"/>
      <c r="C49" s="4"/>
      <c r="D49" s="69" t="s">
        <v>52</v>
      </c>
      <c r="E49" s="4"/>
      <c r="F49" s="69" t="s">
        <v>95</v>
      </c>
      <c r="G49" s="4"/>
      <c r="H49" s="69" t="s">
        <v>52</v>
      </c>
      <c r="I49" s="4"/>
      <c r="J49" s="69" t="s">
        <v>95</v>
      </c>
      <c r="K49" s="4"/>
    </row>
    <row r="50" spans="1:11" ht="19.5" customHeight="1">
      <c r="A50" s="69"/>
      <c r="B50" s="10"/>
      <c r="C50" s="4"/>
      <c r="D50" s="69" t="s">
        <v>53</v>
      </c>
      <c r="E50" s="4"/>
      <c r="F50" s="73"/>
      <c r="G50" s="4"/>
      <c r="H50" s="69" t="s">
        <v>53</v>
      </c>
      <c r="I50" s="4"/>
      <c r="J50" s="73"/>
      <c r="K50" s="4"/>
    </row>
    <row r="51" spans="1:11" ht="19.5" customHeight="1">
      <c r="A51" s="79" t="s">
        <v>21</v>
      </c>
      <c r="B51" s="82"/>
      <c r="C51" s="82"/>
      <c r="D51" s="82"/>
      <c r="E51" s="82"/>
      <c r="F51" s="82"/>
      <c r="G51" s="82"/>
      <c r="H51" s="84"/>
      <c r="I51" s="82"/>
      <c r="J51" s="84"/>
      <c r="K51" s="82"/>
    </row>
    <row r="52" spans="1:11" ht="19.5" customHeight="1">
      <c r="A52" s="79" t="s">
        <v>5</v>
      </c>
      <c r="B52" s="84"/>
      <c r="C52" s="84"/>
      <c r="E52" s="73"/>
      <c r="F52" s="73"/>
      <c r="G52" s="73"/>
      <c r="I52" s="73"/>
      <c r="K52" s="73"/>
    </row>
    <row r="53" spans="1:11" ht="19.5" customHeight="1">
      <c r="A53" s="82" t="s">
        <v>120</v>
      </c>
      <c r="B53" s="16">
        <v>13</v>
      </c>
      <c r="C53" s="17"/>
      <c r="D53" s="80">
        <v>2041412</v>
      </c>
      <c r="E53" s="17"/>
      <c r="F53" s="80">
        <v>2592561</v>
      </c>
      <c r="G53" s="17"/>
      <c r="H53" s="80">
        <v>0</v>
      </c>
      <c r="I53" s="17"/>
      <c r="J53" s="80">
        <v>0</v>
      </c>
      <c r="K53" s="73"/>
    </row>
    <row r="54" spans="1:11" ht="19.5" customHeight="1">
      <c r="A54" s="82" t="s">
        <v>76</v>
      </c>
      <c r="B54" s="16">
        <v>2</v>
      </c>
      <c r="C54" s="17"/>
      <c r="D54" s="80">
        <v>1369601</v>
      </c>
      <c r="E54" s="4"/>
      <c r="F54" s="80">
        <v>1613902</v>
      </c>
      <c r="G54" s="4"/>
      <c r="H54" s="80">
        <v>701392</v>
      </c>
      <c r="I54" s="4"/>
      <c r="J54" s="80">
        <v>781775</v>
      </c>
      <c r="K54" s="4"/>
    </row>
    <row r="55" spans="1:11" ht="19.5" customHeight="1">
      <c r="A55" s="82" t="s">
        <v>118</v>
      </c>
      <c r="B55" s="16">
        <v>14</v>
      </c>
      <c r="C55" s="17"/>
      <c r="D55" s="2">
        <v>5255616</v>
      </c>
      <c r="E55" s="4"/>
      <c r="F55" s="2">
        <v>7050065</v>
      </c>
      <c r="G55" s="4"/>
      <c r="H55" s="2">
        <v>5255616</v>
      </c>
      <c r="I55" s="4"/>
      <c r="J55" s="2">
        <v>7050065</v>
      </c>
      <c r="K55" s="4"/>
    </row>
    <row r="56" spans="1:11" ht="19.5" customHeight="1">
      <c r="A56" s="12" t="s">
        <v>15</v>
      </c>
      <c r="B56" s="16">
        <v>15</v>
      </c>
      <c r="C56" s="17"/>
      <c r="D56" s="2">
        <v>1161496</v>
      </c>
      <c r="E56" s="4"/>
      <c r="F56" s="2">
        <v>1090205</v>
      </c>
      <c r="G56" s="4"/>
      <c r="H56" s="2">
        <v>680677</v>
      </c>
      <c r="I56" s="4"/>
      <c r="J56" s="2">
        <v>260578</v>
      </c>
      <c r="K56" s="4"/>
    </row>
    <row r="57" spans="1:11" ht="19.5" customHeight="1">
      <c r="A57" s="12" t="s">
        <v>167</v>
      </c>
      <c r="B57" s="16"/>
      <c r="C57" s="17"/>
      <c r="D57" s="2">
        <v>93526</v>
      </c>
      <c r="E57" s="4"/>
      <c r="F57" s="2">
        <v>84124</v>
      </c>
      <c r="G57" s="4"/>
      <c r="H57" s="2">
        <v>89208</v>
      </c>
      <c r="I57" s="4"/>
      <c r="J57" s="2">
        <v>84124</v>
      </c>
      <c r="K57" s="4"/>
    </row>
    <row r="58" spans="1:11" ht="19.5" customHeight="1">
      <c r="A58" s="12" t="s">
        <v>189</v>
      </c>
      <c r="B58" s="16"/>
      <c r="C58" s="17"/>
      <c r="D58" s="2"/>
      <c r="E58" s="4"/>
      <c r="F58" s="2"/>
      <c r="G58" s="4"/>
      <c r="I58" s="4"/>
      <c r="K58" s="4"/>
    </row>
    <row r="59" spans="1:11" ht="19.5" customHeight="1">
      <c r="A59" s="12" t="s">
        <v>188</v>
      </c>
      <c r="B59" s="16">
        <v>2</v>
      </c>
      <c r="C59" s="17"/>
      <c r="D59" s="2">
        <v>0</v>
      </c>
      <c r="E59" s="4"/>
      <c r="F59" s="2">
        <v>0</v>
      </c>
      <c r="G59" s="4"/>
      <c r="H59" s="2">
        <v>14903383</v>
      </c>
      <c r="I59" s="4"/>
      <c r="J59" s="2">
        <v>14188024</v>
      </c>
      <c r="K59" s="4"/>
    </row>
    <row r="60" spans="1:11" ht="19.5" customHeight="1">
      <c r="A60" s="12" t="s">
        <v>77</v>
      </c>
      <c r="B60" s="16"/>
      <c r="C60" s="17"/>
      <c r="D60" s="2">
        <v>80287</v>
      </c>
      <c r="E60" s="4"/>
      <c r="F60" s="2">
        <v>141344</v>
      </c>
      <c r="G60" s="4"/>
      <c r="H60" s="2">
        <v>0</v>
      </c>
      <c r="I60" s="4"/>
      <c r="J60" s="2">
        <v>0</v>
      </c>
      <c r="K60" s="4"/>
    </row>
    <row r="61" spans="1:11" ht="19.5" customHeight="1">
      <c r="A61" s="12" t="s">
        <v>105</v>
      </c>
      <c r="B61" s="16"/>
      <c r="C61" s="17"/>
      <c r="D61" s="2">
        <v>173733</v>
      </c>
      <c r="E61" s="4"/>
      <c r="F61" s="2">
        <v>133010</v>
      </c>
      <c r="G61" s="4"/>
      <c r="H61" s="2">
        <v>118858</v>
      </c>
      <c r="I61" s="4"/>
      <c r="J61" s="2">
        <v>60517</v>
      </c>
      <c r="K61" s="4"/>
    </row>
    <row r="62" spans="1:11" ht="19.5" customHeight="1">
      <c r="A62" s="12" t="s">
        <v>156</v>
      </c>
      <c r="B62" s="16">
        <v>2</v>
      </c>
      <c r="C62" s="17"/>
      <c r="D62" s="2">
        <v>1806546</v>
      </c>
      <c r="E62" s="4"/>
      <c r="F62" s="2">
        <v>1783145</v>
      </c>
      <c r="G62" s="4"/>
      <c r="H62" s="2">
        <v>749778</v>
      </c>
      <c r="I62" s="4"/>
      <c r="J62" s="2">
        <v>1010874</v>
      </c>
      <c r="K62" s="4"/>
    </row>
    <row r="63" spans="1:11" ht="19.5" customHeight="1">
      <c r="A63" s="12" t="s">
        <v>78</v>
      </c>
      <c r="B63" s="16"/>
      <c r="C63" s="17"/>
      <c r="D63" s="2">
        <v>200017</v>
      </c>
      <c r="E63" s="4"/>
      <c r="F63" s="2">
        <v>164471</v>
      </c>
      <c r="G63" s="4"/>
      <c r="H63" s="2">
        <v>38724</v>
      </c>
      <c r="I63" s="4"/>
      <c r="J63" s="2">
        <v>32704</v>
      </c>
      <c r="K63" s="4"/>
    </row>
    <row r="64" spans="1:11" ht="19.5" customHeight="1">
      <c r="A64" s="12" t="s">
        <v>164</v>
      </c>
      <c r="B64" s="16">
        <v>2</v>
      </c>
      <c r="C64" s="17"/>
      <c r="D64" s="2">
        <v>34367</v>
      </c>
      <c r="E64" s="4"/>
      <c r="F64" s="2">
        <v>36660</v>
      </c>
      <c r="G64" s="4"/>
      <c r="H64" s="2">
        <v>33434</v>
      </c>
      <c r="I64" s="4"/>
      <c r="J64" s="2">
        <v>34807</v>
      </c>
      <c r="K64" s="4"/>
    </row>
    <row r="65" spans="1:11" ht="19.5" customHeight="1">
      <c r="A65" s="12" t="s">
        <v>16</v>
      </c>
      <c r="B65" s="16"/>
      <c r="C65" s="17"/>
      <c r="D65" s="2">
        <v>84645</v>
      </c>
      <c r="E65" s="70"/>
      <c r="F65" s="2">
        <v>67289</v>
      </c>
      <c r="G65" s="4"/>
      <c r="H65" s="2">
        <v>42822</v>
      </c>
      <c r="I65" s="70"/>
      <c r="J65" s="2">
        <v>39065</v>
      </c>
      <c r="K65" s="4"/>
    </row>
    <row r="66" spans="1:11" ht="19.5" customHeight="1">
      <c r="A66" s="13" t="s">
        <v>6</v>
      </c>
      <c r="B66" s="16"/>
      <c r="C66" s="16"/>
      <c r="D66" s="85">
        <f>SUM(D53:D65)</f>
        <v>12301246</v>
      </c>
      <c r="F66" s="85">
        <f>SUM(F53:F65)</f>
        <v>14756776</v>
      </c>
      <c r="H66" s="85">
        <f>SUM(H53:H65)</f>
        <v>22613892</v>
      </c>
      <c r="J66" s="85">
        <f>SUM(J53:J65)</f>
        <v>23542533</v>
      </c>
      <c r="K66" s="70"/>
    </row>
    <row r="67" spans="1:11" ht="19.5" customHeight="1">
      <c r="A67" s="79" t="s">
        <v>25</v>
      </c>
      <c r="B67" s="16"/>
      <c r="C67" s="16"/>
      <c r="D67" s="2"/>
      <c r="F67" s="2"/>
    </row>
    <row r="68" spans="1:11" ht="19.5" customHeight="1">
      <c r="A68" s="82" t="s">
        <v>119</v>
      </c>
      <c r="B68" s="16">
        <v>14</v>
      </c>
      <c r="C68" s="16"/>
      <c r="D68" s="80">
        <v>2812654</v>
      </c>
      <c r="F68" s="80">
        <v>8047900</v>
      </c>
      <c r="H68" s="80">
        <v>2812654</v>
      </c>
      <c r="J68" s="80">
        <v>8047900</v>
      </c>
    </row>
    <row r="69" spans="1:11" ht="19.5" customHeight="1">
      <c r="A69" s="82" t="s">
        <v>29</v>
      </c>
      <c r="B69" s="16">
        <v>15</v>
      </c>
      <c r="C69" s="16"/>
      <c r="D69" s="2">
        <v>1789389</v>
      </c>
      <c r="F69" s="80">
        <v>1870670</v>
      </c>
      <c r="H69" s="80">
        <v>575975</v>
      </c>
      <c r="J69" s="80">
        <v>394591</v>
      </c>
    </row>
    <row r="70" spans="1:11" ht="19.5" customHeight="1">
      <c r="A70" s="12" t="s">
        <v>172</v>
      </c>
      <c r="B70" s="16"/>
      <c r="C70" s="16"/>
      <c r="D70" s="80">
        <v>282574</v>
      </c>
      <c r="F70" s="2">
        <v>330338</v>
      </c>
      <c r="H70" s="2">
        <v>275653</v>
      </c>
      <c r="J70" s="2">
        <v>330338</v>
      </c>
    </row>
    <row r="71" spans="1:11" ht="19.5" customHeight="1">
      <c r="A71" s="82" t="s">
        <v>69</v>
      </c>
      <c r="B71" s="16"/>
      <c r="C71" s="16"/>
      <c r="D71" s="2">
        <v>129535</v>
      </c>
      <c r="F71" s="2">
        <v>116182</v>
      </c>
      <c r="H71" s="2">
        <v>111374</v>
      </c>
      <c r="J71" s="2">
        <v>100497</v>
      </c>
    </row>
    <row r="72" spans="1:11" ht="19.5" customHeight="1">
      <c r="A72" s="82" t="s">
        <v>127</v>
      </c>
      <c r="B72" s="16"/>
      <c r="C72" s="16"/>
      <c r="D72" s="2">
        <v>40971</v>
      </c>
      <c r="F72" s="2">
        <v>43219</v>
      </c>
      <c r="H72" s="2">
        <v>39566</v>
      </c>
      <c r="J72" s="2">
        <v>43219</v>
      </c>
    </row>
    <row r="73" spans="1:11" ht="19.5" customHeight="1">
      <c r="A73" s="82" t="s">
        <v>184</v>
      </c>
      <c r="B73" s="16"/>
      <c r="C73" s="16"/>
      <c r="D73" s="2">
        <v>21729</v>
      </c>
      <c r="F73" s="2">
        <v>30589</v>
      </c>
      <c r="H73" s="2">
        <v>20372</v>
      </c>
      <c r="J73" s="2">
        <v>29620</v>
      </c>
    </row>
    <row r="74" spans="1:11" ht="19.5" customHeight="1">
      <c r="A74" s="13" t="s">
        <v>26</v>
      </c>
      <c r="B74" s="16"/>
      <c r="C74" s="16"/>
      <c r="D74" s="85">
        <f>SUM(D68:D73)</f>
        <v>5076852</v>
      </c>
      <c r="F74" s="85">
        <f>SUM(F68:F73)</f>
        <v>10438898</v>
      </c>
      <c r="H74" s="85">
        <f>SUM(H68:H73)</f>
        <v>3835594</v>
      </c>
      <c r="J74" s="85">
        <f>SUM(J68:J73)</f>
        <v>8946165</v>
      </c>
    </row>
    <row r="75" spans="1:11" ht="19.5" customHeight="1">
      <c r="A75" s="13" t="s">
        <v>7</v>
      </c>
      <c r="B75" s="16"/>
      <c r="C75" s="16"/>
      <c r="D75" s="1">
        <f>SUM(D66,D74)</f>
        <v>17378098</v>
      </c>
      <c r="F75" s="1">
        <f>SUM(F66,F74)</f>
        <v>25195674</v>
      </c>
      <c r="H75" s="1">
        <f>SUM(H66,H74)</f>
        <v>26449486</v>
      </c>
      <c r="J75" s="1">
        <f>SUM(J66,J74)</f>
        <v>32488698</v>
      </c>
    </row>
    <row r="76" spans="1:11" ht="19.5" customHeight="1">
      <c r="A76" s="82"/>
      <c r="I76" s="82"/>
      <c r="K76" s="82"/>
    </row>
    <row r="77" spans="1:11" ht="19.5" customHeight="1">
      <c r="A77" s="82" t="s">
        <v>291</v>
      </c>
    </row>
    <row r="78" spans="1:11" ht="19.5" customHeight="1">
      <c r="A78" s="79" t="s">
        <v>80</v>
      </c>
      <c r="C78" s="69"/>
    </row>
    <row r="79" spans="1:11" ht="19.5" customHeight="1">
      <c r="A79" s="79" t="s">
        <v>88</v>
      </c>
      <c r="C79" s="69"/>
      <c r="D79" s="69"/>
      <c r="E79" s="69"/>
      <c r="F79" s="69"/>
      <c r="G79" s="69"/>
      <c r="H79" s="69"/>
      <c r="I79" s="69"/>
      <c r="J79" s="69"/>
      <c r="K79" s="69"/>
    </row>
    <row r="80" spans="1:11" ht="19.5" customHeight="1">
      <c r="A80" s="79" t="s">
        <v>288</v>
      </c>
      <c r="C80" s="69"/>
      <c r="D80" s="69"/>
      <c r="E80" s="69"/>
      <c r="F80" s="69"/>
      <c r="G80" s="69"/>
      <c r="H80" s="69"/>
      <c r="I80" s="69"/>
      <c r="J80" s="69"/>
      <c r="K80" s="69"/>
    </row>
    <row r="81" spans="1:11" ht="19.5" customHeight="1">
      <c r="A81" s="69"/>
      <c r="C81" s="69"/>
      <c r="D81" s="69"/>
      <c r="E81" s="69"/>
      <c r="F81" s="69"/>
      <c r="G81" s="69"/>
      <c r="H81" s="69"/>
      <c r="I81" s="69"/>
      <c r="J81" s="70" t="s">
        <v>54</v>
      </c>
      <c r="K81" s="69"/>
    </row>
    <row r="82" spans="1:11" ht="19.5" customHeight="1">
      <c r="A82" s="3"/>
      <c r="B82" s="11"/>
      <c r="C82" s="3"/>
      <c r="D82" s="131" t="s">
        <v>36</v>
      </c>
      <c r="E82" s="131"/>
      <c r="F82" s="131"/>
      <c r="G82" s="3"/>
      <c r="H82" s="131" t="s">
        <v>37</v>
      </c>
      <c r="I82" s="131"/>
      <c r="J82" s="131"/>
      <c r="K82" s="71"/>
    </row>
    <row r="83" spans="1:11" ht="19.5" customHeight="1">
      <c r="A83" s="69"/>
      <c r="B83" s="78" t="s">
        <v>0</v>
      </c>
      <c r="C83" s="4"/>
      <c r="D83" s="15" t="s">
        <v>289</v>
      </c>
      <c r="E83" s="4"/>
      <c r="F83" s="15" t="s">
        <v>240</v>
      </c>
      <c r="G83" s="4"/>
      <c r="H83" s="15" t="s">
        <v>289</v>
      </c>
      <c r="I83" s="4"/>
      <c r="J83" s="15" t="s">
        <v>240</v>
      </c>
      <c r="K83" s="4"/>
    </row>
    <row r="84" spans="1:11" ht="19.5" customHeight="1">
      <c r="A84" s="69"/>
      <c r="B84" s="10"/>
      <c r="C84" s="4"/>
      <c r="D84" s="69" t="s">
        <v>52</v>
      </c>
      <c r="E84" s="4"/>
      <c r="F84" s="69" t="s">
        <v>95</v>
      </c>
      <c r="G84" s="4"/>
      <c r="H84" s="69" t="s">
        <v>52</v>
      </c>
      <c r="I84" s="4"/>
      <c r="J84" s="69" t="s">
        <v>95</v>
      </c>
      <c r="K84" s="4"/>
    </row>
    <row r="85" spans="1:11" ht="19.5" customHeight="1">
      <c r="A85" s="69"/>
      <c r="B85" s="10"/>
      <c r="C85" s="4"/>
      <c r="D85" s="69" t="s">
        <v>53</v>
      </c>
      <c r="E85" s="4"/>
      <c r="F85" s="73"/>
      <c r="G85" s="4"/>
      <c r="H85" s="69" t="s">
        <v>53</v>
      </c>
      <c r="I85" s="4"/>
      <c r="J85" s="73"/>
      <c r="K85" s="4"/>
    </row>
    <row r="86" spans="1:11" ht="19.5" customHeight="1">
      <c r="A86" s="79" t="s">
        <v>51</v>
      </c>
      <c r="B86" s="88"/>
      <c r="C86" s="82"/>
      <c r="D86" s="89"/>
      <c r="E86" s="88"/>
      <c r="F86" s="89"/>
      <c r="G86" s="82"/>
      <c r="H86" s="89"/>
      <c r="I86" s="88"/>
      <c r="J86" s="89"/>
      <c r="K86" s="88"/>
    </row>
    <row r="87" spans="1:11" ht="19.5" customHeight="1">
      <c r="A87" s="82" t="s">
        <v>17</v>
      </c>
      <c r="B87" s="90"/>
      <c r="C87" s="84"/>
      <c r="D87" s="84"/>
      <c r="E87" s="84"/>
      <c r="F87" s="84"/>
      <c r="G87" s="84"/>
      <c r="H87" s="16"/>
      <c r="I87" s="16"/>
      <c r="J87" s="16"/>
      <c r="K87" s="16"/>
    </row>
    <row r="88" spans="1:11" ht="19.5" customHeight="1">
      <c r="A88" s="82" t="s">
        <v>79</v>
      </c>
      <c r="B88" s="90">
        <v>16</v>
      </c>
      <c r="C88" s="84"/>
      <c r="D88" s="84"/>
      <c r="E88" s="84"/>
      <c r="F88" s="84"/>
      <c r="G88" s="84"/>
      <c r="H88" s="16"/>
      <c r="I88" s="16"/>
      <c r="J88" s="16"/>
      <c r="K88" s="16"/>
    </row>
    <row r="89" spans="1:11" ht="19.5" customHeight="1">
      <c r="A89" s="82" t="s">
        <v>258</v>
      </c>
      <c r="B89" s="90"/>
      <c r="C89" s="84"/>
      <c r="D89" s="84"/>
      <c r="E89" s="84"/>
      <c r="F89" s="84"/>
      <c r="G89" s="84"/>
      <c r="H89" s="16"/>
      <c r="I89" s="16"/>
      <c r="J89" s="16"/>
      <c r="K89" s="16"/>
    </row>
    <row r="90" spans="1:11" ht="19.5" customHeight="1">
      <c r="A90" s="82" t="s">
        <v>259</v>
      </c>
      <c r="B90" s="90"/>
      <c r="C90" s="84"/>
      <c r="D90" s="84"/>
      <c r="E90" s="84"/>
      <c r="F90" s="84"/>
      <c r="G90" s="84"/>
      <c r="H90" s="16"/>
      <c r="I90" s="16"/>
      <c r="J90" s="16"/>
      <c r="K90" s="16"/>
    </row>
    <row r="91" spans="1:11" ht="19.5" customHeight="1" thickBot="1">
      <c r="A91" s="82" t="s">
        <v>260</v>
      </c>
      <c r="B91" s="80"/>
      <c r="C91" s="84"/>
      <c r="D91" s="91">
        <v>478457</v>
      </c>
      <c r="E91" s="74"/>
      <c r="F91" s="91">
        <v>520781</v>
      </c>
      <c r="G91" s="74"/>
      <c r="H91" s="91">
        <v>478457</v>
      </c>
      <c r="I91" s="74"/>
      <c r="J91" s="91">
        <v>520781</v>
      </c>
      <c r="K91" s="16"/>
    </row>
    <row r="92" spans="1:11" ht="19.5" customHeight="1" thickTop="1">
      <c r="A92" s="82" t="s">
        <v>107</v>
      </c>
      <c r="B92" s="16"/>
      <c r="C92" s="16"/>
    </row>
    <row r="93" spans="1:11" ht="19.5" customHeight="1">
      <c r="A93" s="82" t="s">
        <v>243</v>
      </c>
      <c r="B93" s="92"/>
      <c r="C93" s="16"/>
      <c r="D93" s="80">
        <v>416626</v>
      </c>
      <c r="F93" s="2">
        <v>416626</v>
      </c>
      <c r="H93" s="2">
        <v>416626</v>
      </c>
      <c r="J93" s="2">
        <v>416626</v>
      </c>
    </row>
    <row r="94" spans="1:11" ht="19.5" customHeight="1">
      <c r="A94" s="93" t="s">
        <v>185</v>
      </c>
      <c r="B94" s="92"/>
      <c r="C94" s="16"/>
      <c r="D94" s="2">
        <v>6300706</v>
      </c>
      <c r="F94" s="2">
        <v>6300706</v>
      </c>
      <c r="H94" s="2">
        <v>6300706</v>
      </c>
      <c r="J94" s="2">
        <v>6300706</v>
      </c>
    </row>
    <row r="95" spans="1:11" ht="19.5" customHeight="1">
      <c r="A95" s="93" t="s">
        <v>123</v>
      </c>
      <c r="B95" s="16">
        <v>17</v>
      </c>
      <c r="C95" s="16"/>
      <c r="D95" s="2">
        <v>3000000</v>
      </c>
      <c r="F95" s="2">
        <v>3000000</v>
      </c>
      <c r="H95" s="2">
        <v>3000000</v>
      </c>
      <c r="J95" s="2">
        <v>3000000</v>
      </c>
    </row>
    <row r="96" spans="1:11" ht="19.5" customHeight="1">
      <c r="A96" s="93" t="s">
        <v>213</v>
      </c>
      <c r="B96" s="16">
        <v>18</v>
      </c>
      <c r="C96" s="16"/>
      <c r="D96" s="2">
        <v>33946</v>
      </c>
      <c r="F96" s="2">
        <v>29499</v>
      </c>
      <c r="H96" s="2">
        <v>33946</v>
      </c>
      <c r="J96" s="2">
        <v>29499</v>
      </c>
    </row>
    <row r="97" spans="1:11" ht="19.5" customHeight="1">
      <c r="A97" s="93" t="s">
        <v>103</v>
      </c>
      <c r="B97" s="92"/>
      <c r="C97" s="16"/>
      <c r="D97" s="70"/>
      <c r="F97" s="70"/>
      <c r="H97" s="70"/>
      <c r="J97" s="70"/>
    </row>
    <row r="98" spans="1:11" ht="19.5" customHeight="1">
      <c r="A98" s="93" t="s">
        <v>33</v>
      </c>
      <c r="B98" s="16"/>
      <c r="C98" s="16"/>
      <c r="D98" s="80">
        <v>52078</v>
      </c>
      <c r="F98" s="80">
        <v>52078</v>
      </c>
      <c r="H98" s="80">
        <v>52078</v>
      </c>
      <c r="J98" s="80">
        <v>52078</v>
      </c>
    </row>
    <row r="99" spans="1:11" ht="19.5" customHeight="1">
      <c r="A99" s="93" t="s">
        <v>101</v>
      </c>
      <c r="B99" s="92"/>
      <c r="C99" s="16"/>
      <c r="D99" s="2">
        <v>1567720</v>
      </c>
      <c r="F99" s="2">
        <v>1688570</v>
      </c>
      <c r="H99" s="2">
        <v>2526165</v>
      </c>
      <c r="J99" s="2">
        <v>2871875</v>
      </c>
    </row>
    <row r="100" spans="1:11" ht="19.5" customHeight="1">
      <c r="A100" s="93" t="s">
        <v>106</v>
      </c>
      <c r="B100" s="92"/>
      <c r="C100" s="16"/>
      <c r="D100" s="1">
        <v>-40966</v>
      </c>
      <c r="F100" s="1">
        <v>-55137</v>
      </c>
      <c r="H100" s="1">
        <v>0</v>
      </c>
      <c r="J100" s="1">
        <v>0</v>
      </c>
    </row>
    <row r="101" spans="1:11" ht="19.5" customHeight="1">
      <c r="A101" s="93" t="s">
        <v>150</v>
      </c>
      <c r="B101" s="92"/>
      <c r="C101" s="16"/>
      <c r="D101" s="2">
        <f>SUM(D93:D100)</f>
        <v>11330110</v>
      </c>
      <c r="F101" s="2">
        <f>SUM(F93:F100)</f>
        <v>11432342</v>
      </c>
      <c r="H101" s="2">
        <f>SUM(H93:H100)</f>
        <v>12329521</v>
      </c>
      <c r="J101" s="2">
        <f>SUM(J93:J100)</f>
        <v>12670784</v>
      </c>
    </row>
    <row r="102" spans="1:11" ht="19.5" customHeight="1">
      <c r="A102" s="93" t="s">
        <v>153</v>
      </c>
      <c r="B102" s="92"/>
      <c r="C102" s="16"/>
      <c r="D102" s="1">
        <v>455757</v>
      </c>
      <c r="F102" s="1">
        <v>404726</v>
      </c>
      <c r="H102" s="1">
        <v>0</v>
      </c>
      <c r="J102" s="1">
        <v>0</v>
      </c>
    </row>
    <row r="103" spans="1:11" ht="19.5" customHeight="1">
      <c r="A103" s="79" t="s">
        <v>102</v>
      </c>
      <c r="B103" s="16"/>
      <c r="C103" s="16"/>
      <c r="D103" s="81">
        <f>SUM(D101:D102)</f>
        <v>11785867</v>
      </c>
      <c r="F103" s="81">
        <f>SUM(F101:F102)</f>
        <v>11837068</v>
      </c>
      <c r="H103" s="81">
        <f>SUM(H101:H102)</f>
        <v>12329521</v>
      </c>
      <c r="J103" s="81">
        <f>SUM(J101:J102)</f>
        <v>12670784</v>
      </c>
    </row>
    <row r="104" spans="1:11" ht="19.5" customHeight="1" thickBot="1">
      <c r="A104" s="79" t="s">
        <v>22</v>
      </c>
      <c r="B104" s="16"/>
      <c r="C104" s="16"/>
      <c r="D104" s="77">
        <f>SUM(D103,D75)</f>
        <v>29163965</v>
      </c>
      <c r="F104" s="77">
        <f>SUM(F103,F75)</f>
        <v>37032742</v>
      </c>
      <c r="H104" s="77">
        <f>SUM(H103,H75)</f>
        <v>38779007</v>
      </c>
      <c r="J104" s="77">
        <f>SUM(J103,J75)</f>
        <v>45159482</v>
      </c>
    </row>
    <row r="105" spans="1:11" ht="19.5" customHeight="1" thickTop="1">
      <c r="A105" s="82"/>
      <c r="B105" s="16"/>
      <c r="C105" s="16"/>
      <c r="D105" s="70">
        <f>SUM(D40-D104)</f>
        <v>0</v>
      </c>
      <c r="E105" s="70"/>
      <c r="F105" s="70">
        <f>SUM(F40-F104)</f>
        <v>0</v>
      </c>
      <c r="G105" s="70"/>
      <c r="H105" s="70">
        <f>SUM(H40-H104)</f>
        <v>0</v>
      </c>
      <c r="I105" s="70"/>
      <c r="J105" s="70">
        <f>SUM(J40-J104)</f>
        <v>0</v>
      </c>
      <c r="K105" s="70"/>
    </row>
    <row r="106" spans="1:11" ht="19.5" customHeight="1">
      <c r="A106" s="82" t="s">
        <v>291</v>
      </c>
      <c r="B106" s="16"/>
      <c r="C106" s="73"/>
      <c r="D106" s="73"/>
      <c r="E106" s="73"/>
      <c r="F106" s="73"/>
      <c r="G106" s="73"/>
      <c r="H106" s="74"/>
      <c r="I106" s="74"/>
      <c r="J106" s="74"/>
      <c r="K106" s="74"/>
    </row>
    <row r="107" spans="1:11" ht="19.5" customHeight="1">
      <c r="A107" s="82"/>
      <c r="B107" s="16"/>
      <c r="C107" s="73"/>
      <c r="D107" s="73"/>
      <c r="E107" s="73"/>
      <c r="F107" s="73"/>
      <c r="G107" s="73"/>
      <c r="H107" s="74"/>
      <c r="I107" s="74"/>
      <c r="J107" s="74"/>
      <c r="K107" s="74"/>
    </row>
    <row r="108" spans="1:11" ht="19.5" customHeight="1">
      <c r="A108" s="82"/>
      <c r="B108" s="16"/>
      <c r="C108" s="73"/>
      <c r="D108" s="73"/>
      <c r="E108" s="73"/>
      <c r="F108" s="73"/>
      <c r="G108" s="73"/>
      <c r="H108" s="74"/>
      <c r="I108" s="74"/>
      <c r="J108" s="74"/>
      <c r="K108" s="74"/>
    </row>
    <row r="109" spans="1:11" ht="19.5" customHeight="1">
      <c r="A109" s="82"/>
      <c r="B109" s="16"/>
      <c r="C109" s="73"/>
      <c r="D109" s="73"/>
      <c r="E109" s="73"/>
      <c r="F109" s="73"/>
      <c r="G109" s="73"/>
      <c r="H109" s="74"/>
      <c r="I109" s="74"/>
      <c r="J109" s="74"/>
      <c r="K109" s="74"/>
    </row>
    <row r="110" spans="1:11" ht="19.5" customHeight="1">
      <c r="A110" s="82"/>
      <c r="B110" s="16"/>
      <c r="C110" s="73"/>
      <c r="D110" s="73"/>
      <c r="E110" s="73"/>
      <c r="F110" s="73"/>
      <c r="G110" s="73"/>
      <c r="H110" s="74"/>
      <c r="I110" s="74"/>
      <c r="J110" s="74"/>
      <c r="K110" s="74"/>
    </row>
    <row r="111" spans="1:11" ht="19.5" customHeight="1">
      <c r="A111" s="8" t="s">
        <v>12</v>
      </c>
      <c r="B111" s="16"/>
      <c r="C111" s="74"/>
      <c r="D111" s="74"/>
      <c r="E111" s="74"/>
      <c r="F111" s="74"/>
      <c r="G111" s="74"/>
    </row>
    <row r="112" spans="1:11" ht="19.5" customHeight="1">
      <c r="B112" s="16"/>
      <c r="C112" s="74"/>
      <c r="D112" s="74"/>
      <c r="E112" s="74"/>
      <c r="F112" s="74"/>
      <c r="G112" s="74"/>
    </row>
    <row r="113" spans="1:11" ht="19.5" customHeight="1">
      <c r="B113" s="80"/>
      <c r="C113" s="74"/>
      <c r="D113" s="74"/>
      <c r="E113" s="74"/>
      <c r="F113" s="74"/>
      <c r="G113" s="74"/>
    </row>
    <row r="114" spans="1:11" ht="19.5" customHeight="1">
      <c r="A114" s="73"/>
      <c r="B114" s="2" t="s">
        <v>23</v>
      </c>
      <c r="C114" s="74"/>
      <c r="D114" s="74"/>
      <c r="E114" s="74"/>
      <c r="F114" s="74"/>
      <c r="G114" s="74"/>
    </row>
    <row r="115" spans="1:11" ht="19.5" customHeight="1">
      <c r="A115" s="73"/>
      <c r="B115" s="80"/>
    </row>
    <row r="116" spans="1:11" ht="19.5" customHeight="1">
      <c r="A116" s="5" t="s">
        <v>12</v>
      </c>
      <c r="C116" s="74"/>
      <c r="D116" s="74"/>
      <c r="E116" s="74"/>
      <c r="F116" s="74"/>
      <c r="G116" s="74"/>
      <c r="H116" s="69"/>
      <c r="I116" s="69"/>
      <c r="J116" s="69"/>
      <c r="K116" s="69"/>
    </row>
    <row r="117" spans="1:11" ht="19.5" customHeight="1">
      <c r="A117" s="73"/>
      <c r="C117" s="74"/>
      <c r="D117" s="74"/>
      <c r="E117" s="74"/>
      <c r="F117" s="74"/>
      <c r="G117" s="74"/>
    </row>
  </sheetData>
  <mergeCells count="6">
    <mergeCell ref="D5:F5"/>
    <mergeCell ref="H5:J5"/>
    <mergeCell ref="D47:F47"/>
    <mergeCell ref="H47:J47"/>
    <mergeCell ref="D82:F82"/>
    <mergeCell ref="H82:J82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2" manualBreakCount="2">
    <brk id="42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9"/>
  <sheetViews>
    <sheetView showGridLines="0" view="pageBreakPreview" topLeftCell="A73" zoomScaleNormal="71" zoomScaleSheetLayoutView="100" workbookViewId="0">
      <selection activeCell="G90" sqref="G90"/>
    </sheetView>
  </sheetViews>
  <sheetFormatPr defaultColWidth="10.7109375" defaultRowHeight="19.5" customHeight="1"/>
  <cols>
    <col min="1" max="1" width="47.85546875" style="80" customWidth="1"/>
    <col min="2" max="2" width="1.7109375" style="80" customWidth="1"/>
    <col min="3" max="3" width="10.7109375" style="74" customWidth="1"/>
    <col min="4" max="4" width="1.7109375" style="80" customWidth="1"/>
    <col min="5" max="5" width="13.7109375" style="80" customWidth="1"/>
    <col min="6" max="6" width="1.7109375" style="80" customWidth="1"/>
    <col min="7" max="7" width="13.7109375" style="80" customWidth="1"/>
    <col min="8" max="8" width="1.7109375" style="80" customWidth="1"/>
    <col min="9" max="9" width="13.7109375" style="80" customWidth="1"/>
    <col min="10" max="10" width="1.7109375" style="80" customWidth="1"/>
    <col min="11" max="11" width="13.7109375" style="80" customWidth="1"/>
    <col min="12" max="12" width="1.7109375" style="80" customWidth="1"/>
    <col min="13" max="16384" width="10.7109375" style="80"/>
  </cols>
  <sheetData>
    <row r="1" spans="1:11" ht="19.5" customHeight="1">
      <c r="A1" s="7"/>
      <c r="B1" s="7"/>
      <c r="D1" s="69"/>
      <c r="E1" s="69"/>
      <c r="F1" s="69"/>
      <c r="G1" s="69"/>
      <c r="H1" s="69"/>
      <c r="K1" s="70" t="s">
        <v>59</v>
      </c>
    </row>
    <row r="2" spans="1:11" ht="19.5" customHeight="1">
      <c r="A2" s="79" t="s">
        <v>80</v>
      </c>
      <c r="B2" s="79"/>
      <c r="D2" s="69"/>
      <c r="E2" s="69"/>
      <c r="F2" s="69"/>
      <c r="G2" s="69"/>
      <c r="H2" s="69"/>
      <c r="I2" s="69"/>
      <c r="J2" s="69"/>
      <c r="K2" s="69"/>
    </row>
    <row r="3" spans="1:11" ht="19.5" customHeight="1">
      <c r="A3" s="79" t="s">
        <v>90</v>
      </c>
      <c r="B3" s="79"/>
      <c r="D3" s="69"/>
      <c r="E3" s="69"/>
      <c r="F3" s="69"/>
      <c r="G3" s="69"/>
      <c r="H3" s="69"/>
      <c r="I3" s="69"/>
      <c r="J3" s="69"/>
      <c r="K3" s="69"/>
    </row>
    <row r="4" spans="1:11" ht="19.5" customHeight="1">
      <c r="A4" s="79" t="s">
        <v>285</v>
      </c>
      <c r="B4" s="79"/>
      <c r="D4" s="69"/>
      <c r="E4" s="69"/>
      <c r="F4" s="69"/>
      <c r="G4" s="69"/>
      <c r="H4" s="69"/>
      <c r="I4" s="69"/>
      <c r="J4" s="69"/>
      <c r="K4" s="69"/>
    </row>
    <row r="5" spans="1:11" ht="19.5" customHeight="1">
      <c r="A5" s="79"/>
      <c r="B5" s="79"/>
      <c r="D5" s="69"/>
      <c r="E5" s="69"/>
      <c r="F5" s="69"/>
      <c r="G5" s="69"/>
      <c r="H5" s="69"/>
      <c r="I5" s="69"/>
      <c r="J5" s="69"/>
      <c r="K5" s="70" t="s">
        <v>54</v>
      </c>
    </row>
    <row r="6" spans="1:11" s="71" customFormat="1" ht="19.5" customHeight="1">
      <c r="C6" s="11"/>
      <c r="D6" s="72"/>
      <c r="E6" s="83"/>
      <c r="F6" s="83" t="s">
        <v>36</v>
      </c>
      <c r="G6" s="83"/>
      <c r="H6" s="72"/>
      <c r="I6" s="75"/>
      <c r="J6" s="83" t="s">
        <v>37</v>
      </c>
      <c r="K6" s="75"/>
    </row>
    <row r="7" spans="1:11" ht="19.5" customHeight="1">
      <c r="C7" s="14" t="s">
        <v>0</v>
      </c>
      <c r="E7" s="76" t="s">
        <v>241</v>
      </c>
      <c r="G7" s="76" t="s">
        <v>223</v>
      </c>
      <c r="I7" s="76" t="s">
        <v>241</v>
      </c>
      <c r="K7" s="76" t="s">
        <v>223</v>
      </c>
    </row>
    <row r="8" spans="1:11" ht="19.5" customHeight="1">
      <c r="A8" s="79" t="s">
        <v>81</v>
      </c>
      <c r="B8" s="79"/>
      <c r="C8" s="4"/>
      <c r="E8" s="9"/>
      <c r="G8" s="9"/>
      <c r="I8" s="9"/>
      <c r="K8" s="9"/>
    </row>
    <row r="9" spans="1:11" ht="19.5" customHeight="1">
      <c r="A9" s="79" t="s">
        <v>8</v>
      </c>
      <c r="B9" s="79"/>
      <c r="D9" s="73"/>
      <c r="E9" s="73"/>
      <c r="F9" s="73"/>
      <c r="G9" s="73"/>
      <c r="H9" s="73"/>
      <c r="I9" s="4"/>
      <c r="K9" s="73"/>
    </row>
    <row r="10" spans="1:11" ht="19.5" customHeight="1">
      <c r="A10" s="82" t="s">
        <v>133</v>
      </c>
      <c r="B10" s="82"/>
      <c r="C10" s="94"/>
      <c r="D10" s="95"/>
      <c r="E10" s="96">
        <v>896033</v>
      </c>
      <c r="F10" s="96"/>
      <c r="G10" s="96">
        <v>598942</v>
      </c>
      <c r="H10" s="96"/>
      <c r="I10" s="96">
        <v>226407</v>
      </c>
      <c r="K10" s="96">
        <v>106481</v>
      </c>
    </row>
    <row r="11" spans="1:11" ht="19.5" customHeight="1">
      <c r="A11" s="82" t="s">
        <v>134</v>
      </c>
      <c r="B11" s="82"/>
      <c r="C11" s="94">
        <v>2</v>
      </c>
      <c r="D11" s="95"/>
      <c r="E11" s="96">
        <v>105291</v>
      </c>
      <c r="F11" s="96"/>
      <c r="G11" s="96">
        <v>96062</v>
      </c>
      <c r="H11" s="96"/>
      <c r="I11" s="96">
        <v>193849</v>
      </c>
      <c r="K11" s="96">
        <v>130958</v>
      </c>
    </row>
    <row r="12" spans="1:11" ht="19.5" customHeight="1">
      <c r="A12" s="82" t="s">
        <v>32</v>
      </c>
      <c r="B12" s="82"/>
      <c r="C12" s="94">
        <v>2</v>
      </c>
      <c r="D12" s="95"/>
      <c r="E12" s="96">
        <v>40976</v>
      </c>
      <c r="F12" s="96"/>
      <c r="G12" s="96">
        <v>49935</v>
      </c>
      <c r="H12" s="96"/>
      <c r="I12" s="96">
        <v>36727</v>
      </c>
      <c r="K12" s="96">
        <v>57642</v>
      </c>
    </row>
    <row r="13" spans="1:11" ht="19.5" customHeight="1">
      <c r="A13" s="82" t="s">
        <v>145</v>
      </c>
      <c r="B13" s="82"/>
      <c r="C13" s="94">
        <v>2</v>
      </c>
      <c r="D13" s="94"/>
      <c r="E13" s="96">
        <v>33070</v>
      </c>
      <c r="F13" s="97"/>
      <c r="G13" s="96">
        <v>27576</v>
      </c>
      <c r="H13" s="97"/>
      <c r="I13" s="96">
        <v>32956</v>
      </c>
      <c r="J13" s="74"/>
      <c r="K13" s="96">
        <v>27632</v>
      </c>
    </row>
    <row r="14" spans="1:11" ht="19.5" customHeight="1">
      <c r="A14" s="82" t="s">
        <v>146</v>
      </c>
      <c r="B14" s="82"/>
      <c r="C14" s="94">
        <v>2</v>
      </c>
      <c r="D14" s="94"/>
      <c r="E14" s="96">
        <v>40349</v>
      </c>
      <c r="F14" s="97"/>
      <c r="G14" s="96">
        <v>37904</v>
      </c>
      <c r="H14" s="97"/>
      <c r="I14" s="96">
        <v>0</v>
      </c>
      <c r="J14" s="74"/>
      <c r="K14" s="96">
        <v>0</v>
      </c>
    </row>
    <row r="15" spans="1:11" ht="19.5" customHeight="1">
      <c r="A15" s="82" t="s">
        <v>165</v>
      </c>
      <c r="B15" s="82"/>
      <c r="C15" s="94">
        <v>2</v>
      </c>
      <c r="D15" s="95"/>
      <c r="E15" s="96">
        <v>48909</v>
      </c>
      <c r="F15" s="96"/>
      <c r="G15" s="96">
        <v>99755</v>
      </c>
      <c r="H15" s="96"/>
      <c r="I15" s="96">
        <v>203417</v>
      </c>
      <c r="K15" s="96">
        <v>213318</v>
      </c>
    </row>
    <row r="16" spans="1:11" ht="19.5" customHeight="1">
      <c r="A16" s="82" t="s">
        <v>130</v>
      </c>
      <c r="B16" s="82"/>
      <c r="C16" s="94" t="s">
        <v>225</v>
      </c>
      <c r="D16" s="95"/>
      <c r="E16" s="96">
        <v>0</v>
      </c>
      <c r="F16" s="96"/>
      <c r="G16" s="96">
        <v>0</v>
      </c>
      <c r="H16" s="96"/>
      <c r="I16" s="96">
        <v>540570</v>
      </c>
      <c r="K16" s="96">
        <v>114700</v>
      </c>
    </row>
    <row r="17" spans="1:13" ht="19.5" customHeight="1">
      <c r="A17" s="82" t="s">
        <v>18</v>
      </c>
      <c r="B17" s="82"/>
      <c r="C17" s="94" t="s">
        <v>268</v>
      </c>
      <c r="D17" s="94"/>
      <c r="E17" s="96">
        <v>4728</v>
      </c>
      <c r="F17" s="97"/>
      <c r="G17" s="96">
        <v>26662</v>
      </c>
      <c r="H17" s="96"/>
      <c r="I17" s="96">
        <v>47537</v>
      </c>
      <c r="J17" s="74"/>
      <c r="K17" s="96">
        <v>767708</v>
      </c>
    </row>
    <row r="18" spans="1:13" ht="19.5" customHeight="1">
      <c r="A18" s="79" t="s">
        <v>9</v>
      </c>
      <c r="B18" s="79"/>
      <c r="C18" s="97"/>
      <c r="D18" s="96"/>
      <c r="E18" s="98">
        <f>SUM(E10:E17)</f>
        <v>1169356</v>
      </c>
      <c r="F18" s="96"/>
      <c r="G18" s="98">
        <f>SUM(G10:G17)</f>
        <v>936836</v>
      </c>
      <c r="H18" s="96"/>
      <c r="I18" s="98">
        <f>SUM(I10:I17)</f>
        <v>1281463</v>
      </c>
      <c r="K18" s="98">
        <f>SUM(K10:K17)</f>
        <v>1418439</v>
      </c>
    </row>
    <row r="19" spans="1:13" ht="19.5" customHeight="1">
      <c r="A19" s="79" t="s">
        <v>10</v>
      </c>
      <c r="B19" s="79"/>
      <c r="C19" s="95"/>
      <c r="D19" s="95"/>
      <c r="E19" s="96"/>
      <c r="F19" s="96"/>
      <c r="G19" s="96"/>
      <c r="H19" s="96"/>
      <c r="I19" s="96"/>
      <c r="K19" s="96"/>
    </row>
    <row r="20" spans="1:13" ht="19.5" customHeight="1">
      <c r="A20" s="82" t="s">
        <v>171</v>
      </c>
      <c r="B20" s="82"/>
      <c r="C20" s="94"/>
      <c r="D20" s="95"/>
      <c r="E20" s="96">
        <v>636674</v>
      </c>
      <c r="F20" s="96"/>
      <c r="G20" s="96">
        <v>805258</v>
      </c>
      <c r="H20" s="96"/>
      <c r="I20" s="96">
        <v>184845</v>
      </c>
      <c r="K20" s="96">
        <v>401296</v>
      </c>
    </row>
    <row r="21" spans="1:13" ht="19.5" customHeight="1">
      <c r="A21" s="82" t="s">
        <v>128</v>
      </c>
      <c r="B21" s="82"/>
      <c r="C21" s="94">
        <v>2</v>
      </c>
      <c r="D21" s="95"/>
      <c r="E21" s="96">
        <v>79028</v>
      </c>
      <c r="F21" s="96"/>
      <c r="G21" s="96">
        <v>108619</v>
      </c>
      <c r="H21" s="96"/>
      <c r="I21" s="96">
        <v>169281</v>
      </c>
      <c r="K21" s="96">
        <v>131309</v>
      </c>
    </row>
    <row r="22" spans="1:13" ht="19.5" customHeight="1">
      <c r="A22" s="82" t="s">
        <v>125</v>
      </c>
      <c r="B22" s="82"/>
      <c r="C22" s="94">
        <v>2</v>
      </c>
      <c r="D22" s="95"/>
      <c r="E22" s="96">
        <v>23871</v>
      </c>
      <c r="F22" s="96"/>
      <c r="G22" s="96">
        <v>39666</v>
      </c>
      <c r="H22" s="96"/>
      <c r="I22" s="96">
        <v>42397</v>
      </c>
      <c r="K22" s="96">
        <v>51410</v>
      </c>
    </row>
    <row r="23" spans="1:13" ht="19.5" customHeight="1">
      <c r="A23" s="82" t="s">
        <v>147</v>
      </c>
      <c r="B23" s="82"/>
      <c r="C23" s="99"/>
      <c r="D23" s="95"/>
      <c r="E23" s="96">
        <v>21374</v>
      </c>
      <c r="F23" s="96"/>
      <c r="G23" s="96">
        <v>13861</v>
      </c>
      <c r="H23" s="96"/>
      <c r="I23" s="96">
        <v>21374</v>
      </c>
      <c r="K23" s="96">
        <v>14692</v>
      </c>
    </row>
    <row r="24" spans="1:13" ht="19.5" customHeight="1">
      <c r="A24" s="82" t="s">
        <v>148</v>
      </c>
      <c r="B24" s="82"/>
      <c r="C24" s="99"/>
      <c r="D24" s="95"/>
      <c r="E24" s="96">
        <v>27033</v>
      </c>
      <c r="F24" s="96"/>
      <c r="G24" s="96">
        <v>28527</v>
      </c>
      <c r="H24" s="96"/>
      <c r="I24" s="96">
        <v>0</v>
      </c>
      <c r="K24" s="96">
        <v>0</v>
      </c>
    </row>
    <row r="25" spans="1:13" ht="19.5" customHeight="1">
      <c r="A25" s="82" t="s">
        <v>60</v>
      </c>
      <c r="B25" s="82"/>
      <c r="C25" s="95"/>
      <c r="D25" s="95"/>
      <c r="E25" s="96">
        <v>177130</v>
      </c>
      <c r="F25" s="96"/>
      <c r="G25" s="96">
        <v>89386</v>
      </c>
      <c r="H25" s="96"/>
      <c r="I25" s="96">
        <v>38151</v>
      </c>
      <c r="K25" s="96">
        <v>20187</v>
      </c>
    </row>
    <row r="26" spans="1:13" ht="19.5" customHeight="1">
      <c r="A26" s="82" t="s">
        <v>27</v>
      </c>
      <c r="B26" s="82"/>
      <c r="C26" s="100">
        <v>8.4</v>
      </c>
      <c r="D26" s="95"/>
      <c r="E26" s="96">
        <v>230285</v>
      </c>
      <c r="F26" s="96"/>
      <c r="G26" s="96">
        <v>308926</v>
      </c>
      <c r="H26" s="96"/>
      <c r="I26" s="96">
        <v>44324</v>
      </c>
      <c r="K26" s="96">
        <v>189262</v>
      </c>
    </row>
    <row r="27" spans="1:13" ht="19.5" customHeight="1">
      <c r="A27" s="79" t="s">
        <v>11</v>
      </c>
      <c r="B27" s="79"/>
      <c r="C27" s="94"/>
      <c r="D27" s="94"/>
      <c r="E27" s="98">
        <f>SUM(E20:E26)</f>
        <v>1195395</v>
      </c>
      <c r="F27" s="96"/>
      <c r="G27" s="98">
        <f>SUM(G20:G26)</f>
        <v>1394243</v>
      </c>
      <c r="H27" s="97"/>
      <c r="I27" s="98">
        <f>SUM(I20:I26)</f>
        <v>500372</v>
      </c>
      <c r="K27" s="98">
        <f>SUM(K20:K26)</f>
        <v>808156</v>
      </c>
    </row>
    <row r="28" spans="1:13" ht="19.5" customHeight="1">
      <c r="A28" s="79" t="s">
        <v>208</v>
      </c>
      <c r="B28" s="79"/>
      <c r="C28" s="94"/>
      <c r="D28" s="94"/>
      <c r="E28" s="96">
        <f>SUM(E18-E27)</f>
        <v>-26039</v>
      </c>
      <c r="F28" s="95"/>
      <c r="G28" s="96">
        <f>SUM(G18-G27)</f>
        <v>-457407</v>
      </c>
      <c r="H28" s="95"/>
      <c r="I28" s="96">
        <f>SUM(I18-I27)</f>
        <v>781091</v>
      </c>
      <c r="K28" s="96">
        <f>SUM(K18-K27)</f>
        <v>610283</v>
      </c>
    </row>
    <row r="29" spans="1:13" ht="19.5" customHeight="1">
      <c r="A29" s="82" t="s">
        <v>232</v>
      </c>
      <c r="B29" s="82"/>
      <c r="C29" s="100">
        <v>8.1999999999999993</v>
      </c>
      <c r="D29" s="94"/>
      <c r="E29" s="96">
        <v>157900</v>
      </c>
      <c r="F29" s="96"/>
      <c r="G29" s="96">
        <v>77812</v>
      </c>
      <c r="H29" s="96"/>
      <c r="I29" s="96">
        <v>0</v>
      </c>
      <c r="J29" s="74"/>
      <c r="K29" s="96">
        <v>0</v>
      </c>
    </row>
    <row r="30" spans="1:13" ht="19.5" customHeight="1">
      <c r="A30" s="82" t="s">
        <v>28</v>
      </c>
      <c r="B30" s="82"/>
      <c r="C30" s="94">
        <v>2</v>
      </c>
      <c r="D30" s="95"/>
      <c r="E30" s="101">
        <v>-67265</v>
      </c>
      <c r="F30" s="96"/>
      <c r="G30" s="101">
        <v>-225672</v>
      </c>
      <c r="H30" s="96"/>
      <c r="I30" s="101">
        <v>-375110</v>
      </c>
      <c r="K30" s="101">
        <v>-407244</v>
      </c>
    </row>
    <row r="31" spans="1:13" ht="19.5" customHeight="1">
      <c r="A31" s="79" t="s">
        <v>244</v>
      </c>
      <c r="B31" s="79"/>
      <c r="C31" s="94"/>
      <c r="D31" s="95"/>
      <c r="E31" s="102">
        <f>SUM(E28:E30)</f>
        <v>64596</v>
      </c>
      <c r="F31" s="96"/>
      <c r="G31" s="102">
        <f>SUM(G28:G30)</f>
        <v>-605267</v>
      </c>
      <c r="H31" s="96"/>
      <c r="I31" s="102">
        <f>SUM(I28:I30)</f>
        <v>405981</v>
      </c>
      <c r="K31" s="102">
        <f>SUM(K28:K30)</f>
        <v>203039</v>
      </c>
      <c r="M31" s="9"/>
    </row>
    <row r="32" spans="1:13" ht="19.5" customHeight="1">
      <c r="A32" s="82" t="s">
        <v>278</v>
      </c>
      <c r="B32" s="82"/>
      <c r="C32" s="94">
        <v>19</v>
      </c>
      <c r="D32" s="94"/>
      <c r="E32" s="96">
        <v>-41748</v>
      </c>
      <c r="F32" s="96"/>
      <c r="G32" s="96">
        <v>61593</v>
      </c>
      <c r="H32" s="96"/>
      <c r="I32" s="96">
        <v>-10439</v>
      </c>
      <c r="J32" s="74"/>
      <c r="K32" s="96">
        <v>83639</v>
      </c>
    </row>
    <row r="33" spans="1:11" ht="19.5" customHeight="1">
      <c r="A33" s="79" t="s">
        <v>245</v>
      </c>
      <c r="B33" s="79"/>
      <c r="C33" s="95"/>
      <c r="D33" s="94"/>
      <c r="E33" s="98">
        <f>SUM(E31:E32)</f>
        <v>22848</v>
      </c>
      <c r="F33" s="96"/>
      <c r="G33" s="98">
        <f>SUM(G31:G32)</f>
        <v>-543674</v>
      </c>
      <c r="H33" s="97"/>
      <c r="I33" s="98">
        <f>SUM(I31:I32)</f>
        <v>395542</v>
      </c>
      <c r="K33" s="98">
        <f>SUM(K31:K32)</f>
        <v>286678</v>
      </c>
    </row>
    <row r="34" spans="1:11" ht="19.5" customHeight="1">
      <c r="A34" s="79"/>
      <c r="B34" s="79"/>
      <c r="C34" s="16"/>
      <c r="H34" s="74"/>
    </row>
    <row r="35" spans="1:11" ht="19.5" customHeight="1">
      <c r="A35" s="82" t="s">
        <v>291</v>
      </c>
      <c r="B35" s="82"/>
      <c r="D35" s="73"/>
      <c r="E35" s="73"/>
      <c r="F35" s="73"/>
      <c r="G35" s="73"/>
      <c r="H35" s="73"/>
      <c r="I35" s="74"/>
      <c r="J35" s="74"/>
      <c r="K35" s="74"/>
    </row>
    <row r="36" spans="1:11" ht="19.5" customHeight="1">
      <c r="A36" s="7"/>
      <c r="B36" s="7"/>
      <c r="D36" s="69"/>
      <c r="E36" s="69"/>
      <c r="F36" s="69"/>
      <c r="G36" s="69"/>
      <c r="H36" s="69"/>
      <c r="K36" s="70" t="s">
        <v>59</v>
      </c>
    </row>
    <row r="37" spans="1:11" ht="19.5" customHeight="1">
      <c r="A37" s="79" t="s">
        <v>80</v>
      </c>
      <c r="B37" s="79"/>
      <c r="D37" s="69"/>
      <c r="E37" s="69"/>
      <c r="F37" s="69"/>
      <c r="G37" s="69"/>
      <c r="H37" s="69"/>
      <c r="I37" s="69"/>
      <c r="J37" s="69"/>
      <c r="K37" s="69"/>
    </row>
    <row r="38" spans="1:11" ht="19.5" customHeight="1">
      <c r="A38" s="79" t="s">
        <v>149</v>
      </c>
      <c r="B38" s="79"/>
      <c r="D38" s="69"/>
      <c r="E38" s="69"/>
      <c r="F38" s="69"/>
      <c r="G38" s="69"/>
      <c r="H38" s="69"/>
      <c r="I38" s="69"/>
      <c r="J38" s="69"/>
      <c r="K38" s="69"/>
    </row>
    <row r="39" spans="1:11" ht="19.5" customHeight="1">
      <c r="A39" s="79" t="s">
        <v>285</v>
      </c>
      <c r="B39" s="79"/>
      <c r="D39" s="69"/>
      <c r="E39" s="69"/>
      <c r="F39" s="69"/>
      <c r="G39" s="69"/>
      <c r="H39" s="69"/>
      <c r="I39" s="69"/>
      <c r="J39" s="69"/>
      <c r="K39" s="69"/>
    </row>
    <row r="40" spans="1:11" ht="19.5" customHeight="1">
      <c r="A40" s="79"/>
      <c r="B40" s="79"/>
      <c r="D40" s="69"/>
      <c r="E40" s="69"/>
      <c r="F40" s="69"/>
      <c r="G40" s="69"/>
      <c r="H40" s="69"/>
      <c r="I40" s="69"/>
      <c r="J40" s="69"/>
      <c r="K40" s="70" t="s">
        <v>54</v>
      </c>
    </row>
    <row r="41" spans="1:11" s="71" customFormat="1" ht="19.5" customHeight="1">
      <c r="C41" s="11"/>
      <c r="D41" s="72"/>
      <c r="E41" s="83"/>
      <c r="F41" s="83" t="s">
        <v>36</v>
      </c>
      <c r="G41" s="83"/>
      <c r="H41" s="72"/>
      <c r="I41" s="75"/>
      <c r="J41" s="83" t="s">
        <v>37</v>
      </c>
      <c r="K41" s="75"/>
    </row>
    <row r="42" spans="1:11" ht="19.5" customHeight="1">
      <c r="C42" s="14" t="s">
        <v>0</v>
      </c>
      <c r="E42" s="76" t="s">
        <v>241</v>
      </c>
      <c r="G42" s="76" t="s">
        <v>223</v>
      </c>
      <c r="I42" s="76" t="s">
        <v>241</v>
      </c>
      <c r="K42" s="76" t="s">
        <v>223</v>
      </c>
    </row>
    <row r="43" spans="1:11" ht="19.5" customHeight="1">
      <c r="A43" s="79" t="s">
        <v>63</v>
      </c>
      <c r="B43" s="79"/>
      <c r="C43" s="10"/>
      <c r="D43" s="4"/>
      <c r="E43" s="4"/>
      <c r="F43" s="6"/>
      <c r="G43" s="4"/>
      <c r="H43" s="4"/>
      <c r="I43" s="4"/>
      <c r="J43" s="6"/>
      <c r="K43" s="4"/>
    </row>
    <row r="44" spans="1:11" ht="19.5" customHeight="1">
      <c r="A44" s="103" t="s">
        <v>168</v>
      </c>
      <c r="B44" s="103"/>
      <c r="C44" s="10"/>
      <c r="D44" s="4"/>
      <c r="E44" s="4"/>
      <c r="F44" s="6"/>
      <c r="G44" s="4"/>
      <c r="H44" s="4"/>
      <c r="I44" s="4"/>
      <c r="J44" s="6"/>
      <c r="K44" s="4"/>
    </row>
    <row r="45" spans="1:11" ht="19.5" customHeight="1">
      <c r="A45" s="103" t="s">
        <v>161</v>
      </c>
      <c r="B45" s="103"/>
      <c r="C45" s="10"/>
      <c r="D45" s="4"/>
      <c r="E45" s="4"/>
      <c r="F45" s="6"/>
      <c r="G45" s="4"/>
      <c r="H45" s="4"/>
      <c r="I45" s="4"/>
      <c r="J45" s="6"/>
      <c r="K45" s="4"/>
    </row>
    <row r="46" spans="1:11" ht="19.5" customHeight="1">
      <c r="A46" s="82" t="s">
        <v>294</v>
      </c>
      <c r="B46" s="82"/>
      <c r="C46" s="10"/>
      <c r="D46" s="4"/>
      <c r="E46" s="4"/>
      <c r="F46" s="6"/>
      <c r="G46" s="4"/>
      <c r="H46" s="4"/>
      <c r="I46" s="4"/>
      <c r="J46" s="6"/>
      <c r="K46" s="4"/>
    </row>
    <row r="47" spans="1:11" ht="19.5" customHeight="1">
      <c r="A47" s="82" t="s">
        <v>214</v>
      </c>
      <c r="B47" s="82"/>
      <c r="C47" s="16"/>
      <c r="D47" s="4"/>
      <c r="E47" s="78">
        <v>-11873</v>
      </c>
      <c r="G47" s="78">
        <v>-1039</v>
      </c>
      <c r="H47" s="73"/>
      <c r="I47" s="78">
        <v>0</v>
      </c>
      <c r="K47" s="78">
        <v>0</v>
      </c>
    </row>
    <row r="48" spans="1:11" ht="19.5" customHeight="1">
      <c r="A48" s="79" t="s">
        <v>64</v>
      </c>
      <c r="B48" s="79"/>
      <c r="C48" s="10"/>
      <c r="D48" s="4"/>
      <c r="E48" s="1">
        <f>SUM(E47:E47)</f>
        <v>-11873</v>
      </c>
      <c r="F48" s="2"/>
      <c r="G48" s="1">
        <f>SUM(G47:G47)</f>
        <v>-1039</v>
      </c>
      <c r="H48" s="2"/>
      <c r="I48" s="1">
        <f>SUM(I47:I47)</f>
        <v>0</v>
      </c>
      <c r="J48" s="2"/>
      <c r="K48" s="1">
        <f>SUM(K47:K47)</f>
        <v>0</v>
      </c>
    </row>
    <row r="49" spans="1:11" ht="19.5" customHeight="1">
      <c r="A49" s="79"/>
      <c r="B49" s="79"/>
      <c r="C49" s="10"/>
      <c r="D49" s="4"/>
      <c r="E49" s="22"/>
      <c r="F49" s="2"/>
      <c r="G49" s="22"/>
      <c r="H49" s="2"/>
      <c r="I49" s="22"/>
      <c r="J49" s="2"/>
      <c r="K49" s="22"/>
    </row>
    <row r="50" spans="1:11" ht="19.5" customHeight="1" thickBot="1">
      <c r="A50" s="79" t="s">
        <v>58</v>
      </c>
      <c r="B50" s="79"/>
      <c r="C50" s="10"/>
      <c r="D50" s="4"/>
      <c r="E50" s="91">
        <f>SUM(E33+E48)</f>
        <v>10975</v>
      </c>
      <c r="F50" s="2"/>
      <c r="G50" s="91">
        <f>SUM(G33+G48)</f>
        <v>-544713</v>
      </c>
      <c r="H50" s="2"/>
      <c r="I50" s="91">
        <f>SUM(I33+I48)</f>
        <v>395542</v>
      </c>
      <c r="J50" s="2"/>
      <c r="K50" s="91">
        <f>SUM(K33+K48)</f>
        <v>286678</v>
      </c>
    </row>
    <row r="51" spans="1:11" ht="19.5" customHeight="1" thickTop="1">
      <c r="A51" s="79"/>
      <c r="B51" s="79"/>
      <c r="C51" s="10"/>
      <c r="D51" s="4"/>
      <c r="E51" s="4"/>
      <c r="F51" s="6"/>
      <c r="G51" s="4"/>
      <c r="H51" s="4"/>
      <c r="I51" s="4"/>
      <c r="J51" s="6"/>
      <c r="K51" s="4"/>
    </row>
    <row r="52" spans="1:11" ht="19.5" customHeight="1">
      <c r="A52" s="79" t="s">
        <v>182</v>
      </c>
      <c r="B52" s="79"/>
      <c r="C52" s="10"/>
      <c r="D52" s="4"/>
      <c r="E52" s="2"/>
      <c r="F52" s="2"/>
      <c r="G52" s="2"/>
      <c r="H52" s="2"/>
      <c r="I52" s="2"/>
      <c r="J52" s="23"/>
      <c r="K52" s="2"/>
    </row>
    <row r="53" spans="1:11" ht="19.5" customHeight="1" thickBot="1">
      <c r="A53" s="82" t="s">
        <v>136</v>
      </c>
      <c r="B53" s="82"/>
      <c r="C53" s="10"/>
      <c r="D53" s="4"/>
      <c r="E53" s="2">
        <f>SUM(E33-E54)</f>
        <v>20567</v>
      </c>
      <c r="F53" s="2"/>
      <c r="G53" s="2">
        <f>SUM(G33-G54)</f>
        <v>-542460</v>
      </c>
      <c r="H53" s="2"/>
      <c r="I53" s="91">
        <f>SUM(I50)</f>
        <v>395542</v>
      </c>
      <c r="J53" s="23"/>
      <c r="K53" s="91">
        <f>SUM(K33)</f>
        <v>286678</v>
      </c>
    </row>
    <row r="54" spans="1:11" ht="19.5" customHeight="1" thickTop="1">
      <c r="A54" s="82" t="s">
        <v>153</v>
      </c>
      <c r="B54" s="82"/>
      <c r="C54" s="10"/>
      <c r="D54" s="4"/>
      <c r="E54" s="104">
        <v>2281</v>
      </c>
      <c r="F54" s="105"/>
      <c r="G54" s="104">
        <v>-1214</v>
      </c>
      <c r="H54" s="2"/>
      <c r="I54" s="2"/>
      <c r="J54" s="23"/>
      <c r="K54" s="2"/>
    </row>
    <row r="55" spans="1:11" ht="19.5" customHeight="1" thickBot="1">
      <c r="A55" s="79"/>
      <c r="B55" s="79"/>
      <c r="C55" s="10"/>
      <c r="D55" s="4"/>
      <c r="E55" s="91">
        <f>SUM(E53,E54)</f>
        <v>22848</v>
      </c>
      <c r="F55" s="2"/>
      <c r="G55" s="91">
        <f>SUM(G53,G54)</f>
        <v>-543674</v>
      </c>
      <c r="H55" s="2"/>
      <c r="I55" s="2"/>
      <c r="J55" s="23"/>
      <c r="K55" s="2"/>
    </row>
    <row r="56" spans="1:11" ht="19.5" customHeight="1" thickTop="1">
      <c r="A56" s="79" t="s">
        <v>137</v>
      </c>
      <c r="B56" s="79"/>
      <c r="C56" s="10"/>
      <c r="D56" s="4"/>
      <c r="E56" s="2"/>
      <c r="F56" s="2"/>
      <c r="G56" s="2"/>
      <c r="H56" s="2"/>
      <c r="I56" s="2"/>
      <c r="J56" s="23"/>
      <c r="K56" s="2"/>
    </row>
    <row r="57" spans="1:11" ht="19.5" customHeight="1" thickBot="1">
      <c r="A57" s="82" t="s">
        <v>136</v>
      </c>
      <c r="B57" s="82"/>
      <c r="C57" s="10"/>
      <c r="D57" s="4"/>
      <c r="E57" s="2">
        <f>SUM(E59-E58)</f>
        <v>8694</v>
      </c>
      <c r="F57" s="2"/>
      <c r="G57" s="2">
        <f>SUM(G59-G58)</f>
        <v>-543499</v>
      </c>
      <c r="H57" s="2"/>
      <c r="I57" s="91">
        <f>SUM(I53)</f>
        <v>395542</v>
      </c>
      <c r="J57" s="23"/>
      <c r="K57" s="91">
        <f>SUM(K50)</f>
        <v>286678</v>
      </c>
    </row>
    <row r="58" spans="1:11" ht="19.5" customHeight="1" thickTop="1">
      <c r="A58" s="82" t="s">
        <v>153</v>
      </c>
      <c r="B58" s="82"/>
      <c r="C58" s="10"/>
      <c r="D58" s="4"/>
      <c r="E58" s="1">
        <f>SUM(E54)</f>
        <v>2281</v>
      </c>
      <c r="F58" s="2"/>
      <c r="G58" s="1">
        <f>SUM(G54)</f>
        <v>-1214</v>
      </c>
      <c r="H58" s="2"/>
      <c r="I58" s="2"/>
      <c r="J58" s="23"/>
      <c r="K58" s="2"/>
    </row>
    <row r="59" spans="1:11" ht="19.5" customHeight="1" thickBot="1">
      <c r="A59" s="79"/>
      <c r="B59" s="79"/>
      <c r="C59" s="10"/>
      <c r="D59" s="4"/>
      <c r="E59" s="91">
        <f>SUM(E50)</f>
        <v>10975</v>
      </c>
      <c r="F59" s="2"/>
      <c r="G59" s="91">
        <f>SUM(G50)</f>
        <v>-544713</v>
      </c>
      <c r="H59" s="2"/>
      <c r="I59" s="2"/>
      <c r="J59" s="23"/>
      <c r="K59" s="2"/>
    </row>
    <row r="60" spans="1:11" ht="19.5" customHeight="1" thickTop="1">
      <c r="A60" s="79"/>
      <c r="B60" s="79"/>
      <c r="C60" s="10"/>
      <c r="D60" s="4"/>
      <c r="E60" s="2"/>
      <c r="F60" s="2"/>
      <c r="G60" s="2"/>
      <c r="H60" s="2"/>
      <c r="I60" s="2"/>
      <c r="J60" s="23"/>
      <c r="K60" s="70" t="s">
        <v>205</v>
      </c>
    </row>
    <row r="61" spans="1:11" ht="19.5" customHeight="1">
      <c r="A61" s="79" t="s">
        <v>282</v>
      </c>
      <c r="B61" s="79"/>
      <c r="C61" s="16">
        <v>20</v>
      </c>
    </row>
    <row r="62" spans="1:11" ht="19.5" customHeight="1" thickBot="1">
      <c r="A62" s="82" t="s">
        <v>246</v>
      </c>
      <c r="B62" s="82"/>
      <c r="E62" s="106">
        <v>-1.2E-2</v>
      </c>
      <c r="F62" s="107"/>
      <c r="G62" s="106">
        <v>-0.14699999999999999</v>
      </c>
      <c r="H62" s="107"/>
      <c r="I62" s="106">
        <v>7.8E-2</v>
      </c>
      <c r="J62" s="108"/>
      <c r="K62" s="106">
        <v>5.1999999999999998E-2</v>
      </c>
    </row>
    <row r="63" spans="1:11" ht="19.5" customHeight="1" thickTop="1">
      <c r="E63" s="18"/>
      <c r="F63" s="19"/>
      <c r="G63" s="18"/>
      <c r="H63" s="20"/>
      <c r="I63" s="18"/>
      <c r="J63" s="21"/>
      <c r="K63" s="18"/>
    </row>
    <row r="64" spans="1:11" ht="19.5" customHeight="1">
      <c r="A64" s="82" t="s">
        <v>291</v>
      </c>
      <c r="B64" s="82"/>
      <c r="D64" s="73"/>
      <c r="E64" s="73"/>
      <c r="F64" s="73"/>
      <c r="G64" s="73"/>
      <c r="H64" s="73"/>
      <c r="I64" s="74"/>
      <c r="J64" s="74"/>
      <c r="K64" s="74"/>
    </row>
    <row r="65" spans="1:11" ht="19.5" customHeight="1">
      <c r="A65" s="7"/>
      <c r="B65" s="7"/>
      <c r="D65" s="69"/>
      <c r="E65" s="69"/>
      <c r="F65" s="69"/>
      <c r="G65" s="69"/>
      <c r="H65" s="69"/>
      <c r="K65" s="70" t="s">
        <v>59</v>
      </c>
    </row>
    <row r="66" spans="1:11" ht="19.5" customHeight="1">
      <c r="A66" s="79" t="s">
        <v>80</v>
      </c>
      <c r="B66" s="79"/>
      <c r="D66" s="69"/>
      <c r="E66" s="69"/>
      <c r="F66" s="69"/>
      <c r="G66" s="69"/>
      <c r="H66" s="69"/>
      <c r="I66" s="69"/>
      <c r="J66" s="69"/>
      <c r="K66" s="69"/>
    </row>
    <row r="67" spans="1:11" ht="19.5" customHeight="1">
      <c r="A67" s="79" t="s">
        <v>90</v>
      </c>
      <c r="B67" s="79"/>
      <c r="D67" s="69"/>
      <c r="E67" s="69"/>
      <c r="F67" s="69"/>
      <c r="G67" s="69"/>
      <c r="H67" s="69"/>
      <c r="I67" s="69"/>
      <c r="J67" s="69"/>
      <c r="K67" s="69"/>
    </row>
    <row r="68" spans="1:11" ht="19.5" customHeight="1">
      <c r="A68" s="79" t="s">
        <v>290</v>
      </c>
      <c r="B68" s="79"/>
      <c r="D68" s="69"/>
      <c r="E68" s="69"/>
      <c r="F68" s="69"/>
      <c r="G68" s="69"/>
      <c r="H68" s="69"/>
      <c r="I68" s="69"/>
      <c r="J68" s="69"/>
      <c r="K68" s="69"/>
    </row>
    <row r="69" spans="1:11" ht="19.5" customHeight="1">
      <c r="A69" s="79"/>
      <c r="B69" s="79"/>
      <c r="D69" s="69"/>
      <c r="E69" s="69"/>
      <c r="F69" s="69"/>
      <c r="G69" s="69"/>
      <c r="H69" s="69"/>
      <c r="I69" s="69"/>
      <c r="J69" s="69"/>
      <c r="K69" s="70" t="s">
        <v>54</v>
      </c>
    </row>
    <row r="70" spans="1:11" s="71" customFormat="1" ht="19.5" customHeight="1">
      <c r="C70" s="11"/>
      <c r="D70" s="72"/>
      <c r="E70" s="83"/>
      <c r="F70" s="83" t="s">
        <v>36</v>
      </c>
      <c r="G70" s="83"/>
      <c r="H70" s="72"/>
      <c r="I70" s="75"/>
      <c r="J70" s="83" t="s">
        <v>37</v>
      </c>
      <c r="K70" s="75"/>
    </row>
    <row r="71" spans="1:11" ht="19.5" customHeight="1">
      <c r="C71" s="14" t="s">
        <v>0</v>
      </c>
      <c r="E71" s="76" t="s">
        <v>241</v>
      </c>
      <c r="G71" s="76" t="s">
        <v>223</v>
      </c>
      <c r="I71" s="76" t="s">
        <v>241</v>
      </c>
      <c r="K71" s="76" t="s">
        <v>223</v>
      </c>
    </row>
    <row r="72" spans="1:11" ht="19.5" customHeight="1">
      <c r="A72" s="79" t="s">
        <v>81</v>
      </c>
      <c r="B72" s="79"/>
      <c r="C72" s="4"/>
      <c r="E72" s="9"/>
      <c r="G72" s="9"/>
      <c r="I72" s="9"/>
      <c r="K72" s="9"/>
    </row>
    <row r="73" spans="1:11" ht="19.5" customHeight="1">
      <c r="A73" s="79" t="s">
        <v>8</v>
      </c>
      <c r="B73" s="79"/>
      <c r="D73" s="73"/>
      <c r="E73" s="73"/>
      <c r="F73" s="73"/>
      <c r="G73" s="73"/>
      <c r="H73" s="73"/>
      <c r="I73" s="4"/>
      <c r="K73" s="73"/>
    </row>
    <row r="74" spans="1:11" ht="19.5" customHeight="1">
      <c r="A74" s="82" t="s">
        <v>133</v>
      </c>
      <c r="B74" s="82"/>
      <c r="C74" s="94"/>
      <c r="D74" s="95"/>
      <c r="E74" s="96">
        <v>3819903</v>
      </c>
      <c r="F74" s="96"/>
      <c r="G74" s="96">
        <v>1502498</v>
      </c>
      <c r="H74" s="96"/>
      <c r="I74" s="96">
        <v>849110</v>
      </c>
      <c r="K74" s="96">
        <v>345713</v>
      </c>
    </row>
    <row r="75" spans="1:11" ht="19.5" customHeight="1">
      <c r="A75" s="82" t="s">
        <v>134</v>
      </c>
      <c r="B75" s="82"/>
      <c r="C75" s="94">
        <v>2</v>
      </c>
      <c r="D75" s="95"/>
      <c r="E75" s="96">
        <v>271251</v>
      </c>
      <c r="F75" s="96"/>
      <c r="G75" s="96">
        <v>254295</v>
      </c>
      <c r="H75" s="96"/>
      <c r="I75" s="96">
        <v>549971</v>
      </c>
      <c r="K75" s="96">
        <v>334865</v>
      </c>
    </row>
    <row r="76" spans="1:11" ht="19.5" customHeight="1">
      <c r="A76" s="82" t="s">
        <v>32</v>
      </c>
      <c r="B76" s="82"/>
      <c r="C76" s="94">
        <v>2</v>
      </c>
      <c r="D76" s="95"/>
      <c r="E76" s="96">
        <v>110292</v>
      </c>
      <c r="F76" s="96"/>
      <c r="G76" s="96">
        <v>159254</v>
      </c>
      <c r="H76" s="96"/>
      <c r="I76" s="96">
        <v>141217</v>
      </c>
      <c r="K76" s="96">
        <v>181791</v>
      </c>
    </row>
    <row r="77" spans="1:11" ht="19.5" customHeight="1">
      <c r="A77" s="82" t="s">
        <v>145</v>
      </c>
      <c r="B77" s="82"/>
      <c r="C77" s="94">
        <v>2</v>
      </c>
      <c r="D77" s="94"/>
      <c r="E77" s="96">
        <v>96451</v>
      </c>
      <c r="F77" s="97"/>
      <c r="G77" s="96">
        <v>84007</v>
      </c>
      <c r="H77" s="97"/>
      <c r="I77" s="96">
        <v>95834</v>
      </c>
      <c r="J77" s="74"/>
      <c r="K77" s="96">
        <v>84195</v>
      </c>
    </row>
    <row r="78" spans="1:11" ht="19.5" customHeight="1">
      <c r="A78" s="82" t="s">
        <v>146</v>
      </c>
      <c r="B78" s="82"/>
      <c r="C78" s="94">
        <v>2</v>
      </c>
      <c r="D78" s="94"/>
      <c r="E78" s="96">
        <v>114981</v>
      </c>
      <c r="F78" s="97"/>
      <c r="G78" s="96">
        <v>111539</v>
      </c>
      <c r="H78" s="97"/>
      <c r="I78" s="96">
        <v>0</v>
      </c>
      <c r="J78" s="74"/>
      <c r="K78" s="96">
        <v>0</v>
      </c>
    </row>
    <row r="79" spans="1:11" ht="19.5" customHeight="1">
      <c r="A79" s="82" t="s">
        <v>165</v>
      </c>
      <c r="B79" s="82"/>
      <c r="C79" s="94">
        <v>2</v>
      </c>
      <c r="D79" s="95"/>
      <c r="E79" s="96">
        <v>193772</v>
      </c>
      <c r="F79" s="96"/>
      <c r="G79" s="96">
        <v>315160</v>
      </c>
      <c r="H79" s="96"/>
      <c r="I79" s="96">
        <v>621961</v>
      </c>
      <c r="K79" s="96">
        <v>642964</v>
      </c>
    </row>
    <row r="80" spans="1:11" ht="19.5" customHeight="1">
      <c r="A80" s="82" t="s">
        <v>130</v>
      </c>
      <c r="B80" s="82"/>
      <c r="C80" s="94" t="s">
        <v>225</v>
      </c>
      <c r="D80" s="95"/>
      <c r="E80" s="96">
        <v>0</v>
      </c>
      <c r="F80" s="96"/>
      <c r="G80" s="96">
        <v>1931</v>
      </c>
      <c r="H80" s="96"/>
      <c r="I80" s="96">
        <v>943209</v>
      </c>
      <c r="K80" s="96">
        <v>542664</v>
      </c>
    </row>
    <row r="81" spans="1:13" ht="19.5" customHeight="1">
      <c r="A81" s="82" t="s">
        <v>18</v>
      </c>
      <c r="B81" s="82"/>
      <c r="C81" s="94" t="s">
        <v>268</v>
      </c>
      <c r="D81" s="94"/>
      <c r="E81" s="96">
        <v>560638</v>
      </c>
      <c r="F81" s="97"/>
      <c r="G81" s="96">
        <v>57483</v>
      </c>
      <c r="H81" s="96"/>
      <c r="I81" s="96">
        <v>452973</v>
      </c>
      <c r="J81" s="96"/>
      <c r="K81" s="96">
        <v>789150</v>
      </c>
    </row>
    <row r="82" spans="1:13" ht="19.5" customHeight="1">
      <c r="A82" s="79" t="s">
        <v>9</v>
      </c>
      <c r="B82" s="79"/>
      <c r="C82" s="97"/>
      <c r="D82" s="96"/>
      <c r="E82" s="98">
        <f>SUM(E74:E81)</f>
        <v>5167288</v>
      </c>
      <c r="F82" s="96"/>
      <c r="G82" s="98">
        <f>SUM(G74:G81)</f>
        <v>2486167</v>
      </c>
      <c r="H82" s="96"/>
      <c r="I82" s="98">
        <f>SUM(I74:I81)</f>
        <v>3654275</v>
      </c>
      <c r="K82" s="98">
        <f>SUM(K74:K81)</f>
        <v>2921342</v>
      </c>
    </row>
    <row r="83" spans="1:13" ht="19.5" customHeight="1">
      <c r="A83" s="79" t="s">
        <v>10</v>
      </c>
      <c r="B83" s="79"/>
      <c r="C83" s="95"/>
      <c r="D83" s="95"/>
      <c r="E83" s="96"/>
      <c r="F83" s="96"/>
      <c r="G83" s="96"/>
      <c r="H83" s="96"/>
      <c r="I83" s="96"/>
      <c r="K83" s="96"/>
    </row>
    <row r="84" spans="1:13" ht="19.5" customHeight="1">
      <c r="A84" s="82" t="s">
        <v>171</v>
      </c>
      <c r="B84" s="82"/>
      <c r="C84" s="94"/>
      <c r="D84" s="95"/>
      <c r="E84" s="96">
        <v>2720890</v>
      </c>
      <c r="F84" s="96"/>
      <c r="G84" s="96">
        <v>1476065</v>
      </c>
      <c r="H84" s="96"/>
      <c r="I84" s="96">
        <v>716367</v>
      </c>
      <c r="K84" s="96">
        <v>596630</v>
      </c>
    </row>
    <row r="85" spans="1:13" ht="19.5" customHeight="1">
      <c r="A85" s="82" t="s">
        <v>128</v>
      </c>
      <c r="B85" s="82"/>
      <c r="C85" s="94">
        <v>2</v>
      </c>
      <c r="D85" s="95"/>
      <c r="E85" s="96">
        <v>239867</v>
      </c>
      <c r="F85" s="96"/>
      <c r="G85" s="96">
        <v>340107</v>
      </c>
      <c r="H85" s="96"/>
      <c r="I85" s="96">
        <v>528129</v>
      </c>
      <c r="K85" s="96">
        <v>403416</v>
      </c>
    </row>
    <row r="86" spans="1:13" ht="19.5" customHeight="1">
      <c r="A86" s="82" t="s">
        <v>125</v>
      </c>
      <c r="B86" s="82"/>
      <c r="C86" s="94">
        <v>2</v>
      </c>
      <c r="D86" s="95"/>
      <c r="E86" s="96">
        <v>65473</v>
      </c>
      <c r="F86" s="96"/>
      <c r="G86" s="96">
        <v>146957</v>
      </c>
      <c r="H86" s="96"/>
      <c r="I86" s="96">
        <v>159022</v>
      </c>
      <c r="K86" s="96">
        <v>179072</v>
      </c>
    </row>
    <row r="87" spans="1:13" ht="19.5" customHeight="1">
      <c r="A87" s="82" t="s">
        <v>147</v>
      </c>
      <c r="B87" s="82"/>
      <c r="C87" s="99"/>
      <c r="D87" s="95"/>
      <c r="E87" s="96">
        <v>61654</v>
      </c>
      <c r="F87" s="96"/>
      <c r="G87" s="96">
        <v>52415</v>
      </c>
      <c r="H87" s="96"/>
      <c r="I87" s="96">
        <v>61610</v>
      </c>
      <c r="K87" s="96">
        <v>53656</v>
      </c>
    </row>
    <row r="88" spans="1:13" ht="19.5" customHeight="1">
      <c r="A88" s="82" t="s">
        <v>148</v>
      </c>
      <c r="B88" s="82"/>
      <c r="C88" s="99"/>
      <c r="D88" s="95"/>
      <c r="E88" s="96">
        <v>78368</v>
      </c>
      <c r="F88" s="96"/>
      <c r="G88" s="96">
        <v>78949</v>
      </c>
      <c r="H88" s="96"/>
      <c r="I88" s="96">
        <v>0</v>
      </c>
      <c r="K88" s="96">
        <v>0</v>
      </c>
    </row>
    <row r="89" spans="1:13" ht="19.5" customHeight="1">
      <c r="A89" s="82" t="s">
        <v>60</v>
      </c>
      <c r="B89" s="82"/>
      <c r="C89" s="95"/>
      <c r="D89" s="95"/>
      <c r="E89" s="96">
        <v>606221</v>
      </c>
      <c r="F89" s="96"/>
      <c r="G89" s="96">
        <v>265780</v>
      </c>
      <c r="H89" s="96"/>
      <c r="I89" s="96">
        <v>139983</v>
      </c>
      <c r="K89" s="96">
        <v>72570</v>
      </c>
    </row>
    <row r="90" spans="1:13" ht="19.5" customHeight="1">
      <c r="A90" s="82" t="s">
        <v>27</v>
      </c>
      <c r="B90" s="82"/>
      <c r="C90" s="100">
        <v>8.4</v>
      </c>
      <c r="D90" s="95"/>
      <c r="E90" s="96">
        <v>743210</v>
      </c>
      <c r="F90" s="96"/>
      <c r="G90" s="96">
        <v>758896</v>
      </c>
      <c r="H90" s="96"/>
      <c r="I90" s="96">
        <v>573170</v>
      </c>
      <c r="K90" s="96">
        <v>523293</v>
      </c>
    </row>
    <row r="91" spans="1:13" ht="19.5" customHeight="1">
      <c r="A91" s="79" t="s">
        <v>11</v>
      </c>
      <c r="B91" s="79"/>
      <c r="C91" s="94"/>
      <c r="D91" s="94"/>
      <c r="E91" s="98">
        <f>SUM(E84:E90)</f>
        <v>4515683</v>
      </c>
      <c r="F91" s="96"/>
      <c r="G91" s="98">
        <f>SUM(G84:G90)</f>
        <v>3119169</v>
      </c>
      <c r="H91" s="97"/>
      <c r="I91" s="98">
        <f>SUM(I84:I90)</f>
        <v>2178281</v>
      </c>
      <c r="K91" s="98">
        <f>SUM(K84:K90)</f>
        <v>1828637</v>
      </c>
    </row>
    <row r="92" spans="1:13" ht="19.5" customHeight="1">
      <c r="A92" s="79" t="s">
        <v>208</v>
      </c>
      <c r="B92" s="79"/>
      <c r="C92" s="94"/>
      <c r="D92" s="94"/>
      <c r="E92" s="96">
        <f>SUM(E82-E91)</f>
        <v>651605</v>
      </c>
      <c r="F92" s="95"/>
      <c r="G92" s="96">
        <f>SUM(G82-G91)</f>
        <v>-633002</v>
      </c>
      <c r="H92" s="95"/>
      <c r="I92" s="96">
        <f>SUM(I82-I91)</f>
        <v>1475994</v>
      </c>
      <c r="K92" s="96">
        <f>SUM(K82-K91)</f>
        <v>1092705</v>
      </c>
    </row>
    <row r="93" spans="1:13" ht="19.5" customHeight="1">
      <c r="A93" s="82" t="s">
        <v>232</v>
      </c>
      <c r="B93" s="82"/>
      <c r="C93" s="100">
        <v>8.1999999999999993</v>
      </c>
      <c r="D93" s="94"/>
      <c r="E93" s="96">
        <v>381721</v>
      </c>
      <c r="F93" s="96"/>
      <c r="G93" s="96">
        <v>649781</v>
      </c>
      <c r="H93" s="96"/>
      <c r="I93" s="96">
        <v>0</v>
      </c>
      <c r="J93" s="74"/>
      <c r="K93" s="96">
        <v>0</v>
      </c>
    </row>
    <row r="94" spans="1:13" ht="19.5" customHeight="1">
      <c r="A94" s="82" t="s">
        <v>28</v>
      </c>
      <c r="B94" s="82"/>
      <c r="C94" s="94">
        <v>2</v>
      </c>
      <c r="D94" s="95"/>
      <c r="E94" s="101">
        <v>-315975</v>
      </c>
      <c r="F94" s="96"/>
      <c r="G94" s="101">
        <v>-714606</v>
      </c>
      <c r="H94" s="96"/>
      <c r="I94" s="101">
        <v>-1157680</v>
      </c>
      <c r="K94" s="101">
        <v>-1220722</v>
      </c>
    </row>
    <row r="95" spans="1:13" ht="19.5" customHeight="1">
      <c r="A95" s="79" t="s">
        <v>244</v>
      </c>
      <c r="B95" s="79"/>
      <c r="C95" s="94"/>
      <c r="D95" s="95"/>
      <c r="E95" s="102">
        <f>SUM(E92:E94)</f>
        <v>717351</v>
      </c>
      <c r="F95" s="96"/>
      <c r="G95" s="102">
        <f>SUM(G92:G94)</f>
        <v>-697827</v>
      </c>
      <c r="H95" s="96"/>
      <c r="I95" s="102">
        <f>SUM(I92:I94)</f>
        <v>318314</v>
      </c>
      <c r="K95" s="102">
        <f>SUM(K92:K94)</f>
        <v>-128017</v>
      </c>
      <c r="M95" s="9"/>
    </row>
    <row r="96" spans="1:13" ht="19.5" customHeight="1">
      <c r="A96" s="82" t="s">
        <v>278</v>
      </c>
      <c r="B96" s="82"/>
      <c r="C96" s="94">
        <v>19</v>
      </c>
      <c r="D96" s="94"/>
      <c r="E96" s="96">
        <v>-345398</v>
      </c>
      <c r="F96" s="96"/>
      <c r="G96" s="96">
        <v>18951</v>
      </c>
      <c r="H96" s="96"/>
      <c r="I96" s="96">
        <v>-222252</v>
      </c>
      <c r="J96" s="74"/>
      <c r="K96" s="96">
        <v>113372</v>
      </c>
    </row>
    <row r="97" spans="1:11" ht="19.5" customHeight="1">
      <c r="A97" s="79" t="s">
        <v>245</v>
      </c>
      <c r="B97" s="79"/>
      <c r="C97" s="95"/>
      <c r="D97" s="94"/>
      <c r="E97" s="98">
        <f>SUM(E95:E96)</f>
        <v>371953</v>
      </c>
      <c r="F97" s="96"/>
      <c r="G97" s="98">
        <f>SUM(G95:G96)</f>
        <v>-678876</v>
      </c>
      <c r="H97" s="97"/>
      <c r="I97" s="98">
        <f>SUM(I95:I96)</f>
        <v>96062</v>
      </c>
      <c r="K97" s="98">
        <f>SUM(K95:K96)</f>
        <v>-14645</v>
      </c>
    </row>
    <row r="98" spans="1:11" ht="19.5" customHeight="1">
      <c r="A98" s="79"/>
      <c r="B98" s="79"/>
      <c r="C98" s="95"/>
      <c r="D98" s="94"/>
      <c r="E98" s="96"/>
      <c r="F98" s="96"/>
      <c r="G98" s="96"/>
      <c r="H98" s="97"/>
      <c r="I98" s="96"/>
      <c r="K98" s="96"/>
    </row>
    <row r="99" spans="1:11" ht="19.5" customHeight="1">
      <c r="A99" s="79"/>
      <c r="B99" s="79"/>
      <c r="C99" s="16"/>
      <c r="H99" s="74"/>
    </row>
    <row r="100" spans="1:11" ht="19.5" customHeight="1">
      <c r="A100" s="82" t="s">
        <v>291</v>
      </c>
      <c r="B100" s="82"/>
      <c r="D100" s="73"/>
      <c r="E100" s="73"/>
      <c r="F100" s="73"/>
      <c r="G100" s="73"/>
      <c r="H100" s="73"/>
      <c r="I100" s="74"/>
      <c r="J100" s="74"/>
      <c r="K100" s="74"/>
    </row>
    <row r="101" spans="1:11" ht="19.5" customHeight="1">
      <c r="A101" s="7"/>
      <c r="B101" s="7"/>
      <c r="D101" s="69"/>
      <c r="E101" s="69"/>
      <c r="F101" s="69"/>
      <c r="G101" s="69"/>
      <c r="H101" s="69"/>
      <c r="K101" s="70" t="s">
        <v>59</v>
      </c>
    </row>
    <row r="102" spans="1:11" ht="19.5" customHeight="1">
      <c r="A102" s="79" t="s">
        <v>80</v>
      </c>
      <c r="B102" s="79"/>
      <c r="D102" s="69"/>
      <c r="E102" s="69"/>
      <c r="F102" s="69"/>
      <c r="G102" s="69"/>
      <c r="H102" s="69"/>
      <c r="I102" s="69"/>
      <c r="J102" s="69"/>
      <c r="K102" s="69"/>
    </row>
    <row r="103" spans="1:11" ht="19.5" customHeight="1">
      <c r="A103" s="79" t="s">
        <v>149</v>
      </c>
      <c r="B103" s="79"/>
      <c r="D103" s="69"/>
      <c r="E103" s="69"/>
      <c r="F103" s="69"/>
      <c r="G103" s="69"/>
      <c r="H103" s="69"/>
      <c r="I103" s="69"/>
      <c r="J103" s="69"/>
      <c r="K103" s="69"/>
    </row>
    <row r="104" spans="1:11" ht="19.5" customHeight="1">
      <c r="A104" s="79" t="s">
        <v>290</v>
      </c>
      <c r="B104" s="79"/>
      <c r="D104" s="69"/>
      <c r="E104" s="69"/>
      <c r="F104" s="69"/>
      <c r="G104" s="69"/>
      <c r="H104" s="69"/>
      <c r="I104" s="69"/>
      <c r="J104" s="69"/>
      <c r="K104" s="69"/>
    </row>
    <row r="105" spans="1:11" ht="19.5" customHeight="1">
      <c r="A105" s="79"/>
      <c r="B105" s="79"/>
      <c r="D105" s="69"/>
      <c r="E105" s="69"/>
      <c r="F105" s="69"/>
      <c r="G105" s="69"/>
      <c r="H105" s="69"/>
      <c r="I105" s="69"/>
      <c r="J105" s="69"/>
      <c r="K105" s="70" t="s">
        <v>54</v>
      </c>
    </row>
    <row r="106" spans="1:11" s="71" customFormat="1" ht="19.5" customHeight="1">
      <c r="C106" s="11"/>
      <c r="D106" s="72"/>
      <c r="E106" s="83"/>
      <c r="F106" s="83" t="s">
        <v>36</v>
      </c>
      <c r="G106" s="83"/>
      <c r="H106" s="72"/>
      <c r="I106" s="75"/>
      <c r="J106" s="83" t="s">
        <v>37</v>
      </c>
      <c r="K106" s="75"/>
    </row>
    <row r="107" spans="1:11" ht="19.5" customHeight="1">
      <c r="C107" s="14" t="s">
        <v>0</v>
      </c>
      <c r="E107" s="76" t="s">
        <v>241</v>
      </c>
      <c r="G107" s="76" t="s">
        <v>223</v>
      </c>
      <c r="I107" s="76" t="s">
        <v>241</v>
      </c>
      <c r="K107" s="76" t="s">
        <v>223</v>
      </c>
    </row>
    <row r="108" spans="1:11" ht="19.5" customHeight="1">
      <c r="A108" s="79" t="s">
        <v>63</v>
      </c>
      <c r="B108" s="79"/>
      <c r="C108" s="10"/>
      <c r="D108" s="4"/>
      <c r="E108" s="4"/>
      <c r="F108" s="6"/>
      <c r="G108" s="4"/>
      <c r="H108" s="4"/>
      <c r="I108" s="4"/>
      <c r="J108" s="6"/>
      <c r="K108" s="4"/>
    </row>
    <row r="109" spans="1:11" ht="19.5" customHeight="1">
      <c r="A109" s="103" t="s">
        <v>168</v>
      </c>
      <c r="B109" s="103"/>
      <c r="C109" s="10"/>
      <c r="D109" s="4"/>
      <c r="E109" s="4"/>
      <c r="F109" s="6"/>
      <c r="G109" s="4"/>
      <c r="H109" s="4"/>
      <c r="I109" s="4"/>
      <c r="J109" s="6"/>
      <c r="K109" s="4"/>
    </row>
    <row r="110" spans="1:11" ht="19.5" customHeight="1">
      <c r="A110" s="103" t="s">
        <v>265</v>
      </c>
      <c r="B110" s="103"/>
      <c r="C110" s="10"/>
      <c r="D110" s="4"/>
      <c r="E110" s="4"/>
      <c r="F110" s="6"/>
      <c r="G110" s="4"/>
      <c r="H110" s="4"/>
      <c r="I110" s="4"/>
      <c r="J110" s="6"/>
      <c r="K110" s="4"/>
    </row>
    <row r="111" spans="1:11" ht="19.5" customHeight="1">
      <c r="A111" s="82" t="s">
        <v>237</v>
      </c>
      <c r="B111" s="82"/>
      <c r="C111" s="10"/>
      <c r="D111" s="4"/>
      <c r="E111" s="4"/>
      <c r="F111" s="6"/>
      <c r="G111" s="4"/>
      <c r="H111" s="4"/>
      <c r="I111" s="4"/>
      <c r="J111" s="6"/>
      <c r="K111" s="4"/>
    </row>
    <row r="112" spans="1:11" ht="19.5" customHeight="1">
      <c r="A112" s="82" t="s">
        <v>214</v>
      </c>
      <c r="B112" s="82"/>
      <c r="C112" s="16"/>
      <c r="D112" s="4"/>
      <c r="E112" s="78">
        <v>2807</v>
      </c>
      <c r="G112" s="78">
        <v>9191</v>
      </c>
      <c r="H112" s="73"/>
      <c r="I112" s="78">
        <v>0</v>
      </c>
      <c r="K112" s="78">
        <v>13058</v>
      </c>
    </row>
    <row r="113" spans="1:11" ht="19.5" customHeight="1">
      <c r="A113" s="79" t="s">
        <v>64</v>
      </c>
      <c r="B113" s="79"/>
      <c r="C113" s="10"/>
      <c r="D113" s="4"/>
      <c r="E113" s="1">
        <f>SUM(E112:E112)</f>
        <v>2807</v>
      </c>
      <c r="F113" s="2"/>
      <c r="G113" s="1">
        <f>SUM(G112:G112)</f>
        <v>9191</v>
      </c>
      <c r="H113" s="2"/>
      <c r="I113" s="1">
        <f>SUM(I112:I112)</f>
        <v>0</v>
      </c>
      <c r="J113" s="2"/>
      <c r="K113" s="1">
        <f>SUM(K112:K112)</f>
        <v>13058</v>
      </c>
    </row>
    <row r="114" spans="1:11" ht="19.5" customHeight="1">
      <c r="A114" s="79"/>
      <c r="B114" s="79"/>
      <c r="C114" s="10"/>
      <c r="D114" s="4"/>
      <c r="E114" s="22"/>
      <c r="F114" s="2"/>
      <c r="G114" s="22"/>
      <c r="H114" s="2"/>
      <c r="I114" s="22"/>
      <c r="J114" s="2"/>
      <c r="K114" s="22"/>
    </row>
    <row r="115" spans="1:11" ht="19.5" customHeight="1" thickBot="1">
      <c r="A115" s="79" t="s">
        <v>58</v>
      </c>
      <c r="B115" s="79"/>
      <c r="C115" s="10"/>
      <c r="D115" s="4"/>
      <c r="E115" s="91">
        <f>SUM(E97+E113)</f>
        <v>374760</v>
      </c>
      <c r="F115" s="2"/>
      <c r="G115" s="91">
        <f>SUM(G97+G113)</f>
        <v>-669685</v>
      </c>
      <c r="H115" s="2"/>
      <c r="I115" s="91">
        <f>SUM(I97+I113)</f>
        <v>96062</v>
      </c>
      <c r="J115" s="2"/>
      <c r="K115" s="91">
        <f>SUM(K97+K113)</f>
        <v>-1587</v>
      </c>
    </row>
    <row r="116" spans="1:11" ht="19.5" customHeight="1" thickTop="1">
      <c r="A116" s="79"/>
      <c r="B116" s="79"/>
      <c r="C116" s="10"/>
      <c r="D116" s="4"/>
      <c r="E116" s="4"/>
      <c r="F116" s="6"/>
      <c r="G116" s="4"/>
      <c r="H116" s="4"/>
      <c r="I116" s="4"/>
      <c r="J116" s="6"/>
      <c r="K116" s="4"/>
    </row>
    <row r="117" spans="1:11" ht="19.5" customHeight="1">
      <c r="A117" s="79" t="s">
        <v>182</v>
      </c>
      <c r="B117" s="79"/>
      <c r="C117" s="10"/>
      <c r="D117" s="4"/>
      <c r="E117" s="2"/>
      <c r="F117" s="2"/>
      <c r="G117" s="2"/>
      <c r="H117" s="2"/>
      <c r="I117" s="2"/>
      <c r="J117" s="23"/>
      <c r="K117" s="2"/>
    </row>
    <row r="118" spans="1:11" ht="19.5" customHeight="1" thickBot="1">
      <c r="A118" s="82" t="s">
        <v>136</v>
      </c>
      <c r="B118" s="82"/>
      <c r="C118" s="10"/>
      <c r="D118" s="4"/>
      <c r="E118" s="2">
        <f>SUM(E97-E119)</f>
        <v>320922</v>
      </c>
      <c r="F118" s="2"/>
      <c r="G118" s="2">
        <f>SUM(G97-G119)</f>
        <v>-686542</v>
      </c>
      <c r="H118" s="2"/>
      <c r="I118" s="91">
        <f>SUM(I97-I119)</f>
        <v>96062</v>
      </c>
      <c r="J118" s="23"/>
      <c r="K118" s="91">
        <f>SUM(K97-K119)</f>
        <v>-14645</v>
      </c>
    </row>
    <row r="119" spans="1:11" ht="19.5" customHeight="1" thickTop="1">
      <c r="A119" s="82" t="s">
        <v>153</v>
      </c>
      <c r="B119" s="82"/>
      <c r="C119" s="10"/>
      <c r="D119" s="4"/>
      <c r="E119" s="104">
        <v>51031</v>
      </c>
      <c r="F119" s="105"/>
      <c r="G119" s="104">
        <v>7666</v>
      </c>
      <c r="H119" s="2"/>
      <c r="I119" s="2"/>
      <c r="J119" s="23"/>
      <c r="K119" s="2"/>
    </row>
    <row r="120" spans="1:11" ht="19.5" customHeight="1" thickBot="1">
      <c r="A120" s="79"/>
      <c r="B120" s="79"/>
      <c r="C120" s="10"/>
      <c r="D120" s="4"/>
      <c r="E120" s="91">
        <f>SUM(E97)</f>
        <v>371953</v>
      </c>
      <c r="F120" s="2"/>
      <c r="G120" s="91">
        <f>SUM(G97)</f>
        <v>-678876</v>
      </c>
      <c r="H120" s="2"/>
      <c r="I120" s="2"/>
      <c r="J120" s="23"/>
      <c r="K120" s="2"/>
    </row>
    <row r="121" spans="1:11" ht="19.5" customHeight="1" thickTop="1">
      <c r="A121" s="79" t="s">
        <v>137</v>
      </c>
      <c r="B121" s="79"/>
      <c r="C121" s="10"/>
      <c r="D121" s="4"/>
      <c r="E121" s="2"/>
      <c r="F121" s="2"/>
      <c r="G121" s="2"/>
      <c r="H121" s="2"/>
      <c r="I121" s="2"/>
      <c r="J121" s="23"/>
      <c r="K121" s="2"/>
    </row>
    <row r="122" spans="1:11" ht="19.5" customHeight="1" thickBot="1">
      <c r="A122" s="82" t="s">
        <v>136</v>
      </c>
      <c r="B122" s="82"/>
      <c r="C122" s="10"/>
      <c r="D122" s="4"/>
      <c r="E122" s="2">
        <f>SUM(E124-E123)</f>
        <v>323729</v>
      </c>
      <c r="F122" s="2"/>
      <c r="G122" s="2">
        <f>SUM(G124-G123)</f>
        <v>-677351</v>
      </c>
      <c r="H122" s="2"/>
      <c r="I122" s="91">
        <f>SUM(I118)</f>
        <v>96062</v>
      </c>
      <c r="J122" s="23"/>
      <c r="K122" s="91">
        <f>SUM(K115)</f>
        <v>-1587</v>
      </c>
    </row>
    <row r="123" spans="1:11" ht="19.5" customHeight="1" thickTop="1">
      <c r="A123" s="82" t="s">
        <v>153</v>
      </c>
      <c r="B123" s="82"/>
      <c r="C123" s="10"/>
      <c r="D123" s="4"/>
      <c r="E123" s="1">
        <f>SUM(E119)</f>
        <v>51031</v>
      </c>
      <c r="F123" s="2"/>
      <c r="G123" s="1">
        <f>SUM(G119)</f>
        <v>7666</v>
      </c>
      <c r="H123" s="2"/>
      <c r="I123" s="2"/>
      <c r="J123" s="23"/>
      <c r="K123" s="2"/>
    </row>
    <row r="124" spans="1:11" ht="19.5" customHeight="1" thickBot="1">
      <c r="A124" s="79"/>
      <c r="B124" s="79"/>
      <c r="C124" s="10"/>
      <c r="D124" s="4"/>
      <c r="E124" s="91">
        <f>SUM(E115)</f>
        <v>374760</v>
      </c>
      <c r="F124" s="2"/>
      <c r="G124" s="91">
        <f>SUM(G115)</f>
        <v>-669685</v>
      </c>
      <c r="H124" s="2"/>
      <c r="I124" s="2"/>
      <c r="J124" s="23"/>
      <c r="K124" s="2"/>
    </row>
    <row r="125" spans="1:11" ht="19.5" customHeight="1" thickTop="1">
      <c r="A125" s="79"/>
      <c r="B125" s="79"/>
      <c r="C125" s="10"/>
      <c r="D125" s="4"/>
      <c r="E125" s="2"/>
      <c r="F125" s="2"/>
      <c r="G125" s="2"/>
      <c r="H125" s="2"/>
      <c r="I125" s="2"/>
      <c r="J125" s="23"/>
      <c r="K125" s="70" t="s">
        <v>205</v>
      </c>
    </row>
    <row r="126" spans="1:11" ht="19.5" customHeight="1">
      <c r="A126" s="79" t="s">
        <v>282</v>
      </c>
      <c r="B126" s="79"/>
      <c r="C126" s="16">
        <v>20</v>
      </c>
    </row>
    <row r="127" spans="1:11" ht="19.5" customHeight="1" thickBot="1">
      <c r="A127" s="82" t="s">
        <v>246</v>
      </c>
      <c r="B127" s="82"/>
      <c r="E127" s="106">
        <v>2.7E-2</v>
      </c>
      <c r="F127" s="107"/>
      <c r="G127" s="106">
        <v>-0.214</v>
      </c>
      <c r="H127" s="107"/>
      <c r="I127" s="106">
        <v>-2.7E-2</v>
      </c>
      <c r="J127" s="108"/>
      <c r="K127" s="106">
        <v>-5.2999999999999999E-2</v>
      </c>
    </row>
    <row r="128" spans="1:11" ht="19.5" customHeight="1" thickTop="1">
      <c r="E128" s="18"/>
      <c r="F128" s="19"/>
      <c r="G128" s="18"/>
      <c r="H128" s="20"/>
      <c r="I128" s="18"/>
      <c r="J128" s="21"/>
      <c r="K128" s="18"/>
    </row>
    <row r="129" spans="1:11" ht="19.5" customHeight="1">
      <c r="A129" s="82" t="s">
        <v>291</v>
      </c>
      <c r="B129" s="82"/>
      <c r="D129" s="73"/>
      <c r="E129" s="73"/>
      <c r="F129" s="73"/>
      <c r="G129" s="73"/>
      <c r="H129" s="73"/>
      <c r="I129" s="74"/>
      <c r="J129" s="74"/>
      <c r="K129" s="74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3" manualBreakCount="3">
    <brk id="35" max="16383" man="1"/>
    <brk id="64" max="16383" man="1"/>
    <brk id="1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40"/>
  <sheetViews>
    <sheetView showGridLines="0" view="pageBreakPreview" topLeftCell="K10" zoomScale="70" zoomScaleNormal="50" zoomScaleSheetLayoutView="70" workbookViewId="0">
      <selection activeCell="W43" sqref="W43"/>
    </sheetView>
  </sheetViews>
  <sheetFormatPr defaultColWidth="9.140625" defaultRowHeight="21.95" customHeight="1"/>
  <cols>
    <col min="1" max="1" width="58.5703125" style="41" customWidth="1"/>
    <col min="2" max="2" width="1.42578125" style="41" customWidth="1"/>
    <col min="3" max="3" width="18" style="41" customWidth="1"/>
    <col min="4" max="4" width="1.42578125" style="41" customWidth="1"/>
    <col min="5" max="5" width="18" style="41" customWidth="1"/>
    <col min="6" max="6" width="1.42578125" style="41" customWidth="1"/>
    <col min="7" max="7" width="21.5703125" style="41" customWidth="1"/>
    <col min="8" max="8" width="1.5703125" style="41" customWidth="1"/>
    <col min="9" max="9" width="21.5703125" style="41" customWidth="1"/>
    <col min="10" max="10" width="1.42578125" style="41" customWidth="1"/>
    <col min="11" max="11" width="18" style="41" customWidth="1"/>
    <col min="12" max="12" width="1.42578125" style="41" customWidth="1"/>
    <col min="13" max="13" width="18" style="41" customWidth="1"/>
    <col min="14" max="14" width="1.42578125" style="41" customWidth="1"/>
    <col min="15" max="15" width="18" style="41" customWidth="1"/>
    <col min="16" max="16" width="1.5703125" style="41" customWidth="1"/>
    <col min="17" max="17" width="20.85546875" style="41" customWidth="1"/>
    <col min="18" max="18" width="1.85546875" style="41" customWidth="1"/>
    <col min="19" max="19" width="18" style="41" customWidth="1"/>
    <col min="20" max="20" width="1.42578125" style="41" customWidth="1"/>
    <col min="21" max="21" width="18" style="41" customWidth="1"/>
    <col min="22" max="22" width="1.42578125" style="41" customWidth="1"/>
    <col min="23" max="23" width="18" style="41" customWidth="1"/>
    <col min="24" max="24" width="1.42578125" style="41" customWidth="1"/>
    <col min="25" max="25" width="18" style="41" customWidth="1"/>
    <col min="26" max="26" width="1.42578125" style="41" customWidth="1"/>
    <col min="27" max="27" width="18" style="41" customWidth="1"/>
    <col min="28" max="28" width="1.42578125" style="41" customWidth="1"/>
    <col min="29" max="16384" width="9.140625" style="41"/>
  </cols>
  <sheetData>
    <row r="1" spans="1:27" ht="21.95" customHeight="1"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 t="s">
        <v>59</v>
      </c>
    </row>
    <row r="2" spans="1:27" ht="21.95" customHeight="1">
      <c r="A2" s="51" t="s">
        <v>80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</row>
    <row r="3" spans="1:27" ht="21.95" customHeight="1">
      <c r="A3" s="52" t="s">
        <v>92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</row>
    <row r="4" spans="1:27" ht="21.95" customHeight="1">
      <c r="A4" s="52" t="s">
        <v>290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</row>
    <row r="5" spans="1:27" ht="21.95" customHeight="1">
      <c r="AA5" s="31" t="s">
        <v>54</v>
      </c>
    </row>
    <row r="6" spans="1:27" ht="21.95" customHeight="1">
      <c r="C6" s="133" t="s">
        <v>36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</row>
    <row r="7" spans="1:27" ht="21.95" customHeight="1"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134" t="s">
        <v>106</v>
      </c>
      <c r="P7" s="134"/>
      <c r="Q7" s="134"/>
      <c r="R7" s="134"/>
      <c r="S7" s="134"/>
      <c r="T7" s="134"/>
      <c r="U7" s="134"/>
      <c r="V7" s="49"/>
      <c r="W7" s="49"/>
      <c r="X7" s="49"/>
      <c r="Y7" s="49"/>
      <c r="Z7" s="49"/>
      <c r="AA7" s="49"/>
    </row>
    <row r="8" spans="1:27" ht="21.95" customHeight="1"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32" t="s">
        <v>191</v>
      </c>
      <c r="T8" s="49"/>
      <c r="U8" s="49"/>
      <c r="V8" s="49"/>
      <c r="W8" s="49"/>
      <c r="X8" s="49"/>
      <c r="Y8" s="49"/>
      <c r="Z8" s="49"/>
      <c r="AA8" s="49"/>
    </row>
    <row r="9" spans="1:27" ht="21.95" customHeight="1">
      <c r="C9" s="49"/>
      <c r="D9" s="49"/>
      <c r="E9" s="49"/>
      <c r="F9" s="49"/>
      <c r="G9" s="49"/>
      <c r="H9" s="49"/>
      <c r="I9" s="49"/>
      <c r="J9" s="49"/>
      <c r="N9" s="49"/>
      <c r="O9" s="132" t="s">
        <v>67</v>
      </c>
      <c r="P9" s="132"/>
      <c r="Q9" s="132"/>
      <c r="R9" s="49"/>
      <c r="S9" s="68" t="s">
        <v>186</v>
      </c>
      <c r="Z9" s="49"/>
      <c r="AA9" s="49"/>
    </row>
    <row r="10" spans="1:27" ht="21.95" customHeight="1">
      <c r="C10" s="49"/>
      <c r="D10" s="49"/>
      <c r="E10" s="49"/>
      <c r="F10" s="49"/>
      <c r="G10" s="49"/>
      <c r="H10" s="49"/>
      <c r="I10" s="49"/>
      <c r="J10" s="49"/>
      <c r="N10" s="49"/>
      <c r="O10" s="49"/>
      <c r="P10" s="49"/>
      <c r="Q10" s="49"/>
      <c r="R10" s="49"/>
      <c r="S10" s="49" t="s">
        <v>201</v>
      </c>
      <c r="Z10" s="49"/>
      <c r="AA10" s="49"/>
    </row>
    <row r="11" spans="1:27" ht="21.95" customHeight="1">
      <c r="C11" s="49"/>
      <c r="D11" s="49"/>
      <c r="E11" s="49"/>
      <c r="F11" s="49"/>
      <c r="G11" s="49"/>
      <c r="H11" s="49"/>
      <c r="I11" s="49"/>
      <c r="J11" s="49"/>
      <c r="N11" s="49"/>
      <c r="R11" s="49"/>
      <c r="S11" s="49" t="s">
        <v>197</v>
      </c>
      <c r="Z11" s="49"/>
      <c r="AA11" s="49"/>
    </row>
    <row r="12" spans="1:27" ht="21.95" customHeight="1">
      <c r="C12" s="49"/>
      <c r="D12" s="49"/>
      <c r="E12" s="49"/>
      <c r="F12" s="49"/>
      <c r="G12" s="49"/>
      <c r="H12" s="49"/>
      <c r="I12" s="49"/>
      <c r="J12" s="49"/>
      <c r="N12" s="49"/>
      <c r="O12" s="49" t="s">
        <v>239</v>
      </c>
      <c r="P12" s="49"/>
      <c r="Q12" s="49"/>
      <c r="R12" s="49"/>
      <c r="S12" s="49" t="s">
        <v>169</v>
      </c>
      <c r="W12" s="49" t="s">
        <v>138</v>
      </c>
      <c r="X12" s="49"/>
      <c r="Y12" s="49" t="s">
        <v>139</v>
      </c>
      <c r="Z12" s="49"/>
      <c r="AA12" s="49"/>
    </row>
    <row r="13" spans="1:27" ht="21.95" customHeight="1">
      <c r="A13" s="49"/>
      <c r="B13" s="49"/>
      <c r="C13" s="49" t="s">
        <v>30</v>
      </c>
      <c r="D13" s="49"/>
      <c r="E13" s="49"/>
      <c r="F13" s="49"/>
      <c r="G13" s="49"/>
      <c r="H13" s="49"/>
      <c r="I13" s="49"/>
      <c r="J13" s="49"/>
      <c r="K13" s="132" t="s">
        <v>100</v>
      </c>
      <c r="L13" s="132"/>
      <c r="M13" s="132"/>
      <c r="N13" s="49"/>
      <c r="O13" s="49" t="s">
        <v>173</v>
      </c>
      <c r="P13" s="49"/>
      <c r="Q13" s="49" t="s">
        <v>183</v>
      </c>
      <c r="R13" s="49"/>
      <c r="S13" s="49" t="s">
        <v>179</v>
      </c>
      <c r="T13" s="49"/>
      <c r="U13" s="49" t="s">
        <v>65</v>
      </c>
      <c r="V13" s="49"/>
      <c r="W13" s="49" t="s">
        <v>140</v>
      </c>
      <c r="X13" s="49"/>
      <c r="Y13" s="49" t="s">
        <v>141</v>
      </c>
      <c r="Z13" s="49"/>
      <c r="AA13" s="49" t="s">
        <v>55</v>
      </c>
    </row>
    <row r="14" spans="1:27" ht="21.95" customHeight="1">
      <c r="A14" s="49"/>
      <c r="B14" s="49"/>
      <c r="C14" s="49" t="s">
        <v>108</v>
      </c>
      <c r="D14" s="49"/>
      <c r="E14" s="49" t="s">
        <v>91</v>
      </c>
      <c r="F14" s="49"/>
      <c r="G14" s="49" t="s">
        <v>113</v>
      </c>
      <c r="H14" s="49"/>
      <c r="I14" s="49" t="s">
        <v>216</v>
      </c>
      <c r="J14" s="49"/>
      <c r="K14" s="32" t="s">
        <v>35</v>
      </c>
      <c r="L14" s="32"/>
      <c r="M14" s="32"/>
      <c r="N14" s="49"/>
      <c r="O14" s="49" t="s">
        <v>47</v>
      </c>
      <c r="P14" s="49"/>
      <c r="Q14" s="49" t="s">
        <v>160</v>
      </c>
      <c r="R14" s="49"/>
      <c r="S14" s="49" t="s">
        <v>192</v>
      </c>
      <c r="T14" s="49"/>
      <c r="U14" s="49" t="s">
        <v>66</v>
      </c>
      <c r="V14" s="49"/>
      <c r="W14" s="49" t="s">
        <v>142</v>
      </c>
      <c r="X14" s="49"/>
      <c r="Y14" s="49" t="s">
        <v>143</v>
      </c>
      <c r="Z14" s="49"/>
      <c r="AA14" s="49" t="s">
        <v>56</v>
      </c>
    </row>
    <row r="15" spans="1:27" ht="21.95" customHeight="1">
      <c r="A15" s="49"/>
      <c r="B15" s="49"/>
      <c r="C15" s="68" t="s">
        <v>31</v>
      </c>
      <c r="D15" s="49"/>
      <c r="E15" s="68" t="s">
        <v>180</v>
      </c>
      <c r="F15" s="49"/>
      <c r="G15" s="68" t="s">
        <v>151</v>
      </c>
      <c r="H15" s="49"/>
      <c r="I15" s="68" t="s">
        <v>215</v>
      </c>
      <c r="J15" s="49"/>
      <c r="K15" s="68" t="s">
        <v>34</v>
      </c>
      <c r="L15" s="49"/>
      <c r="M15" s="68" t="s">
        <v>68</v>
      </c>
      <c r="O15" s="68" t="s">
        <v>48</v>
      </c>
      <c r="P15" s="49"/>
      <c r="Q15" s="68" t="s">
        <v>279</v>
      </c>
      <c r="R15" s="49"/>
      <c r="S15" s="68" t="s">
        <v>158</v>
      </c>
      <c r="U15" s="68" t="s">
        <v>62</v>
      </c>
      <c r="V15" s="49"/>
      <c r="W15" s="68" t="s">
        <v>144</v>
      </c>
      <c r="X15" s="49"/>
      <c r="Y15" s="68" t="s">
        <v>154</v>
      </c>
      <c r="AA15" s="68" t="s">
        <v>57</v>
      </c>
    </row>
    <row r="16" spans="1:27" ht="21.95" customHeight="1">
      <c r="A16" s="43" t="s">
        <v>224</v>
      </c>
      <c r="C16" s="29">
        <v>416625</v>
      </c>
      <c r="D16" s="28"/>
      <c r="E16" s="29">
        <v>6300698</v>
      </c>
      <c r="F16" s="28"/>
      <c r="G16" s="28">
        <v>5000000</v>
      </c>
      <c r="H16" s="28"/>
      <c r="I16" s="28">
        <v>17610</v>
      </c>
      <c r="J16" s="28"/>
      <c r="K16" s="29">
        <v>33330</v>
      </c>
      <c r="L16" s="28"/>
      <c r="M16" s="29">
        <v>2870865</v>
      </c>
      <c r="N16" s="28"/>
      <c r="O16" s="29">
        <v>-362</v>
      </c>
      <c r="P16" s="28"/>
      <c r="Q16" s="29">
        <v>-23842</v>
      </c>
      <c r="R16" s="28"/>
      <c r="S16" s="28">
        <v>-41165</v>
      </c>
      <c r="T16" s="28"/>
      <c r="U16" s="29">
        <f>SUM(O16:S16)</f>
        <v>-65369</v>
      </c>
      <c r="V16" s="28"/>
      <c r="W16" s="28">
        <f>SUM(C16:M16,U16)</f>
        <v>14573759</v>
      </c>
      <c r="X16" s="28"/>
      <c r="Y16" s="28">
        <v>1209296</v>
      </c>
      <c r="Z16" s="28"/>
      <c r="AA16" s="28">
        <f>SUM(W16:Y16)</f>
        <v>15783055</v>
      </c>
    </row>
    <row r="17" spans="1:27" ht="21.95" customHeight="1">
      <c r="A17" s="42" t="s">
        <v>198</v>
      </c>
      <c r="C17" s="28">
        <v>0</v>
      </c>
      <c r="D17" s="28"/>
      <c r="E17" s="28">
        <v>0</v>
      </c>
      <c r="F17" s="28"/>
      <c r="G17" s="28">
        <v>0</v>
      </c>
      <c r="H17" s="28"/>
      <c r="I17" s="28">
        <v>0</v>
      </c>
      <c r="J17" s="28"/>
      <c r="K17" s="28">
        <v>0</v>
      </c>
      <c r="L17" s="28"/>
      <c r="M17" s="28">
        <f>SUM(PL!G118)</f>
        <v>-686542</v>
      </c>
      <c r="N17" s="28"/>
      <c r="O17" s="28">
        <v>0</v>
      </c>
      <c r="P17" s="28"/>
      <c r="Q17" s="28">
        <v>0</v>
      </c>
      <c r="R17" s="28"/>
      <c r="S17" s="28">
        <v>0</v>
      </c>
      <c r="T17" s="28"/>
      <c r="U17" s="28">
        <f>SUM(O17:S17)</f>
        <v>0</v>
      </c>
      <c r="V17" s="28"/>
      <c r="W17" s="28">
        <f>SUM(C17:M17,U17)</f>
        <v>-686542</v>
      </c>
      <c r="X17" s="28"/>
      <c r="Y17" s="28">
        <f>SUM(PL!G119)</f>
        <v>7666</v>
      </c>
      <c r="Z17" s="28"/>
      <c r="AA17" s="28">
        <f>SUM(W17:Y17)</f>
        <v>-678876</v>
      </c>
    </row>
    <row r="18" spans="1:27" ht="21.95" customHeight="1">
      <c r="A18" s="42" t="s">
        <v>64</v>
      </c>
      <c r="C18" s="30">
        <v>0</v>
      </c>
      <c r="D18" s="28"/>
      <c r="E18" s="30">
        <v>0</v>
      </c>
      <c r="F18" s="28"/>
      <c r="G18" s="30">
        <v>0</v>
      </c>
      <c r="H18" s="28"/>
      <c r="I18" s="30">
        <v>0</v>
      </c>
      <c r="J18" s="28"/>
      <c r="K18" s="30">
        <v>0</v>
      </c>
      <c r="L18" s="28"/>
      <c r="M18" s="30">
        <v>0</v>
      </c>
      <c r="N18" s="28"/>
      <c r="O18" s="30">
        <v>0</v>
      </c>
      <c r="P18" s="28"/>
      <c r="Q18" s="30">
        <v>0</v>
      </c>
      <c r="R18" s="28"/>
      <c r="S18" s="30">
        <v>9191</v>
      </c>
      <c r="T18" s="28"/>
      <c r="U18" s="30">
        <f>SUM(O18:S18)</f>
        <v>9191</v>
      </c>
      <c r="V18" s="28"/>
      <c r="W18" s="30">
        <f>SUM(C18:M18,U18)</f>
        <v>9191</v>
      </c>
      <c r="X18" s="28"/>
      <c r="Y18" s="30">
        <v>0</v>
      </c>
      <c r="Z18" s="28"/>
      <c r="AA18" s="30">
        <f t="shared" ref="AA18" si="0">SUM(W18:Y18)</f>
        <v>9191</v>
      </c>
    </row>
    <row r="19" spans="1:27" ht="21.95" customHeight="1">
      <c r="A19" s="42" t="s">
        <v>58</v>
      </c>
      <c r="C19" s="25">
        <f>SUM(C17:C18)</f>
        <v>0</v>
      </c>
      <c r="D19" s="25"/>
      <c r="E19" s="25">
        <f>SUM(E17:E18)</f>
        <v>0</v>
      </c>
      <c r="F19" s="25"/>
      <c r="G19" s="25">
        <f>SUM(G17:G18)</f>
        <v>0</v>
      </c>
      <c r="H19" s="25"/>
      <c r="I19" s="25">
        <f>SUM(I17:I18)</f>
        <v>0</v>
      </c>
      <c r="J19" s="25"/>
      <c r="K19" s="25">
        <f>SUM(K17:K18)</f>
        <v>0</v>
      </c>
      <c r="L19" s="26"/>
      <c r="M19" s="25">
        <f>SUM(M17:M18)</f>
        <v>-686542</v>
      </c>
      <c r="N19" s="26"/>
      <c r="O19" s="25">
        <f>SUM(O17:O18)</f>
        <v>0</v>
      </c>
      <c r="P19" s="25"/>
      <c r="Q19" s="25">
        <f>SUM(Q17:Q18)</f>
        <v>0</v>
      </c>
      <c r="R19" s="25"/>
      <c r="S19" s="25">
        <f>SUM(S17:S18)</f>
        <v>9191</v>
      </c>
      <c r="T19" s="26"/>
      <c r="U19" s="25">
        <f>SUM(U17:U18)</f>
        <v>9191</v>
      </c>
      <c r="V19" s="25"/>
      <c r="W19" s="25">
        <f>SUM(W17:W18)</f>
        <v>-677351</v>
      </c>
      <c r="X19" s="25"/>
      <c r="Y19" s="25">
        <f>SUM(Y17:Y18)</f>
        <v>7666</v>
      </c>
      <c r="Z19" s="25"/>
      <c r="AA19" s="25">
        <f>SUM(AA17:AA18)</f>
        <v>-669685</v>
      </c>
    </row>
    <row r="20" spans="1:27" ht="21.95" customHeight="1">
      <c r="A20" s="42" t="s">
        <v>222</v>
      </c>
      <c r="C20" s="25">
        <v>0</v>
      </c>
      <c r="D20" s="25"/>
      <c r="E20" s="25">
        <v>0</v>
      </c>
      <c r="F20" s="25"/>
      <c r="G20" s="25">
        <v>-2000000</v>
      </c>
      <c r="H20" s="25"/>
      <c r="I20" s="25">
        <v>0</v>
      </c>
      <c r="J20" s="25"/>
      <c r="K20" s="25">
        <v>0</v>
      </c>
      <c r="L20" s="26"/>
      <c r="M20" s="25">
        <v>0</v>
      </c>
      <c r="N20" s="26"/>
      <c r="O20" s="25">
        <v>0</v>
      </c>
      <c r="P20" s="25"/>
      <c r="Q20" s="25" t="s">
        <v>212</v>
      </c>
      <c r="R20" s="25"/>
      <c r="S20" s="25">
        <v>0</v>
      </c>
      <c r="T20" s="26"/>
      <c r="U20" s="28">
        <f t="shared" ref="U20" si="1">SUM(O20:S20)</f>
        <v>0</v>
      </c>
      <c r="V20" s="25"/>
      <c r="W20" s="28">
        <f t="shared" ref="W20" si="2">SUM(C20:M20,U20)</f>
        <v>-2000000</v>
      </c>
      <c r="X20" s="25"/>
      <c r="Y20" s="25">
        <v>0</v>
      </c>
      <c r="Z20" s="25"/>
      <c r="AA20" s="28">
        <f t="shared" ref="AA20" si="3">SUM(W20:Y20)</f>
        <v>-2000000</v>
      </c>
    </row>
    <row r="21" spans="1:27" ht="21.95" customHeight="1">
      <c r="A21" s="42" t="s">
        <v>131</v>
      </c>
      <c r="C21" s="25"/>
      <c r="D21" s="28"/>
      <c r="E21" s="25"/>
      <c r="F21" s="28"/>
      <c r="G21" s="28"/>
      <c r="H21" s="28"/>
      <c r="I21" s="28"/>
      <c r="J21" s="28"/>
      <c r="K21" s="25"/>
      <c r="L21" s="28"/>
      <c r="M21" s="28"/>
      <c r="N21" s="28"/>
      <c r="O21" s="25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</row>
    <row r="22" spans="1:27" ht="21.95" customHeight="1">
      <c r="A22" s="42" t="s">
        <v>269</v>
      </c>
      <c r="C22" s="25">
        <v>0</v>
      </c>
      <c r="D22" s="28"/>
      <c r="E22" s="25">
        <v>0</v>
      </c>
      <c r="F22" s="28"/>
      <c r="G22" s="25">
        <v>0</v>
      </c>
      <c r="H22" s="25"/>
      <c r="I22" s="25">
        <v>0</v>
      </c>
      <c r="J22" s="28"/>
      <c r="K22" s="25">
        <v>0</v>
      </c>
      <c r="L22" s="28"/>
      <c r="M22" s="25">
        <v>-210858</v>
      </c>
      <c r="N22" s="28"/>
      <c r="O22" s="25">
        <v>0</v>
      </c>
      <c r="P22" s="28"/>
      <c r="Q22" s="28">
        <v>0</v>
      </c>
      <c r="R22" s="28"/>
      <c r="S22" s="28">
        <v>0</v>
      </c>
      <c r="T22" s="28"/>
      <c r="U22" s="28">
        <f>SUM(O22:S22)</f>
        <v>0</v>
      </c>
      <c r="V22" s="28"/>
      <c r="W22" s="28">
        <f>SUM(C22:M22,U22)</f>
        <v>-210858</v>
      </c>
      <c r="X22" s="28"/>
      <c r="Y22" s="28">
        <v>0</v>
      </c>
      <c r="Z22" s="28"/>
      <c r="AA22" s="28">
        <f>SUM(W22:Y22)</f>
        <v>-210858</v>
      </c>
    </row>
    <row r="23" spans="1:27" ht="21.95" customHeight="1">
      <c r="A23" s="42" t="s">
        <v>270</v>
      </c>
      <c r="C23" s="25">
        <v>0</v>
      </c>
      <c r="D23" s="28"/>
      <c r="E23" s="25">
        <v>0</v>
      </c>
      <c r="F23" s="28"/>
      <c r="G23" s="28">
        <v>0</v>
      </c>
      <c r="H23" s="28"/>
      <c r="I23" s="28">
        <v>9601</v>
      </c>
      <c r="J23" s="28"/>
      <c r="K23" s="25">
        <v>0</v>
      </c>
      <c r="L23" s="28"/>
      <c r="M23" s="28">
        <v>0</v>
      </c>
      <c r="N23" s="28"/>
      <c r="O23" s="25">
        <v>0</v>
      </c>
      <c r="P23" s="28"/>
      <c r="Q23" s="28">
        <v>0</v>
      </c>
      <c r="R23" s="28"/>
      <c r="S23" s="28">
        <v>0</v>
      </c>
      <c r="T23" s="28"/>
      <c r="U23" s="28">
        <f>SUM(O23:S23)</f>
        <v>0</v>
      </c>
      <c r="V23" s="28"/>
      <c r="W23" s="28">
        <f>SUM(C23:M23,U23)</f>
        <v>9601</v>
      </c>
      <c r="X23" s="28"/>
      <c r="Y23" s="28">
        <v>0</v>
      </c>
      <c r="Z23" s="28"/>
      <c r="AA23" s="28">
        <f>SUM(W23:Y23)</f>
        <v>9601</v>
      </c>
    </row>
    <row r="24" spans="1:27" ht="21.95" customHeight="1">
      <c r="A24" s="42" t="s">
        <v>254</v>
      </c>
      <c r="C24" s="25">
        <v>0</v>
      </c>
      <c r="D24" s="28"/>
      <c r="E24" s="25">
        <v>0</v>
      </c>
      <c r="F24" s="28"/>
      <c r="G24" s="28">
        <v>0</v>
      </c>
      <c r="H24" s="28"/>
      <c r="I24" s="25">
        <v>0</v>
      </c>
      <c r="J24" s="28"/>
      <c r="K24" s="25">
        <v>0</v>
      </c>
      <c r="L24" s="28"/>
      <c r="M24" s="28">
        <v>0</v>
      </c>
      <c r="N24" s="28"/>
      <c r="O24" s="25">
        <v>0</v>
      </c>
      <c r="P24" s="28"/>
      <c r="Q24" s="25">
        <v>0</v>
      </c>
      <c r="R24" s="28"/>
      <c r="S24" s="28">
        <v>0</v>
      </c>
      <c r="T24" s="28"/>
      <c r="U24" s="28">
        <f>SUM(O24:S24)</f>
        <v>0</v>
      </c>
      <c r="V24" s="28"/>
      <c r="W24" s="28">
        <f>SUM(C24:M24,U24)</f>
        <v>0</v>
      </c>
      <c r="X24" s="28"/>
      <c r="Y24" s="28">
        <v>-83280</v>
      </c>
      <c r="Z24" s="28"/>
      <c r="AA24" s="28">
        <f>SUM(W24:Y24)</f>
        <v>-83280</v>
      </c>
    </row>
    <row r="25" spans="1:27" ht="21.95" customHeight="1">
      <c r="A25" s="42" t="s">
        <v>261</v>
      </c>
      <c r="C25" s="25">
        <v>0</v>
      </c>
      <c r="D25" s="28"/>
      <c r="E25" s="25">
        <v>0</v>
      </c>
      <c r="F25" s="28"/>
      <c r="G25" s="28">
        <v>0</v>
      </c>
      <c r="H25" s="28"/>
      <c r="I25" s="28">
        <v>0</v>
      </c>
      <c r="J25" s="28"/>
      <c r="K25" s="25">
        <v>0</v>
      </c>
      <c r="L25" s="28"/>
      <c r="M25" s="28">
        <v>0</v>
      </c>
      <c r="N25" s="28"/>
      <c r="O25" s="25">
        <v>0</v>
      </c>
      <c r="P25" s="28"/>
      <c r="Q25" s="28">
        <v>-13271</v>
      </c>
      <c r="R25" s="28"/>
      <c r="S25" s="28">
        <v>0</v>
      </c>
      <c r="T25" s="28"/>
      <c r="U25" s="28">
        <f>SUM(O25:S25)</f>
        <v>-13271</v>
      </c>
      <c r="V25" s="28"/>
      <c r="W25" s="28">
        <f>SUM(C25:M25,U25)</f>
        <v>-13271</v>
      </c>
      <c r="X25" s="28"/>
      <c r="Y25" s="28">
        <v>-722071</v>
      </c>
      <c r="Z25" s="28"/>
      <c r="AA25" s="28">
        <f>SUM(W25:Y25)</f>
        <v>-735342</v>
      </c>
    </row>
    <row r="26" spans="1:27" ht="21.95" customHeight="1" thickBot="1">
      <c r="A26" s="43" t="s">
        <v>286</v>
      </c>
      <c r="C26" s="27">
        <f>SUM(C16,C19:C25)</f>
        <v>416625</v>
      </c>
      <c r="D26" s="26"/>
      <c r="E26" s="27">
        <f>SUM(E16,E19:E25)</f>
        <v>6300698</v>
      </c>
      <c r="F26" s="26"/>
      <c r="G26" s="27">
        <f>SUM(G16,G19:G25)</f>
        <v>3000000</v>
      </c>
      <c r="H26" s="26"/>
      <c r="I26" s="27">
        <f>SUM(I16,I19:I25)</f>
        <v>27211</v>
      </c>
      <c r="J26" s="26"/>
      <c r="K26" s="27">
        <f>SUM(K16,K19:K25)</f>
        <v>33330</v>
      </c>
      <c r="L26" s="26"/>
      <c r="M26" s="27">
        <f>SUM(M16,M19:M25)</f>
        <v>1973465</v>
      </c>
      <c r="N26" s="26"/>
      <c r="O26" s="27">
        <f>SUM(O16,O19:O25)</f>
        <v>-362</v>
      </c>
      <c r="P26" s="26"/>
      <c r="Q26" s="27">
        <f>SUM(Q16,Q19:Q25)</f>
        <v>-37113</v>
      </c>
      <c r="R26" s="26"/>
      <c r="S26" s="27">
        <f>SUM(S16,S19:S25)</f>
        <v>-31974</v>
      </c>
      <c r="T26" s="26"/>
      <c r="U26" s="27">
        <f>SUM(U16,U19:U25)</f>
        <v>-69449</v>
      </c>
      <c r="V26" s="26"/>
      <c r="W26" s="27">
        <f>SUM(W16,W19:W25)</f>
        <v>11681880</v>
      </c>
      <c r="X26" s="26"/>
      <c r="Y26" s="27">
        <f>SUM(Y16,Y19:Y25)</f>
        <v>411611</v>
      </c>
      <c r="Z26" s="26"/>
      <c r="AA26" s="27">
        <f>SUM(AA16,AA19:AA25)</f>
        <v>12093491</v>
      </c>
    </row>
    <row r="27" spans="1:27" ht="21.95" customHeight="1" thickTop="1">
      <c r="A27" s="43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</row>
    <row r="28" spans="1:27" ht="21.95" customHeight="1">
      <c r="A28" s="43" t="s">
        <v>242</v>
      </c>
      <c r="C28" s="28">
        <v>416626</v>
      </c>
      <c r="D28" s="28"/>
      <c r="E28" s="25">
        <v>6300706</v>
      </c>
      <c r="F28" s="28"/>
      <c r="G28" s="28">
        <v>3000000</v>
      </c>
      <c r="H28" s="28"/>
      <c r="I28" s="28">
        <v>29499</v>
      </c>
      <c r="J28" s="28"/>
      <c r="K28" s="28">
        <v>52078</v>
      </c>
      <c r="L28" s="28"/>
      <c r="M28" s="28">
        <v>1688570</v>
      </c>
      <c r="N28" s="28"/>
      <c r="O28" s="28">
        <v>-362</v>
      </c>
      <c r="P28" s="28"/>
      <c r="Q28" s="28">
        <v>-32082</v>
      </c>
      <c r="R28" s="28"/>
      <c r="S28" s="28">
        <v>-22693</v>
      </c>
      <c r="T28" s="28"/>
      <c r="U28" s="28">
        <f>SUM(O28:S28)</f>
        <v>-55137</v>
      </c>
      <c r="V28" s="28"/>
      <c r="W28" s="28">
        <f>SUM(C28:M28,U28)</f>
        <v>11432342</v>
      </c>
      <c r="X28" s="28"/>
      <c r="Y28" s="28">
        <v>404726</v>
      </c>
      <c r="Z28" s="28"/>
      <c r="AA28" s="28">
        <f>SUM(W28:Y28)</f>
        <v>11837068</v>
      </c>
    </row>
    <row r="29" spans="1:27" ht="21.95" customHeight="1">
      <c r="A29" s="42" t="s">
        <v>247</v>
      </c>
      <c r="C29" s="28">
        <v>0</v>
      </c>
      <c r="D29" s="28"/>
      <c r="E29" s="28">
        <v>0</v>
      </c>
      <c r="F29" s="28"/>
      <c r="G29" s="28">
        <v>0</v>
      </c>
      <c r="H29" s="28"/>
      <c r="I29" s="28">
        <v>0</v>
      </c>
      <c r="J29" s="28"/>
      <c r="K29" s="28">
        <v>0</v>
      </c>
      <c r="L29" s="28"/>
      <c r="M29" s="28">
        <f>SUM(PL!E118)</f>
        <v>320922</v>
      </c>
      <c r="N29" s="28"/>
      <c r="O29" s="28">
        <v>0</v>
      </c>
      <c r="P29" s="28"/>
      <c r="Q29" s="28">
        <v>0</v>
      </c>
      <c r="R29" s="28"/>
      <c r="S29" s="28">
        <v>0</v>
      </c>
      <c r="T29" s="28"/>
      <c r="U29" s="28">
        <f>SUM(O29:S29)</f>
        <v>0</v>
      </c>
      <c r="V29" s="28"/>
      <c r="W29" s="28">
        <f>SUM(C29:M29,U29)</f>
        <v>320922</v>
      </c>
      <c r="X29" s="28"/>
      <c r="Y29" s="28">
        <f>SUM(PL!E119)</f>
        <v>51031</v>
      </c>
      <c r="Z29" s="28"/>
      <c r="AA29" s="28">
        <f t="shared" ref="AA29:AA33" si="4">SUM(W29:Y29)</f>
        <v>371953</v>
      </c>
    </row>
    <row r="30" spans="1:27" ht="21.95" customHeight="1">
      <c r="A30" s="42" t="s">
        <v>64</v>
      </c>
      <c r="C30" s="30">
        <v>0</v>
      </c>
      <c r="D30" s="28"/>
      <c r="E30" s="30">
        <v>0</v>
      </c>
      <c r="F30" s="28"/>
      <c r="G30" s="30">
        <v>0</v>
      </c>
      <c r="H30" s="28"/>
      <c r="I30" s="30">
        <v>0</v>
      </c>
      <c r="J30" s="28"/>
      <c r="K30" s="30">
        <v>0</v>
      </c>
      <c r="L30" s="28"/>
      <c r="M30" s="30">
        <v>0</v>
      </c>
      <c r="N30" s="28"/>
      <c r="O30" s="30">
        <v>0</v>
      </c>
      <c r="P30" s="28"/>
      <c r="Q30" s="30">
        <v>0</v>
      </c>
      <c r="R30" s="28"/>
      <c r="S30" s="30">
        <f>SUM(PL!E113)</f>
        <v>2807</v>
      </c>
      <c r="T30" s="28"/>
      <c r="U30" s="30">
        <f>SUM(O30:S30)</f>
        <v>2807</v>
      </c>
      <c r="V30" s="28"/>
      <c r="W30" s="30">
        <f>SUM(C30:M30,U30)</f>
        <v>2807</v>
      </c>
      <c r="X30" s="28"/>
      <c r="Y30" s="30">
        <v>0</v>
      </c>
      <c r="Z30" s="28"/>
      <c r="AA30" s="30">
        <f t="shared" si="4"/>
        <v>2807</v>
      </c>
    </row>
    <row r="31" spans="1:27" ht="21.95" customHeight="1">
      <c r="A31" s="42" t="s">
        <v>58</v>
      </c>
      <c r="C31" s="25">
        <f>SUM(C29:C30)</f>
        <v>0</v>
      </c>
      <c r="D31" s="25"/>
      <c r="E31" s="25">
        <f>SUM(E29:E30)</f>
        <v>0</v>
      </c>
      <c r="F31" s="25"/>
      <c r="G31" s="25">
        <f>SUM(G29:G30)</f>
        <v>0</v>
      </c>
      <c r="H31" s="25"/>
      <c r="I31" s="25">
        <f>SUM(I29:I30)</f>
        <v>0</v>
      </c>
      <c r="J31" s="25"/>
      <c r="K31" s="25">
        <f>SUM(K29:K30)</f>
        <v>0</v>
      </c>
      <c r="L31" s="26"/>
      <c r="M31" s="25">
        <f>SUM(M29:M30)</f>
        <v>320922</v>
      </c>
      <c r="N31" s="26"/>
      <c r="O31" s="25">
        <f>SUM(O29:O30)</f>
        <v>0</v>
      </c>
      <c r="P31" s="25"/>
      <c r="Q31" s="25">
        <f>SUM(Q29:Q30)</f>
        <v>0</v>
      </c>
      <c r="R31" s="25"/>
      <c r="S31" s="25">
        <f>SUM(S29:S30)</f>
        <v>2807</v>
      </c>
      <c r="T31" s="26"/>
      <c r="U31" s="25">
        <f>SUM(U29:U30)</f>
        <v>2807</v>
      </c>
      <c r="V31" s="25"/>
      <c r="W31" s="25">
        <f>SUM(W29:W30)</f>
        <v>323729</v>
      </c>
      <c r="X31" s="25"/>
      <c r="Y31" s="25">
        <f>SUM(Y29:Y30)</f>
        <v>51031</v>
      </c>
      <c r="Z31" s="25">
        <f>SUM(Z29:Z30)</f>
        <v>0</v>
      </c>
      <c r="AA31" s="25">
        <f>SUM(AA29:AA30)</f>
        <v>374760</v>
      </c>
    </row>
    <row r="32" spans="1:27" ht="21.95" customHeight="1">
      <c r="A32" s="42" t="s">
        <v>131</v>
      </c>
      <c r="C32" s="25"/>
      <c r="D32" s="25"/>
      <c r="E32" s="25"/>
      <c r="F32" s="25"/>
      <c r="G32" s="25"/>
      <c r="H32" s="25"/>
      <c r="I32" s="25"/>
      <c r="J32" s="25"/>
      <c r="K32" s="25"/>
      <c r="L32" s="26"/>
      <c r="M32" s="25"/>
      <c r="N32" s="26"/>
      <c r="O32" s="25"/>
      <c r="P32" s="25"/>
      <c r="Q32" s="25"/>
      <c r="R32" s="25"/>
      <c r="S32" s="25"/>
      <c r="T32" s="26"/>
      <c r="U32" s="25"/>
      <c r="V32" s="25"/>
      <c r="W32" s="25"/>
      <c r="X32" s="25"/>
      <c r="Y32" s="25"/>
      <c r="Z32" s="25"/>
      <c r="AA32" s="25"/>
    </row>
    <row r="33" spans="1:27" ht="21.95" customHeight="1">
      <c r="A33" s="42" t="s">
        <v>269</v>
      </c>
      <c r="C33" s="25">
        <v>0</v>
      </c>
      <c r="D33" s="25"/>
      <c r="E33" s="25">
        <v>0</v>
      </c>
      <c r="F33" s="25"/>
      <c r="G33" s="28">
        <v>0</v>
      </c>
      <c r="H33" s="28"/>
      <c r="I33" s="28">
        <v>0</v>
      </c>
      <c r="J33" s="25"/>
      <c r="K33" s="25">
        <v>0</v>
      </c>
      <c r="L33" s="26"/>
      <c r="M33" s="25">
        <v>-230177</v>
      </c>
      <c r="N33" s="26"/>
      <c r="O33" s="25">
        <v>0</v>
      </c>
      <c r="P33" s="25"/>
      <c r="Q33" s="25">
        <v>0</v>
      </c>
      <c r="R33" s="25"/>
      <c r="S33" s="25">
        <v>0</v>
      </c>
      <c r="T33" s="26"/>
      <c r="U33" s="28">
        <f>SUM(O33:S33)</f>
        <v>0</v>
      </c>
      <c r="V33" s="28"/>
      <c r="W33" s="28">
        <f>SUM(C33:M33,U33)</f>
        <v>-230177</v>
      </c>
      <c r="X33" s="28"/>
      <c r="Y33" s="28">
        <v>0</v>
      </c>
      <c r="Z33" s="28"/>
      <c r="AA33" s="28">
        <f t="shared" si="4"/>
        <v>-230177</v>
      </c>
    </row>
    <row r="34" spans="1:27" ht="21.95" customHeight="1">
      <c r="A34" s="42" t="s">
        <v>270</v>
      </c>
      <c r="C34" s="25">
        <v>0</v>
      </c>
      <c r="D34" s="28"/>
      <c r="E34" s="25">
        <v>0</v>
      </c>
      <c r="F34" s="28"/>
      <c r="G34" s="28">
        <v>0</v>
      </c>
      <c r="H34" s="28"/>
      <c r="I34" s="28">
        <v>4447</v>
      </c>
      <c r="J34" s="28"/>
      <c r="K34" s="25">
        <v>0</v>
      </c>
      <c r="L34" s="28"/>
      <c r="M34" s="28">
        <v>0</v>
      </c>
      <c r="N34" s="28"/>
      <c r="O34" s="25">
        <v>0</v>
      </c>
      <c r="P34" s="28"/>
      <c r="Q34" s="28">
        <v>0</v>
      </c>
      <c r="R34" s="28"/>
      <c r="S34" s="28">
        <v>0</v>
      </c>
      <c r="T34" s="28"/>
      <c r="U34" s="28">
        <f>SUM(O34:S34)</f>
        <v>0</v>
      </c>
      <c r="V34" s="28"/>
      <c r="W34" s="28">
        <f>SUM(C34:M34,U34)</f>
        <v>4447</v>
      </c>
      <c r="X34" s="28"/>
      <c r="Y34" s="28">
        <v>0</v>
      </c>
      <c r="Z34" s="28"/>
      <c r="AA34" s="28">
        <f>SUM(W34:Y34)</f>
        <v>4447</v>
      </c>
    </row>
    <row r="35" spans="1:27" ht="21.95" customHeight="1">
      <c r="A35" s="42" t="s">
        <v>284</v>
      </c>
      <c r="C35" s="25">
        <v>0</v>
      </c>
      <c r="D35" s="28"/>
      <c r="E35" s="25">
        <v>0</v>
      </c>
      <c r="F35" s="28"/>
      <c r="G35" s="28">
        <v>0</v>
      </c>
      <c r="H35" s="28"/>
      <c r="I35" s="28">
        <v>0</v>
      </c>
      <c r="J35" s="28"/>
      <c r="K35" s="25">
        <v>0</v>
      </c>
      <c r="L35" s="28"/>
      <c r="M35" s="28">
        <v>0</v>
      </c>
      <c r="N35" s="28"/>
      <c r="O35" s="25">
        <v>0</v>
      </c>
      <c r="P35" s="28"/>
      <c r="Q35" s="28">
        <v>11364</v>
      </c>
      <c r="R35" s="28"/>
      <c r="S35" s="28">
        <v>0</v>
      </c>
      <c r="T35" s="28"/>
      <c r="U35" s="28">
        <f t="shared" ref="U35:U37" si="5">SUM(O35:S35)</f>
        <v>11364</v>
      </c>
      <c r="V35" s="28"/>
      <c r="W35" s="28">
        <f t="shared" ref="W35:W37" si="6">SUM(C35:M35,U35)</f>
        <v>11364</v>
      </c>
      <c r="X35" s="28"/>
      <c r="Y35" s="28">
        <v>0</v>
      </c>
      <c r="Z35" s="28"/>
      <c r="AA35" s="28">
        <f t="shared" ref="AA35:AA37" si="7">SUM(W35:Y35)</f>
        <v>11364</v>
      </c>
    </row>
    <row r="36" spans="1:27" ht="21.95" customHeight="1">
      <c r="A36" s="42" t="s">
        <v>255</v>
      </c>
      <c r="C36" s="25"/>
      <c r="D36" s="28"/>
      <c r="E36" s="25"/>
      <c r="F36" s="28"/>
      <c r="G36" s="28"/>
      <c r="H36" s="28"/>
      <c r="I36" s="28"/>
      <c r="J36" s="28"/>
      <c r="K36" s="25"/>
      <c r="L36" s="28"/>
      <c r="M36" s="28"/>
      <c r="N36" s="28"/>
      <c r="O36" s="25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</row>
    <row r="37" spans="1:27" ht="21.95" customHeight="1">
      <c r="A37" s="42" t="s">
        <v>262</v>
      </c>
      <c r="C37" s="25">
        <v>0</v>
      </c>
      <c r="D37" s="28"/>
      <c r="E37" s="25">
        <v>0</v>
      </c>
      <c r="F37" s="28"/>
      <c r="G37" s="28">
        <v>0</v>
      </c>
      <c r="H37" s="28"/>
      <c r="I37" s="28">
        <v>0</v>
      </c>
      <c r="J37" s="28"/>
      <c r="K37" s="25">
        <v>0</v>
      </c>
      <c r="L37" s="28"/>
      <c r="M37" s="28">
        <v>-211595</v>
      </c>
      <c r="N37" s="28"/>
      <c r="O37" s="25">
        <v>0</v>
      </c>
      <c r="P37" s="28"/>
      <c r="Q37" s="28">
        <v>0</v>
      </c>
      <c r="R37" s="28"/>
      <c r="S37" s="28">
        <v>0</v>
      </c>
      <c r="T37" s="28"/>
      <c r="U37" s="28">
        <f t="shared" si="5"/>
        <v>0</v>
      </c>
      <c r="V37" s="28"/>
      <c r="W37" s="28">
        <f t="shared" si="6"/>
        <v>-211595</v>
      </c>
      <c r="X37" s="28"/>
      <c r="Y37" s="28">
        <v>0</v>
      </c>
      <c r="Z37" s="28"/>
      <c r="AA37" s="28">
        <f t="shared" si="7"/>
        <v>-211595</v>
      </c>
    </row>
    <row r="38" spans="1:27" ht="21.95" customHeight="1" thickBot="1">
      <c r="A38" s="43" t="s">
        <v>287</v>
      </c>
      <c r="C38" s="27">
        <f>SUM(C28,C31:C37)</f>
        <v>416626</v>
      </c>
      <c r="D38" s="26"/>
      <c r="E38" s="27">
        <f>SUM(E28,E31:E37)</f>
        <v>6300706</v>
      </c>
      <c r="F38" s="26"/>
      <c r="G38" s="27">
        <f>SUM(G28,G31:G37)</f>
        <v>3000000</v>
      </c>
      <c r="H38" s="26"/>
      <c r="I38" s="27">
        <f>SUM(I28,I31:I37)</f>
        <v>33946</v>
      </c>
      <c r="J38" s="26"/>
      <c r="K38" s="27">
        <f>SUM(K28,K31:K37)</f>
        <v>52078</v>
      </c>
      <c r="L38" s="26"/>
      <c r="M38" s="27">
        <f>SUM(M28,M31:M37)</f>
        <v>1567720</v>
      </c>
      <c r="N38" s="26"/>
      <c r="O38" s="27">
        <f>SUM(O28,O31:O37)</f>
        <v>-362</v>
      </c>
      <c r="P38" s="26"/>
      <c r="Q38" s="27">
        <f>SUM(Q28,Q31:Q37)</f>
        <v>-20718</v>
      </c>
      <c r="R38" s="26"/>
      <c r="S38" s="27">
        <f>SUM(S28,S31:S37)</f>
        <v>-19886</v>
      </c>
      <c r="T38" s="26"/>
      <c r="U38" s="27">
        <f>SUM(U28,U31:U37)</f>
        <v>-40966</v>
      </c>
      <c r="V38" s="26"/>
      <c r="W38" s="27">
        <f>SUM(W28,W31:W37)</f>
        <v>11330110</v>
      </c>
      <c r="X38" s="26"/>
      <c r="Y38" s="27">
        <f>SUM(Y28,Y31:Y37)</f>
        <v>455757</v>
      </c>
      <c r="Z38" s="26"/>
      <c r="AA38" s="27">
        <f>SUM(AA28,AA31:AA37)</f>
        <v>11785867</v>
      </c>
    </row>
    <row r="39" spans="1:27" ht="21.95" customHeight="1" thickTop="1">
      <c r="C39" s="26">
        <f>C38-BS!D93</f>
        <v>0</v>
      </c>
      <c r="D39" s="26"/>
      <c r="E39" s="26">
        <f>E38-BS!D94</f>
        <v>0</v>
      </c>
      <c r="F39" s="26"/>
      <c r="G39" s="26">
        <f>G38-BS!D95</f>
        <v>0</v>
      </c>
      <c r="H39" s="26"/>
      <c r="I39" s="26"/>
      <c r="J39" s="26"/>
      <c r="K39" s="26">
        <f>K38-BS!D98</f>
        <v>0</v>
      </c>
      <c r="L39" s="26"/>
      <c r="M39" s="26">
        <f>M38-BS!D99</f>
        <v>0</v>
      </c>
      <c r="N39" s="26"/>
      <c r="O39" s="26"/>
      <c r="P39" s="26"/>
      <c r="Q39" s="26"/>
      <c r="R39" s="26"/>
      <c r="S39" s="26"/>
      <c r="T39" s="26"/>
      <c r="U39" s="26">
        <f>U38-BS!D100</f>
        <v>0</v>
      </c>
      <c r="V39" s="26"/>
      <c r="W39" s="26">
        <f>W38-BS!D101</f>
        <v>0</v>
      </c>
      <c r="Y39" s="26">
        <f>Y38-BS!D102</f>
        <v>0</v>
      </c>
      <c r="Z39" s="26"/>
      <c r="AA39" s="26">
        <f>AA38-BS!D103</f>
        <v>0</v>
      </c>
    </row>
    <row r="40" spans="1:27" ht="21.95" customHeight="1">
      <c r="A40" s="42" t="s">
        <v>291</v>
      </c>
    </row>
  </sheetData>
  <mergeCells count="4">
    <mergeCell ref="K13:M13"/>
    <mergeCell ref="C6:AA6"/>
    <mergeCell ref="O7:U7"/>
    <mergeCell ref="O9:Q9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38"/>
  <sheetViews>
    <sheetView showGridLines="0" view="pageBreakPreview" topLeftCell="A2" zoomScale="70" zoomScaleNormal="50" zoomScaleSheetLayoutView="70" workbookViewId="0">
      <selection activeCell="A27" sqref="A27"/>
    </sheetView>
  </sheetViews>
  <sheetFormatPr defaultColWidth="15.140625" defaultRowHeight="21.95" customHeight="1"/>
  <cols>
    <col min="1" max="1" width="57.85546875" style="34" customWidth="1"/>
    <col min="2" max="2" width="2" style="34" customWidth="1"/>
    <col min="3" max="3" width="23.7109375" style="34" customWidth="1"/>
    <col min="4" max="4" width="1.5703125" style="34" customWidth="1"/>
    <col min="5" max="5" width="23.7109375" style="34" customWidth="1"/>
    <col min="6" max="6" width="1.5703125" style="34" customWidth="1"/>
    <col min="7" max="7" width="23.7109375" style="34" customWidth="1"/>
    <col min="8" max="8" width="1.85546875" style="34" customWidth="1"/>
    <col min="9" max="9" width="23.7109375" style="34" customWidth="1"/>
    <col min="10" max="10" width="1.5703125" style="34" customWidth="1"/>
    <col min="11" max="11" width="23.7109375" style="34" customWidth="1"/>
    <col min="12" max="12" width="1.5703125" style="34" customWidth="1"/>
    <col min="13" max="13" width="23.7109375" style="35" customWidth="1"/>
    <col min="14" max="14" width="1.85546875" style="35" customWidth="1"/>
    <col min="15" max="15" width="23.7109375" style="35" customWidth="1"/>
    <col min="16" max="16" width="1.85546875" style="35" customWidth="1"/>
    <col min="17" max="17" width="23.7109375" style="35" customWidth="1"/>
    <col min="18" max="18" width="1.28515625" style="34" customWidth="1"/>
    <col min="19" max="16384" width="15.140625" style="34"/>
  </cols>
  <sheetData>
    <row r="1" spans="1:19" s="41" customFormat="1" ht="21.95" customHeight="1"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0" t="s">
        <v>59</v>
      </c>
      <c r="R1" s="53"/>
    </row>
    <row r="2" spans="1:19" s="41" customFormat="1" ht="21.95" customHeight="1">
      <c r="A2" s="51" t="s">
        <v>80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9" s="41" customFormat="1" ht="21.95" customHeight="1">
      <c r="A3" s="52" t="s">
        <v>94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19" s="41" customFormat="1" ht="21.95" customHeight="1">
      <c r="A4" s="52" t="s">
        <v>290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9" s="57" customFormat="1" ht="21.95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5"/>
      <c r="N5" s="55"/>
      <c r="O5" s="55"/>
      <c r="P5" s="55"/>
      <c r="Q5" s="56" t="s">
        <v>54</v>
      </c>
    </row>
    <row r="6" spans="1:19" s="61" customFormat="1" ht="21.95" customHeight="1">
      <c r="A6" s="58"/>
      <c r="B6" s="58"/>
      <c r="C6" s="59" t="s">
        <v>37</v>
      </c>
      <c r="D6" s="59"/>
      <c r="E6" s="59"/>
      <c r="F6" s="59"/>
      <c r="G6" s="59"/>
      <c r="H6" s="59"/>
      <c r="I6" s="59"/>
      <c r="J6" s="59"/>
      <c r="K6" s="59"/>
      <c r="L6" s="59"/>
      <c r="M6" s="60"/>
      <c r="N6" s="60"/>
      <c r="O6" s="60"/>
      <c r="P6" s="60"/>
      <c r="Q6" s="60"/>
    </row>
    <row r="7" spans="1:19" s="61" customFormat="1" ht="21.9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62"/>
      <c r="N7" s="62"/>
      <c r="O7" s="49" t="s">
        <v>206</v>
      </c>
      <c r="P7" s="41"/>
      <c r="Q7" s="41"/>
      <c r="R7" s="41"/>
      <c r="S7" s="41"/>
    </row>
    <row r="8" spans="1:19" s="61" customFormat="1" ht="21.95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62"/>
      <c r="N8" s="62"/>
      <c r="O8" s="68" t="s">
        <v>62</v>
      </c>
      <c r="P8" s="41"/>
      <c r="Q8" s="41"/>
      <c r="R8" s="41"/>
      <c r="S8" s="41"/>
    </row>
    <row r="9" spans="1:19" s="61" customFormat="1" ht="21.95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62"/>
      <c r="N9" s="62"/>
      <c r="O9" s="49" t="s">
        <v>199</v>
      </c>
      <c r="P9" s="41"/>
      <c r="Q9" s="62"/>
    </row>
    <row r="10" spans="1:19" s="61" customFormat="1" ht="21.95" customHeight="1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62"/>
      <c r="N10" s="62"/>
      <c r="O10" s="49" t="s">
        <v>197</v>
      </c>
      <c r="P10" s="41"/>
      <c r="Q10" s="62"/>
    </row>
    <row r="11" spans="1:19" s="61" customFormat="1" ht="21.95" customHeight="1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62"/>
      <c r="N11" s="62"/>
      <c r="O11" s="49" t="s">
        <v>169</v>
      </c>
      <c r="P11" s="41"/>
      <c r="Q11" s="62"/>
    </row>
    <row r="12" spans="1:19" ht="21.95" customHeight="1">
      <c r="C12" s="63" t="s">
        <v>30</v>
      </c>
      <c r="D12" s="63"/>
      <c r="E12" s="63"/>
      <c r="F12" s="63"/>
      <c r="G12" s="63"/>
      <c r="H12" s="63"/>
      <c r="I12" s="63"/>
      <c r="J12" s="63"/>
      <c r="K12" s="64"/>
      <c r="L12" s="64" t="s">
        <v>103</v>
      </c>
      <c r="M12" s="64"/>
      <c r="N12" s="63"/>
      <c r="O12" s="49" t="s">
        <v>179</v>
      </c>
      <c r="P12" s="49"/>
      <c r="Q12" s="33"/>
    </row>
    <row r="13" spans="1:19" ht="21.95" customHeight="1">
      <c r="C13" s="54" t="s">
        <v>108</v>
      </c>
      <c r="D13" s="63"/>
      <c r="E13" s="54" t="s">
        <v>91</v>
      </c>
      <c r="F13" s="63"/>
      <c r="G13" s="54" t="s">
        <v>114</v>
      </c>
      <c r="H13" s="54"/>
      <c r="I13" s="49" t="s">
        <v>216</v>
      </c>
      <c r="J13" s="63"/>
      <c r="K13" s="65" t="s">
        <v>35</v>
      </c>
      <c r="L13" s="65"/>
      <c r="M13" s="65"/>
      <c r="N13" s="63"/>
      <c r="O13" s="49" t="s">
        <v>170</v>
      </c>
      <c r="P13" s="49"/>
      <c r="Q13" s="36" t="s">
        <v>61</v>
      </c>
    </row>
    <row r="14" spans="1:19" ht="21.95" customHeight="1">
      <c r="C14" s="64" t="s">
        <v>31</v>
      </c>
      <c r="D14" s="63"/>
      <c r="E14" s="64" t="s">
        <v>180</v>
      </c>
      <c r="F14" s="63"/>
      <c r="G14" s="64" t="s">
        <v>151</v>
      </c>
      <c r="H14" s="63"/>
      <c r="I14" s="68" t="s">
        <v>215</v>
      </c>
      <c r="J14" s="63"/>
      <c r="K14" s="64" t="s">
        <v>34</v>
      </c>
      <c r="L14" s="63"/>
      <c r="M14" s="66" t="s">
        <v>68</v>
      </c>
      <c r="N14" s="67"/>
      <c r="O14" s="68" t="s">
        <v>158</v>
      </c>
      <c r="P14" s="41"/>
      <c r="Q14" s="37" t="s">
        <v>62</v>
      </c>
    </row>
    <row r="15" spans="1:19" ht="21.95" customHeight="1">
      <c r="A15" s="43" t="s">
        <v>224</v>
      </c>
      <c r="B15" s="38"/>
      <c r="C15" s="39">
        <v>416625</v>
      </c>
      <c r="D15" s="39"/>
      <c r="E15" s="39">
        <v>6300698</v>
      </c>
      <c r="F15" s="39"/>
      <c r="G15" s="44">
        <v>5000000</v>
      </c>
      <c r="H15" s="39"/>
      <c r="I15" s="39">
        <v>17610</v>
      </c>
      <c r="J15" s="39"/>
      <c r="K15" s="39">
        <v>33330</v>
      </c>
      <c r="L15" s="39"/>
      <c r="M15" s="39">
        <v>2883286</v>
      </c>
      <c r="N15" s="39"/>
      <c r="O15" s="39">
        <v>-30600</v>
      </c>
      <c r="P15" s="39"/>
      <c r="Q15" s="44">
        <f>SUM(C15:O15)</f>
        <v>14620949</v>
      </c>
    </row>
    <row r="16" spans="1:19" ht="21.95" customHeight="1">
      <c r="A16" s="42" t="s">
        <v>198</v>
      </c>
      <c r="B16" s="38"/>
      <c r="C16" s="39">
        <v>0</v>
      </c>
      <c r="D16" s="39"/>
      <c r="E16" s="39">
        <v>0</v>
      </c>
      <c r="F16" s="39"/>
      <c r="G16" s="39">
        <v>0</v>
      </c>
      <c r="H16" s="39"/>
      <c r="I16" s="39">
        <v>0</v>
      </c>
      <c r="J16" s="39"/>
      <c r="K16" s="39">
        <v>0</v>
      </c>
      <c r="L16" s="39"/>
      <c r="M16" s="39">
        <f>SUM(PL!K97)</f>
        <v>-14645</v>
      </c>
      <c r="N16" s="39"/>
      <c r="O16" s="39">
        <v>0</v>
      </c>
      <c r="P16" s="39"/>
      <c r="Q16" s="39">
        <f t="shared" ref="Q16:Q19" si="0">SUM(C16:O16)</f>
        <v>-14645</v>
      </c>
    </row>
    <row r="17" spans="1:17" ht="21.95" customHeight="1">
      <c r="A17" s="42" t="s">
        <v>64</v>
      </c>
      <c r="B17" s="38"/>
      <c r="C17" s="45">
        <v>0</v>
      </c>
      <c r="D17" s="39"/>
      <c r="E17" s="45">
        <v>0</v>
      </c>
      <c r="F17" s="39"/>
      <c r="G17" s="45">
        <v>0</v>
      </c>
      <c r="H17" s="39"/>
      <c r="I17" s="45">
        <v>0</v>
      </c>
      <c r="J17" s="39"/>
      <c r="K17" s="45">
        <v>0</v>
      </c>
      <c r="L17" s="39"/>
      <c r="M17" s="48">
        <v>0</v>
      </c>
      <c r="N17" s="46"/>
      <c r="O17" s="48">
        <f>SUM(PL!K113)</f>
        <v>13058</v>
      </c>
      <c r="P17" s="46"/>
      <c r="Q17" s="45">
        <f t="shared" si="0"/>
        <v>13058</v>
      </c>
    </row>
    <row r="18" spans="1:17" ht="21.95" customHeight="1">
      <c r="A18" s="42" t="s">
        <v>58</v>
      </c>
      <c r="B18" s="40"/>
      <c r="C18" s="46">
        <f>SUM(C16:C17)</f>
        <v>0</v>
      </c>
      <c r="D18" s="39"/>
      <c r="E18" s="46">
        <f>SUM(E16:E17)</f>
        <v>0</v>
      </c>
      <c r="F18" s="39"/>
      <c r="G18" s="39">
        <f>SUM(G16)</f>
        <v>0</v>
      </c>
      <c r="H18" s="39"/>
      <c r="I18" s="39">
        <f>SUM(I16)</f>
        <v>0</v>
      </c>
      <c r="J18" s="39"/>
      <c r="K18" s="46">
        <f>SUM(K16:K17)</f>
        <v>0</v>
      </c>
      <c r="L18" s="39"/>
      <c r="M18" s="46">
        <f>SUM(M16:M17)</f>
        <v>-14645</v>
      </c>
      <c r="N18" s="46"/>
      <c r="O18" s="46">
        <f>SUM(O16:O17)</f>
        <v>13058</v>
      </c>
      <c r="P18" s="46"/>
      <c r="Q18" s="46">
        <f>SUM(Q16:Q17)</f>
        <v>-1587</v>
      </c>
    </row>
    <row r="19" spans="1:17" ht="21.95" customHeight="1">
      <c r="A19" s="42" t="s">
        <v>222</v>
      </c>
      <c r="B19" s="40"/>
      <c r="C19" s="46">
        <v>0</v>
      </c>
      <c r="D19" s="39"/>
      <c r="E19" s="46">
        <v>0</v>
      </c>
      <c r="F19" s="39"/>
      <c r="G19" s="39">
        <v>-2000000</v>
      </c>
      <c r="H19" s="39"/>
      <c r="I19" s="39">
        <v>0</v>
      </c>
      <c r="J19" s="39"/>
      <c r="K19" s="46">
        <v>0</v>
      </c>
      <c r="L19" s="39"/>
      <c r="M19" s="46">
        <v>0</v>
      </c>
      <c r="N19" s="46"/>
      <c r="O19" s="46">
        <v>0</v>
      </c>
      <c r="P19" s="46"/>
      <c r="Q19" s="39">
        <f t="shared" si="0"/>
        <v>-2000000</v>
      </c>
    </row>
    <row r="20" spans="1:17" ht="21.95" customHeight="1">
      <c r="A20" s="42" t="s">
        <v>131</v>
      </c>
      <c r="B20" s="40"/>
      <c r="C20" s="46"/>
      <c r="D20" s="39"/>
      <c r="E20" s="46"/>
      <c r="F20" s="39"/>
      <c r="G20" s="39"/>
      <c r="H20" s="39"/>
      <c r="I20" s="39"/>
      <c r="J20" s="39"/>
      <c r="K20" s="46"/>
      <c r="L20" s="39"/>
      <c r="M20" s="46"/>
      <c r="N20" s="46"/>
      <c r="O20" s="46"/>
      <c r="P20" s="46"/>
      <c r="Q20" s="46"/>
    </row>
    <row r="21" spans="1:17" ht="21.95" customHeight="1">
      <c r="A21" s="42" t="s">
        <v>269</v>
      </c>
      <c r="B21" s="40"/>
      <c r="C21" s="46">
        <v>0</v>
      </c>
      <c r="D21" s="39"/>
      <c r="E21" s="46">
        <v>0</v>
      </c>
      <c r="F21" s="39"/>
      <c r="G21" s="39">
        <v>0</v>
      </c>
      <c r="H21" s="39"/>
      <c r="I21" s="39">
        <v>0</v>
      </c>
      <c r="J21" s="39"/>
      <c r="K21" s="46">
        <v>0</v>
      </c>
      <c r="L21" s="39"/>
      <c r="M21" s="46">
        <v>-210858</v>
      </c>
      <c r="N21" s="46"/>
      <c r="O21" s="46">
        <v>0</v>
      </c>
      <c r="P21" s="46"/>
      <c r="Q21" s="39">
        <f>SUM(C21:O21)</f>
        <v>-210858</v>
      </c>
    </row>
    <row r="22" spans="1:17" ht="21.95" customHeight="1">
      <c r="A22" s="42" t="s">
        <v>270</v>
      </c>
      <c r="B22" s="40"/>
      <c r="C22" s="46">
        <v>0</v>
      </c>
      <c r="D22" s="39"/>
      <c r="E22" s="46">
        <v>0</v>
      </c>
      <c r="F22" s="39"/>
      <c r="G22" s="39">
        <v>0</v>
      </c>
      <c r="H22" s="39"/>
      <c r="I22" s="39">
        <v>9601</v>
      </c>
      <c r="J22" s="39"/>
      <c r="K22" s="46">
        <v>0</v>
      </c>
      <c r="L22" s="39"/>
      <c r="M22" s="24">
        <v>0</v>
      </c>
      <c r="N22" s="46"/>
      <c r="O22" s="46">
        <v>0</v>
      </c>
      <c r="P22" s="46"/>
      <c r="Q22" s="39">
        <f>SUM(C22:M22)</f>
        <v>9601</v>
      </c>
    </row>
    <row r="23" spans="1:17" ht="21.95" customHeight="1" thickBot="1">
      <c r="A23" s="38" t="s">
        <v>286</v>
      </c>
      <c r="B23" s="38"/>
      <c r="C23" s="47">
        <f>SUM(C15,C18:C22)</f>
        <v>416625</v>
      </c>
      <c r="D23" s="39"/>
      <c r="E23" s="47">
        <f>SUM(E15,E18:E22)</f>
        <v>6300698</v>
      </c>
      <c r="F23" s="39"/>
      <c r="G23" s="47">
        <f>SUM(G15,G18:G22)</f>
        <v>3000000</v>
      </c>
      <c r="H23" s="46"/>
      <c r="I23" s="47">
        <f>SUM(I15,I18:I22)</f>
        <v>27211</v>
      </c>
      <c r="J23" s="39"/>
      <c r="K23" s="47">
        <f>SUM(K15,K18:K22)</f>
        <v>33330</v>
      </c>
      <c r="L23" s="39"/>
      <c r="M23" s="47">
        <f>SUM(M15,M18:M22)</f>
        <v>2657783</v>
      </c>
      <c r="N23" s="46"/>
      <c r="O23" s="47">
        <f>SUM(O15,O18:O22)</f>
        <v>-17542</v>
      </c>
      <c r="P23" s="46"/>
      <c r="Q23" s="47">
        <f>SUM(Q15,Q18:Q22)</f>
        <v>12418105</v>
      </c>
    </row>
    <row r="24" spans="1:17" ht="21.95" customHeight="1" thickTop="1">
      <c r="A24" s="38"/>
      <c r="B24" s="38"/>
      <c r="C24" s="46"/>
      <c r="D24" s="39"/>
      <c r="E24" s="46"/>
      <c r="F24" s="39"/>
      <c r="G24" s="46"/>
      <c r="H24" s="46"/>
      <c r="I24" s="46"/>
      <c r="J24" s="39"/>
      <c r="K24" s="46"/>
      <c r="L24" s="39"/>
      <c r="M24" s="46"/>
      <c r="N24" s="46"/>
      <c r="O24" s="46"/>
      <c r="P24" s="46"/>
      <c r="Q24" s="46"/>
    </row>
    <row r="25" spans="1:17" ht="21.95" customHeight="1">
      <c r="M25" s="34"/>
      <c r="N25" s="34"/>
      <c r="O25" s="34"/>
      <c r="P25" s="34"/>
      <c r="Q25" s="34"/>
    </row>
    <row r="26" spans="1:17" ht="21.95" customHeight="1">
      <c r="A26" s="43" t="s">
        <v>242</v>
      </c>
      <c r="B26" s="38"/>
      <c r="C26" s="39">
        <v>416626</v>
      </c>
      <c r="D26" s="39"/>
      <c r="E26" s="39">
        <v>6300706</v>
      </c>
      <c r="F26" s="39"/>
      <c r="G26" s="39">
        <v>3000000</v>
      </c>
      <c r="H26" s="39"/>
      <c r="I26" s="39">
        <v>29499</v>
      </c>
      <c r="J26" s="39"/>
      <c r="K26" s="39">
        <v>52078</v>
      </c>
      <c r="L26" s="39"/>
      <c r="M26" s="39">
        <v>2871875</v>
      </c>
      <c r="N26" s="39"/>
      <c r="O26" s="39">
        <v>0</v>
      </c>
      <c r="P26" s="39"/>
      <c r="Q26" s="39">
        <f>SUM(C26:O26)</f>
        <v>12670784</v>
      </c>
    </row>
    <row r="27" spans="1:17" ht="21.95" customHeight="1">
      <c r="A27" s="42" t="s">
        <v>247</v>
      </c>
      <c r="B27" s="38"/>
      <c r="C27" s="39">
        <v>0</v>
      </c>
      <c r="D27" s="39"/>
      <c r="E27" s="39">
        <v>0</v>
      </c>
      <c r="F27" s="39"/>
      <c r="G27" s="39">
        <v>0</v>
      </c>
      <c r="H27" s="39"/>
      <c r="I27" s="39">
        <v>0</v>
      </c>
      <c r="J27" s="39"/>
      <c r="K27" s="39">
        <v>0</v>
      </c>
      <c r="L27" s="39"/>
      <c r="M27" s="39">
        <f>SUM(PL!I118)</f>
        <v>96062</v>
      </c>
      <c r="N27" s="39"/>
      <c r="O27" s="39">
        <v>0</v>
      </c>
      <c r="P27" s="39"/>
      <c r="Q27" s="39">
        <f>SUM(C27:M27)</f>
        <v>96062</v>
      </c>
    </row>
    <row r="28" spans="1:17" ht="21.75" customHeight="1">
      <c r="A28" s="42" t="s">
        <v>64</v>
      </c>
      <c r="B28" s="38"/>
      <c r="C28" s="45">
        <v>0</v>
      </c>
      <c r="D28" s="39"/>
      <c r="E28" s="45">
        <v>0</v>
      </c>
      <c r="F28" s="39"/>
      <c r="G28" s="45">
        <v>0</v>
      </c>
      <c r="H28" s="39"/>
      <c r="I28" s="45">
        <v>0</v>
      </c>
      <c r="J28" s="39"/>
      <c r="K28" s="45">
        <v>0</v>
      </c>
      <c r="L28" s="39"/>
      <c r="M28" s="45">
        <v>0</v>
      </c>
      <c r="N28" s="39"/>
      <c r="O28" s="45">
        <f>SUM(PL!I113)</f>
        <v>0</v>
      </c>
      <c r="P28" s="39"/>
      <c r="Q28" s="45">
        <f>SUM(C28:O28)</f>
        <v>0</v>
      </c>
    </row>
    <row r="29" spans="1:17" ht="21.95" customHeight="1">
      <c r="A29" s="42" t="s">
        <v>58</v>
      </c>
      <c r="B29" s="40"/>
      <c r="C29" s="46">
        <f>SUM(C27:C28)</f>
        <v>0</v>
      </c>
      <c r="D29" s="39"/>
      <c r="E29" s="46">
        <f>SUM(E27:E28)</f>
        <v>0</v>
      </c>
      <c r="F29" s="39"/>
      <c r="G29" s="46">
        <f>SUM(G27:G28)</f>
        <v>0</v>
      </c>
      <c r="H29" s="46"/>
      <c r="I29" s="46">
        <f>SUM(I27:I28)</f>
        <v>0</v>
      </c>
      <c r="J29" s="39"/>
      <c r="K29" s="46">
        <f>SUM(K27:K28)</f>
        <v>0</v>
      </c>
      <c r="L29" s="39"/>
      <c r="M29" s="46">
        <f>SUM(M27:M28)</f>
        <v>96062</v>
      </c>
      <c r="N29" s="46"/>
      <c r="O29" s="46">
        <f>SUM(O27:O28)</f>
        <v>0</v>
      </c>
      <c r="P29" s="46"/>
      <c r="Q29" s="46">
        <f>SUM(Q27:Q28)</f>
        <v>96062</v>
      </c>
    </row>
    <row r="30" spans="1:17" ht="21.95" customHeight="1">
      <c r="A30" s="42" t="s">
        <v>131</v>
      </c>
      <c r="B30" s="40"/>
      <c r="C30" s="46"/>
      <c r="D30" s="39"/>
      <c r="E30" s="46"/>
      <c r="F30" s="39"/>
      <c r="G30" s="39"/>
      <c r="H30" s="39"/>
      <c r="I30" s="39"/>
      <c r="J30" s="39"/>
      <c r="K30" s="46"/>
      <c r="L30" s="39"/>
      <c r="M30" s="46"/>
      <c r="N30" s="46"/>
      <c r="O30" s="46"/>
      <c r="P30" s="46"/>
      <c r="Q30" s="39"/>
    </row>
    <row r="31" spans="1:17" ht="21.95" customHeight="1">
      <c r="A31" s="42" t="s">
        <v>269</v>
      </c>
      <c r="B31" s="40"/>
      <c r="C31" s="46">
        <v>0</v>
      </c>
      <c r="D31" s="39"/>
      <c r="E31" s="46">
        <v>0</v>
      </c>
      <c r="F31" s="39"/>
      <c r="G31" s="39">
        <v>0</v>
      </c>
      <c r="H31" s="39"/>
      <c r="I31" s="39">
        <v>0</v>
      </c>
      <c r="J31" s="39"/>
      <c r="K31" s="46">
        <v>0</v>
      </c>
      <c r="L31" s="39"/>
      <c r="M31" s="46">
        <v>-230177</v>
      </c>
      <c r="N31" s="46"/>
      <c r="O31" s="46">
        <v>0</v>
      </c>
      <c r="P31" s="46"/>
      <c r="Q31" s="39">
        <f t="shared" ref="Q31" si="1">SUM(C31:M31)</f>
        <v>-230177</v>
      </c>
    </row>
    <row r="32" spans="1:17" ht="21.95" customHeight="1">
      <c r="A32" s="42" t="s">
        <v>270</v>
      </c>
      <c r="B32" s="40"/>
      <c r="C32" s="46">
        <v>0</v>
      </c>
      <c r="D32" s="39"/>
      <c r="E32" s="46">
        <v>0</v>
      </c>
      <c r="F32" s="39"/>
      <c r="G32" s="39">
        <v>0</v>
      </c>
      <c r="H32" s="39"/>
      <c r="I32" s="39">
        <v>4447</v>
      </c>
      <c r="J32" s="39"/>
      <c r="K32" s="46">
        <v>0</v>
      </c>
      <c r="L32" s="39"/>
      <c r="M32" s="24">
        <v>0</v>
      </c>
      <c r="N32" s="46"/>
      <c r="O32" s="46">
        <v>0</v>
      </c>
      <c r="P32" s="46"/>
      <c r="Q32" s="39">
        <f>SUM(C32:M32)</f>
        <v>4447</v>
      </c>
    </row>
    <row r="33" spans="1:17" ht="21.95" customHeight="1">
      <c r="A33" s="42" t="s">
        <v>255</v>
      </c>
      <c r="B33" s="40"/>
      <c r="C33" s="46"/>
      <c r="D33" s="39"/>
      <c r="E33" s="46"/>
      <c r="F33" s="39"/>
      <c r="G33" s="39"/>
      <c r="H33" s="39"/>
      <c r="I33" s="39"/>
      <c r="J33" s="39"/>
      <c r="K33" s="46"/>
      <c r="L33" s="39"/>
      <c r="M33" s="24"/>
      <c r="N33" s="46"/>
      <c r="O33" s="46"/>
      <c r="P33" s="46"/>
      <c r="Q33" s="39"/>
    </row>
    <row r="34" spans="1:17" ht="21.95" customHeight="1">
      <c r="A34" s="42" t="s">
        <v>262</v>
      </c>
      <c r="B34" s="40"/>
      <c r="C34" s="46">
        <v>0</v>
      </c>
      <c r="D34" s="39"/>
      <c r="E34" s="46">
        <v>0</v>
      </c>
      <c r="F34" s="39"/>
      <c r="G34" s="39">
        <v>0</v>
      </c>
      <c r="H34" s="39"/>
      <c r="I34" s="39">
        <v>0</v>
      </c>
      <c r="J34" s="39"/>
      <c r="K34" s="46">
        <v>0</v>
      </c>
      <c r="L34" s="39"/>
      <c r="M34" s="24">
        <v>-211595</v>
      </c>
      <c r="N34" s="46"/>
      <c r="O34" s="46">
        <v>0</v>
      </c>
      <c r="P34" s="46"/>
      <c r="Q34" s="39">
        <f>SUM(C34:M34)</f>
        <v>-211595</v>
      </c>
    </row>
    <row r="35" spans="1:17" ht="21.95" customHeight="1" thickBot="1">
      <c r="A35" s="38" t="s">
        <v>287</v>
      </c>
      <c r="B35" s="38"/>
      <c r="C35" s="47">
        <f>SUM(C26,C29:C34)</f>
        <v>416626</v>
      </c>
      <c r="D35" s="39"/>
      <c r="E35" s="47">
        <f>SUM(E26,E29:E34)</f>
        <v>6300706</v>
      </c>
      <c r="F35" s="39"/>
      <c r="G35" s="47">
        <f>SUM(G26,G29:G34)</f>
        <v>3000000</v>
      </c>
      <c r="H35" s="46"/>
      <c r="I35" s="47">
        <f>SUM(I26,I29:I34)</f>
        <v>33946</v>
      </c>
      <c r="J35" s="39"/>
      <c r="K35" s="47">
        <f>SUM(K26,K29:K34)</f>
        <v>52078</v>
      </c>
      <c r="L35" s="39"/>
      <c r="M35" s="47">
        <f>SUM(M26,M29:M34)</f>
        <v>2526165</v>
      </c>
      <c r="N35" s="46"/>
      <c r="O35" s="47">
        <f>SUM(O26,O29:O34)</f>
        <v>0</v>
      </c>
      <c r="P35" s="46"/>
      <c r="Q35" s="47">
        <f>SUM(Q26,Q29:Q34)</f>
        <v>12329521</v>
      </c>
    </row>
    <row r="36" spans="1:17" ht="21.95" customHeight="1" thickTop="1">
      <c r="A36" s="38"/>
      <c r="B36" s="38"/>
      <c r="C36" s="39">
        <f>C35-BS!H93</f>
        <v>0</v>
      </c>
      <c r="D36" s="39"/>
      <c r="E36" s="39">
        <f>E35-BS!H94</f>
        <v>0</v>
      </c>
      <c r="F36" s="39"/>
      <c r="G36" s="39">
        <f>G35-BS!H95</f>
        <v>0</v>
      </c>
      <c r="H36" s="39"/>
      <c r="I36" s="39"/>
      <c r="J36" s="39"/>
      <c r="K36" s="39">
        <f>K35-BS!H98</f>
        <v>0</v>
      </c>
      <c r="L36" s="39"/>
      <c r="M36" s="39">
        <f>M35-BS!H99</f>
        <v>0</v>
      </c>
      <c r="N36" s="39"/>
      <c r="O36" s="39"/>
      <c r="P36" s="39"/>
      <c r="Q36" s="39">
        <f>Q35-BS!H103</f>
        <v>0</v>
      </c>
    </row>
    <row r="37" spans="1:17" ht="21.95" customHeight="1">
      <c r="M37" s="34"/>
      <c r="N37" s="34"/>
      <c r="O37" s="34"/>
      <c r="P37" s="34"/>
      <c r="Q37" s="34"/>
    </row>
    <row r="38" spans="1:17" ht="21.95" customHeight="1">
      <c r="A38" s="42" t="s">
        <v>291</v>
      </c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5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21"/>
  <sheetViews>
    <sheetView showGridLines="0" tabSelected="1" view="pageBreakPreview" topLeftCell="A85" zoomScale="85" zoomScaleNormal="71" zoomScaleSheetLayoutView="85" workbookViewId="0">
      <selection activeCell="H24" sqref="H24"/>
    </sheetView>
  </sheetViews>
  <sheetFormatPr defaultColWidth="10.7109375" defaultRowHeight="18" customHeight="1"/>
  <cols>
    <col min="1" max="1" width="59.5703125" style="113" customWidth="1"/>
    <col min="2" max="2" width="16.140625" style="110" customWidth="1"/>
    <col min="3" max="3" width="1.140625" style="113" customWidth="1"/>
    <col min="4" max="4" width="16" style="113" customWidth="1"/>
    <col min="5" max="5" width="1.140625" style="113" customWidth="1"/>
    <col min="6" max="6" width="16" style="113" customWidth="1"/>
    <col min="7" max="7" width="1.140625" style="113" customWidth="1"/>
    <col min="8" max="8" width="16" style="113" customWidth="1"/>
    <col min="9" max="9" width="1.140625" style="113" customWidth="1"/>
    <col min="10" max="10" width="16" style="113" customWidth="1"/>
    <col min="11" max="11" width="1.140625" style="113" customWidth="1"/>
    <col min="12" max="16384" width="10.7109375" style="113"/>
  </cols>
  <sheetData>
    <row r="1" spans="1:10" ht="18" customHeight="1">
      <c r="A1" s="109"/>
      <c r="C1" s="111"/>
      <c r="D1" s="111"/>
      <c r="E1" s="111"/>
      <c r="F1" s="111"/>
      <c r="G1" s="111"/>
      <c r="H1" s="111"/>
      <c r="I1" s="111"/>
      <c r="J1" s="112" t="s">
        <v>59</v>
      </c>
    </row>
    <row r="2" spans="1:10" ht="18" customHeight="1">
      <c r="A2" s="114" t="s">
        <v>80</v>
      </c>
      <c r="C2" s="111"/>
      <c r="D2" s="111"/>
      <c r="E2" s="111"/>
      <c r="F2" s="111"/>
      <c r="G2" s="111"/>
      <c r="H2" s="111"/>
      <c r="I2" s="111"/>
      <c r="J2" s="111"/>
    </row>
    <row r="3" spans="1:10" ht="18" customHeight="1">
      <c r="A3" s="114" t="s">
        <v>97</v>
      </c>
      <c r="C3" s="111"/>
      <c r="D3" s="111"/>
      <c r="E3" s="111"/>
      <c r="F3" s="111"/>
      <c r="G3" s="111"/>
      <c r="H3" s="111"/>
      <c r="I3" s="111"/>
      <c r="J3" s="111"/>
    </row>
    <row r="4" spans="1:10" ht="18" customHeight="1">
      <c r="A4" s="114" t="s">
        <v>290</v>
      </c>
      <c r="C4" s="111"/>
      <c r="D4" s="111"/>
      <c r="E4" s="111"/>
      <c r="F4" s="111"/>
      <c r="G4" s="111"/>
      <c r="H4" s="111"/>
      <c r="I4" s="111"/>
      <c r="J4" s="111"/>
    </row>
    <row r="5" spans="1:10" ht="18" customHeight="1">
      <c r="A5" s="111"/>
      <c r="C5" s="111"/>
      <c r="D5" s="111"/>
      <c r="E5" s="111"/>
      <c r="F5" s="111"/>
      <c r="G5" s="111"/>
      <c r="H5" s="111"/>
      <c r="I5" s="111"/>
      <c r="J5" s="112" t="s">
        <v>54</v>
      </c>
    </row>
    <row r="6" spans="1:10" s="120" customFormat="1" ht="18" customHeight="1">
      <c r="A6" s="115"/>
      <c r="B6" s="116"/>
      <c r="C6" s="117"/>
      <c r="D6" s="118"/>
      <c r="E6" s="118" t="s">
        <v>36</v>
      </c>
      <c r="F6" s="118"/>
      <c r="G6" s="117"/>
      <c r="H6" s="119"/>
      <c r="I6" s="118" t="s">
        <v>37</v>
      </c>
      <c r="J6" s="119"/>
    </row>
    <row r="7" spans="1:10" ht="18" customHeight="1">
      <c r="A7" s="115"/>
      <c r="B7" s="121"/>
      <c r="D7" s="122" t="s">
        <v>241</v>
      </c>
      <c r="F7" s="122" t="s">
        <v>223</v>
      </c>
      <c r="H7" s="122" t="s">
        <v>241</v>
      </c>
      <c r="J7" s="122" t="s">
        <v>223</v>
      </c>
    </row>
    <row r="8" spans="1:10" s="123" customFormat="1" ht="18" customHeight="1">
      <c r="A8" s="114" t="s">
        <v>38</v>
      </c>
      <c r="B8" s="110"/>
      <c r="D8" s="124"/>
      <c r="E8" s="113"/>
      <c r="F8" s="124"/>
      <c r="G8" s="113"/>
      <c r="H8" s="124"/>
      <c r="I8" s="113"/>
      <c r="J8" s="124"/>
    </row>
    <row r="9" spans="1:10" ht="18" customHeight="1">
      <c r="A9" s="115" t="s">
        <v>263</v>
      </c>
      <c r="C9" s="123"/>
      <c r="D9" s="113">
        <f>SUM(PL!E95)</f>
        <v>717351</v>
      </c>
      <c r="F9" s="113">
        <f>SUM(PL!G95)</f>
        <v>-697827</v>
      </c>
      <c r="H9" s="113">
        <f>SUM(PL!I95)</f>
        <v>318314</v>
      </c>
      <c r="J9" s="113">
        <f>SUM(PL!K95)</f>
        <v>-128017</v>
      </c>
    </row>
    <row r="10" spans="1:10" ht="18" customHeight="1">
      <c r="A10" s="115" t="s">
        <v>248</v>
      </c>
      <c r="C10" s="123"/>
      <c r="D10" s="125"/>
      <c r="E10" s="125"/>
      <c r="F10" s="125"/>
      <c r="G10" s="125"/>
      <c r="H10" s="125"/>
    </row>
    <row r="11" spans="1:10" ht="18" customHeight="1">
      <c r="A11" s="115" t="s">
        <v>124</v>
      </c>
      <c r="C11" s="123"/>
      <c r="D11" s="125"/>
      <c r="E11" s="125"/>
      <c r="F11" s="125"/>
      <c r="G11" s="125"/>
      <c r="H11" s="125"/>
    </row>
    <row r="12" spans="1:10" ht="18" customHeight="1">
      <c r="A12" s="115" t="s">
        <v>175</v>
      </c>
      <c r="C12" s="123"/>
      <c r="D12" s="113">
        <v>2967208</v>
      </c>
      <c r="E12" s="125"/>
      <c r="F12" s="113">
        <v>1133566</v>
      </c>
      <c r="G12" s="125"/>
      <c r="H12" s="113">
        <v>876408</v>
      </c>
      <c r="I12"/>
      <c r="J12" s="113">
        <v>280519</v>
      </c>
    </row>
    <row r="13" spans="1:10" ht="18" customHeight="1">
      <c r="A13" s="115" t="s">
        <v>193</v>
      </c>
      <c r="C13" s="123"/>
      <c r="D13" s="113">
        <v>111538</v>
      </c>
      <c r="E13" s="125"/>
      <c r="F13" s="113">
        <v>18322</v>
      </c>
      <c r="G13" s="125"/>
      <c r="H13" s="113">
        <v>568</v>
      </c>
      <c r="I13"/>
      <c r="J13" s="113">
        <v>719</v>
      </c>
    </row>
    <row r="14" spans="1:10" ht="18" customHeight="1">
      <c r="A14" s="115" t="s">
        <v>39</v>
      </c>
      <c r="C14" s="123"/>
      <c r="D14" s="112">
        <v>126217</v>
      </c>
      <c r="E14" s="112"/>
      <c r="F14" s="113">
        <v>148184</v>
      </c>
      <c r="G14" s="125"/>
      <c r="H14" s="113">
        <v>96590</v>
      </c>
      <c r="I14"/>
      <c r="J14" s="113">
        <v>117056</v>
      </c>
    </row>
    <row r="15" spans="1:10" ht="18" customHeight="1">
      <c r="A15" s="115" t="s">
        <v>295</v>
      </c>
      <c r="C15" s="123"/>
      <c r="D15" s="112">
        <v>6160</v>
      </c>
      <c r="E15" s="112"/>
      <c r="F15" s="113">
        <v>3761</v>
      </c>
      <c r="G15" s="125"/>
      <c r="H15" s="113">
        <v>12069</v>
      </c>
      <c r="I15"/>
      <c r="J15" s="113">
        <v>40527</v>
      </c>
    </row>
    <row r="16" spans="1:10" ht="18" customHeight="1">
      <c r="A16" s="115" t="s">
        <v>296</v>
      </c>
      <c r="C16" s="123"/>
      <c r="D16" s="112">
        <v>3821</v>
      </c>
      <c r="E16" s="112"/>
      <c r="F16" s="113">
        <v>1773</v>
      </c>
      <c r="G16" s="125"/>
      <c r="H16" s="113">
        <v>3821</v>
      </c>
      <c r="I16"/>
      <c r="J16" s="113">
        <v>-1380</v>
      </c>
    </row>
    <row r="17" spans="1:10" ht="18" customHeight="1">
      <c r="A17" s="115" t="s">
        <v>280</v>
      </c>
      <c r="C17" s="123"/>
      <c r="D17" s="112">
        <v>42468</v>
      </c>
      <c r="E17" s="125"/>
      <c r="F17" s="112">
        <v>66941</v>
      </c>
      <c r="G17" s="125"/>
      <c r="H17" s="112">
        <v>6355</v>
      </c>
      <c r="I17"/>
      <c r="J17" s="112">
        <v>67060</v>
      </c>
    </row>
    <row r="18" spans="1:10" ht="18" customHeight="1">
      <c r="A18" s="115" t="s">
        <v>253</v>
      </c>
      <c r="C18" s="123"/>
      <c r="D18" s="112">
        <v>-246318</v>
      </c>
      <c r="E18" s="125"/>
      <c r="F18" s="112">
        <v>342499</v>
      </c>
      <c r="G18" s="125"/>
      <c r="H18" s="112">
        <v>-160041</v>
      </c>
      <c r="I18"/>
      <c r="J18" s="112">
        <v>316111</v>
      </c>
    </row>
    <row r="19" spans="1:10" ht="18" customHeight="1">
      <c r="A19" s="115" t="s">
        <v>292</v>
      </c>
      <c r="C19" s="123"/>
      <c r="D19" s="112">
        <v>0</v>
      </c>
      <c r="E19" s="125"/>
      <c r="F19" s="112">
        <v>0</v>
      </c>
      <c r="G19" s="125"/>
      <c r="H19" s="112">
        <v>0</v>
      </c>
      <c r="I19"/>
      <c r="J19" s="112">
        <v>-759307</v>
      </c>
    </row>
    <row r="20" spans="1:10" ht="18" customHeight="1">
      <c r="A20" s="115" t="s">
        <v>297</v>
      </c>
      <c r="C20" s="123"/>
      <c r="D20" s="112">
        <v>0</v>
      </c>
      <c r="E20" s="125"/>
      <c r="F20" s="112">
        <v>0</v>
      </c>
      <c r="G20" s="125"/>
      <c r="H20" s="112">
        <v>36300</v>
      </c>
      <c r="I20"/>
      <c r="J20" s="112">
        <v>0</v>
      </c>
    </row>
    <row r="21" spans="1:10" ht="18" customHeight="1">
      <c r="A21" s="115" t="s">
        <v>236</v>
      </c>
      <c r="C21" s="123"/>
      <c r="D21" s="123">
        <v>406</v>
      </c>
      <c r="E21" s="125"/>
      <c r="F21" s="123">
        <v>1851</v>
      </c>
      <c r="G21" s="125"/>
      <c r="H21" s="112">
        <v>150</v>
      </c>
      <c r="I21"/>
      <c r="J21" s="123">
        <v>204</v>
      </c>
    </row>
    <row r="22" spans="1:10" ht="18" customHeight="1">
      <c r="A22" s="115" t="s">
        <v>234</v>
      </c>
      <c r="C22" s="123"/>
      <c r="D22" s="123">
        <v>-381721</v>
      </c>
      <c r="E22" s="125"/>
      <c r="F22" s="123">
        <v>-649781</v>
      </c>
      <c r="G22" s="125"/>
      <c r="H22" s="112">
        <v>0</v>
      </c>
      <c r="I22"/>
      <c r="J22" s="123">
        <v>0</v>
      </c>
    </row>
    <row r="23" spans="1:10" ht="18" customHeight="1">
      <c r="A23" s="115" t="s">
        <v>298</v>
      </c>
      <c r="C23" s="123"/>
      <c r="D23" s="112">
        <v>0</v>
      </c>
      <c r="E23" s="125"/>
      <c r="F23" s="112">
        <v>0</v>
      </c>
      <c r="G23" s="125"/>
      <c r="H23" s="112">
        <v>0</v>
      </c>
      <c r="I23"/>
      <c r="J23" s="112">
        <v>-27000</v>
      </c>
    </row>
    <row r="24" spans="1:10" ht="18" customHeight="1">
      <c r="A24" s="115" t="s">
        <v>238</v>
      </c>
      <c r="C24" s="123"/>
      <c r="D24" s="123">
        <v>-4</v>
      </c>
      <c r="E24" s="125"/>
      <c r="F24" s="123">
        <v>-2</v>
      </c>
      <c r="G24" s="125"/>
      <c r="H24" s="123">
        <v>-4</v>
      </c>
      <c r="I24"/>
      <c r="J24" s="123">
        <v>-2</v>
      </c>
    </row>
    <row r="25" spans="1:10" ht="18" customHeight="1">
      <c r="A25" s="115" t="s">
        <v>299</v>
      </c>
      <c r="C25" s="123"/>
      <c r="D25" s="123">
        <v>18152</v>
      </c>
      <c r="E25" s="125"/>
      <c r="F25" s="123">
        <v>-17614</v>
      </c>
      <c r="G25" s="125"/>
      <c r="H25" s="123">
        <v>0</v>
      </c>
      <c r="I25"/>
      <c r="J25" s="123">
        <v>0</v>
      </c>
    </row>
    <row r="26" spans="1:10" ht="18" customHeight="1">
      <c r="A26" s="115" t="s">
        <v>307</v>
      </c>
      <c r="C26" s="123"/>
      <c r="D26" s="113">
        <v>-607</v>
      </c>
      <c r="E26" s="125"/>
      <c r="F26" s="113">
        <v>-11840</v>
      </c>
      <c r="G26" s="125"/>
      <c r="H26" s="113">
        <v>-798</v>
      </c>
      <c r="I26"/>
      <c r="J26" s="113">
        <v>-190</v>
      </c>
    </row>
    <row r="27" spans="1:10" ht="18" customHeight="1">
      <c r="A27" s="115" t="s">
        <v>109</v>
      </c>
      <c r="C27" s="123"/>
      <c r="D27" s="113">
        <v>13353</v>
      </c>
      <c r="E27" s="125"/>
      <c r="F27" s="113">
        <v>12489</v>
      </c>
      <c r="G27" s="125"/>
      <c r="H27" s="112">
        <v>10877</v>
      </c>
      <c r="I27"/>
      <c r="J27" s="113">
        <v>10326</v>
      </c>
    </row>
    <row r="28" spans="1:10" ht="18" customHeight="1">
      <c r="A28" s="115" t="s">
        <v>249</v>
      </c>
      <c r="C28" s="123"/>
      <c r="D28" s="113">
        <v>58063</v>
      </c>
      <c r="E28" s="125"/>
      <c r="F28" s="113">
        <v>-5551</v>
      </c>
      <c r="G28" s="125"/>
      <c r="H28" s="113">
        <v>59574</v>
      </c>
      <c r="I28"/>
      <c r="J28" s="113">
        <v>-3138</v>
      </c>
    </row>
    <row r="29" spans="1:10" ht="18" customHeight="1">
      <c r="A29" s="115" t="s">
        <v>250</v>
      </c>
      <c r="C29" s="123"/>
      <c r="D29" s="113">
        <v>-3626</v>
      </c>
      <c r="E29" s="125"/>
      <c r="F29" s="113">
        <v>756</v>
      </c>
      <c r="G29" s="125"/>
      <c r="H29" s="113">
        <v>-3653</v>
      </c>
      <c r="I29"/>
      <c r="J29" s="113">
        <v>756</v>
      </c>
    </row>
    <row r="30" spans="1:10" ht="18" customHeight="1">
      <c r="A30" s="115" t="s">
        <v>219</v>
      </c>
      <c r="C30" s="123"/>
      <c r="D30" s="113">
        <v>4447</v>
      </c>
      <c r="E30"/>
      <c r="F30" s="113">
        <v>9601</v>
      </c>
      <c r="G30"/>
      <c r="H30" s="113">
        <v>4229</v>
      </c>
      <c r="I30"/>
      <c r="J30" s="113">
        <v>9138</v>
      </c>
    </row>
    <row r="31" spans="1:10" ht="18" customHeight="1">
      <c r="A31" s="115" t="s">
        <v>264</v>
      </c>
      <c r="C31" s="123"/>
      <c r="D31" s="113">
        <v>0</v>
      </c>
      <c r="E31"/>
      <c r="F31" s="113">
        <v>0</v>
      </c>
      <c r="G31"/>
      <c r="H31" s="113">
        <v>-383165</v>
      </c>
      <c r="I31"/>
      <c r="J31" s="113">
        <v>0</v>
      </c>
    </row>
    <row r="32" spans="1:10" ht="18" customHeight="1">
      <c r="A32" s="115" t="s">
        <v>256</v>
      </c>
      <c r="C32" s="123"/>
      <c r="D32" s="113">
        <v>-513150</v>
      </c>
      <c r="E32"/>
      <c r="F32" s="113">
        <v>0</v>
      </c>
      <c r="G32"/>
      <c r="H32" s="113">
        <v>237370</v>
      </c>
      <c r="I32"/>
      <c r="J32" s="113">
        <v>0</v>
      </c>
    </row>
    <row r="33" spans="1:10" ht="18" customHeight="1">
      <c r="A33" s="115" t="s">
        <v>271</v>
      </c>
      <c r="C33" s="123"/>
      <c r="D33" s="123">
        <v>-193772</v>
      </c>
      <c r="E33" s="125"/>
      <c r="F33" s="123">
        <v>-318735</v>
      </c>
      <c r="G33" s="125"/>
      <c r="H33" s="113">
        <v>-621961</v>
      </c>
      <c r="I33"/>
      <c r="J33" s="123">
        <v>-642964</v>
      </c>
    </row>
    <row r="34" spans="1:10" ht="18" customHeight="1">
      <c r="A34" s="115" t="s">
        <v>135</v>
      </c>
      <c r="C34" s="123"/>
      <c r="D34" s="123">
        <v>0</v>
      </c>
      <c r="E34" s="125"/>
      <c r="F34" s="123">
        <v>-1931</v>
      </c>
      <c r="G34" s="125"/>
      <c r="H34" s="123">
        <v>-943209</v>
      </c>
      <c r="I34"/>
      <c r="J34" s="123">
        <v>-542664</v>
      </c>
    </row>
    <row r="35" spans="1:10" ht="18" customHeight="1">
      <c r="A35" s="115" t="s">
        <v>40</v>
      </c>
      <c r="C35" s="123"/>
      <c r="D35" s="126">
        <v>315975</v>
      </c>
      <c r="E35" s="125"/>
      <c r="F35" s="126">
        <v>714606</v>
      </c>
      <c r="G35" s="125"/>
      <c r="H35" s="126">
        <v>1157680</v>
      </c>
      <c r="I35"/>
      <c r="J35" s="126">
        <v>1220722</v>
      </c>
    </row>
    <row r="36" spans="1:10" ht="18" customHeight="1">
      <c r="A36" s="115" t="s">
        <v>230</v>
      </c>
      <c r="C36" s="123"/>
      <c r="D36" s="123"/>
      <c r="E36" s="125"/>
      <c r="F36" s="123"/>
      <c r="G36" s="125"/>
      <c r="H36" s="123"/>
      <c r="J36" s="123"/>
    </row>
    <row r="37" spans="1:10" ht="18" customHeight="1">
      <c r="A37" s="115" t="s">
        <v>229</v>
      </c>
      <c r="C37" s="123"/>
      <c r="D37" s="113">
        <f>SUM(D9:D35)</f>
        <v>3045961</v>
      </c>
      <c r="F37" s="113">
        <f>SUM(F9:F35)</f>
        <v>751068</v>
      </c>
      <c r="H37" s="113">
        <f>SUM(H9:H35)</f>
        <v>707474</v>
      </c>
      <c r="J37" s="113">
        <f>SUM(J9:J35)</f>
        <v>-41524</v>
      </c>
    </row>
    <row r="38" spans="1:10" ht="18" customHeight="1">
      <c r="A38" s="114" t="s">
        <v>41</v>
      </c>
      <c r="C38" s="123"/>
    </row>
    <row r="39" spans="1:10" ht="18" customHeight="1">
      <c r="A39" s="115" t="s">
        <v>82</v>
      </c>
      <c r="C39" s="123"/>
      <c r="D39" s="112">
        <v>-69616</v>
      </c>
      <c r="E39" s="125"/>
      <c r="F39" s="112">
        <v>-51158</v>
      </c>
      <c r="G39" s="125"/>
      <c r="H39" s="112">
        <v>158002</v>
      </c>
      <c r="J39" s="112">
        <v>427721</v>
      </c>
    </row>
    <row r="40" spans="1:10" ht="18" customHeight="1">
      <c r="A40" s="115" t="s">
        <v>121</v>
      </c>
      <c r="C40" s="123"/>
      <c r="D40" s="112">
        <v>0</v>
      </c>
      <c r="E40" s="125"/>
      <c r="F40" s="112">
        <v>-22341</v>
      </c>
      <c r="G40" s="125"/>
      <c r="H40" s="112">
        <v>22669</v>
      </c>
      <c r="J40" s="112">
        <v>-17045</v>
      </c>
    </row>
    <row r="41" spans="1:10" ht="18" customHeight="1">
      <c r="A41" s="115" t="s">
        <v>96</v>
      </c>
      <c r="C41" s="123"/>
      <c r="D41" s="112">
        <v>-2002766</v>
      </c>
      <c r="E41" s="125"/>
      <c r="F41" s="112">
        <v>-1440524</v>
      </c>
      <c r="G41" s="125"/>
      <c r="H41" s="112">
        <v>-329716</v>
      </c>
      <c r="J41" s="112">
        <v>-544915</v>
      </c>
    </row>
    <row r="42" spans="1:10" ht="18" customHeight="1">
      <c r="A42" s="115" t="s">
        <v>300</v>
      </c>
      <c r="C42" s="123"/>
      <c r="D42" s="112">
        <v>-633</v>
      </c>
      <c r="E42" s="125"/>
      <c r="F42" s="112">
        <v>0</v>
      </c>
      <c r="G42" s="125"/>
      <c r="H42" s="112">
        <v>0</v>
      </c>
      <c r="J42" s="112">
        <v>0</v>
      </c>
    </row>
    <row r="43" spans="1:10" ht="18" customHeight="1">
      <c r="A43" s="115" t="s">
        <v>159</v>
      </c>
      <c r="C43" s="123"/>
      <c r="D43" s="112">
        <v>-181187</v>
      </c>
      <c r="E43" s="125"/>
      <c r="F43" s="112">
        <v>-179154</v>
      </c>
      <c r="G43" s="125"/>
      <c r="H43" s="112">
        <v>-568</v>
      </c>
      <c r="J43" s="112">
        <v>-683</v>
      </c>
    </row>
    <row r="44" spans="1:10" ht="18" customHeight="1">
      <c r="A44" s="115" t="s">
        <v>49</v>
      </c>
      <c r="C44" s="123"/>
      <c r="D44" s="112">
        <v>87374</v>
      </c>
      <c r="E44" s="125"/>
      <c r="F44" s="112">
        <v>-97315</v>
      </c>
      <c r="G44" s="125"/>
      <c r="H44" s="112">
        <v>2813</v>
      </c>
      <c r="J44" s="112">
        <v>3267</v>
      </c>
    </row>
    <row r="45" spans="1:10" ht="18" customHeight="1">
      <c r="A45" s="115" t="s">
        <v>190</v>
      </c>
      <c r="C45" s="123"/>
      <c r="D45" s="112">
        <v>154</v>
      </c>
      <c r="E45" s="125"/>
      <c r="F45" s="112">
        <v>64</v>
      </c>
      <c r="G45" s="125"/>
      <c r="H45" s="112">
        <v>0</v>
      </c>
      <c r="J45" s="112">
        <v>-1</v>
      </c>
    </row>
    <row r="46" spans="1:10" ht="18" customHeight="1">
      <c r="A46" s="115" t="s">
        <v>42</v>
      </c>
      <c r="C46" s="123"/>
      <c r="D46" s="112">
        <v>-65967</v>
      </c>
      <c r="E46" s="125"/>
      <c r="F46" s="112">
        <v>-49135</v>
      </c>
      <c r="G46" s="125"/>
      <c r="H46" s="112">
        <v>-66267</v>
      </c>
      <c r="J46" s="112">
        <v>-41104</v>
      </c>
    </row>
    <row r="47" spans="1:10" ht="18" customHeight="1">
      <c r="A47" s="115" t="s">
        <v>207</v>
      </c>
      <c r="C47" s="123"/>
      <c r="D47" s="112">
        <v>0</v>
      </c>
      <c r="E47" s="125"/>
      <c r="F47" s="112">
        <v>-190</v>
      </c>
      <c r="G47" s="125"/>
      <c r="H47" s="112">
        <v>0</v>
      </c>
      <c r="J47" s="112">
        <v>0</v>
      </c>
    </row>
    <row r="48" spans="1:10" ht="18" customHeight="1">
      <c r="A48" s="115" t="s">
        <v>177</v>
      </c>
      <c r="C48" s="123"/>
      <c r="D48" s="115">
        <v>818</v>
      </c>
      <c r="E48" s="125"/>
      <c r="F48" s="112">
        <v>-104</v>
      </c>
      <c r="G48" s="125"/>
      <c r="H48" s="112">
        <v>-53</v>
      </c>
      <c r="J48" s="112">
        <v>67</v>
      </c>
    </row>
    <row r="49" spans="1:10" ht="18" customHeight="1">
      <c r="A49" s="115" t="s">
        <v>84</v>
      </c>
      <c r="C49" s="123"/>
      <c r="D49" s="112">
        <v>-2593</v>
      </c>
      <c r="E49" s="125"/>
      <c r="F49" s="112">
        <v>-187</v>
      </c>
      <c r="G49" s="125"/>
      <c r="H49" s="112">
        <v>0</v>
      </c>
      <c r="J49" s="112">
        <v>-2999</v>
      </c>
    </row>
    <row r="50" spans="1:10" ht="18" customHeight="1">
      <c r="A50" s="114" t="s">
        <v>43</v>
      </c>
      <c r="C50" s="123"/>
      <c r="F50" s="112"/>
      <c r="G50" s="112"/>
      <c r="H50" s="112"/>
      <c r="I50" s="112"/>
      <c r="J50" s="112"/>
    </row>
    <row r="51" spans="1:10" ht="18" customHeight="1">
      <c r="A51" s="115" t="s">
        <v>83</v>
      </c>
      <c r="C51" s="123"/>
      <c r="D51" s="112">
        <v>-227837</v>
      </c>
      <c r="E51" s="125"/>
      <c r="F51" s="112">
        <v>27674</v>
      </c>
      <c r="G51" s="125"/>
      <c r="H51" s="112">
        <v>-81623</v>
      </c>
      <c r="I51"/>
      <c r="J51" s="112">
        <v>-16006</v>
      </c>
    </row>
    <row r="52" spans="1:10" ht="18" customHeight="1">
      <c r="A52" s="115" t="s">
        <v>110</v>
      </c>
      <c r="C52" s="123"/>
      <c r="D52" s="113">
        <v>-18945</v>
      </c>
      <c r="E52" s="125"/>
      <c r="F52" s="113">
        <v>-6368</v>
      </c>
      <c r="G52" s="125"/>
      <c r="H52" s="113">
        <v>-1233</v>
      </c>
      <c r="I52"/>
      <c r="J52" s="113">
        <v>-986</v>
      </c>
    </row>
    <row r="53" spans="1:10" ht="18" customHeight="1">
      <c r="A53" s="115" t="s">
        <v>155</v>
      </c>
      <c r="C53" s="123"/>
      <c r="D53" s="113">
        <v>-5332</v>
      </c>
      <c r="E53" s="125"/>
      <c r="F53" s="113">
        <v>318026</v>
      </c>
      <c r="G53" s="125"/>
      <c r="H53" s="113">
        <v>-261096</v>
      </c>
      <c r="I53"/>
      <c r="J53" s="113">
        <v>-245789</v>
      </c>
    </row>
    <row r="54" spans="1:10" ht="18" customHeight="1">
      <c r="A54" s="115" t="s">
        <v>162</v>
      </c>
      <c r="C54" s="123"/>
      <c r="D54" s="113">
        <v>35164</v>
      </c>
      <c r="E54" s="125"/>
      <c r="F54" s="113">
        <v>-21602</v>
      </c>
      <c r="G54" s="125"/>
      <c r="H54" s="113">
        <v>6020</v>
      </c>
      <c r="I54"/>
      <c r="J54" s="113">
        <v>4512</v>
      </c>
    </row>
    <row r="55" spans="1:10" ht="18" customHeight="1">
      <c r="A55" s="115" t="s">
        <v>178</v>
      </c>
      <c r="C55" s="123"/>
      <c r="D55" s="113">
        <v>-2293</v>
      </c>
      <c r="E55" s="125"/>
      <c r="F55" s="113">
        <v>4077</v>
      </c>
      <c r="G55" s="125"/>
      <c r="H55" s="113">
        <v>-1373</v>
      </c>
      <c r="I55"/>
      <c r="J55" s="113">
        <v>4097</v>
      </c>
    </row>
    <row r="56" spans="1:10" ht="18" customHeight="1">
      <c r="A56" s="115" t="s">
        <v>204</v>
      </c>
      <c r="C56" s="123"/>
      <c r="D56" s="113">
        <v>13614</v>
      </c>
      <c r="F56" s="113">
        <v>7292</v>
      </c>
      <c r="G56"/>
      <c r="H56" s="113">
        <v>3757</v>
      </c>
      <c r="I56"/>
      <c r="J56" s="113">
        <v>2456</v>
      </c>
    </row>
    <row r="57" spans="1:10" ht="18" customHeight="1">
      <c r="A57" s="115" t="s">
        <v>210</v>
      </c>
      <c r="C57" s="123"/>
      <c r="D57" s="127">
        <v>-9181</v>
      </c>
      <c r="E57" s="125"/>
      <c r="F57" s="127">
        <v>-6934</v>
      </c>
      <c r="G57" s="125"/>
      <c r="H57" s="127">
        <v>-9248</v>
      </c>
      <c r="I57"/>
      <c r="J57" s="127">
        <v>-6996</v>
      </c>
    </row>
    <row r="58" spans="1:10" ht="18" customHeight="1">
      <c r="A58" s="115" t="s">
        <v>235</v>
      </c>
      <c r="C58" s="123"/>
      <c r="D58" s="113">
        <f>SUM(D37:D49,D51:D57)</f>
        <v>596735</v>
      </c>
      <c r="F58" s="113">
        <f>SUM(F37:F49,F51:F57)</f>
        <v>-766811</v>
      </c>
      <c r="H58" s="113">
        <f>SUM(H37:H49,H51:H57)</f>
        <v>149558</v>
      </c>
      <c r="J58" s="113">
        <f>SUM(J37:J49,J51:J57)</f>
        <v>-475928</v>
      </c>
    </row>
    <row r="59" spans="1:10" ht="18" customHeight="1">
      <c r="A59" s="115" t="s">
        <v>217</v>
      </c>
      <c r="C59" s="123"/>
      <c r="D59" s="113">
        <v>119309</v>
      </c>
      <c r="E59" s="125"/>
      <c r="F59" s="113">
        <v>306036</v>
      </c>
      <c r="G59" s="125"/>
      <c r="H59" s="113">
        <v>69397</v>
      </c>
      <c r="I59"/>
      <c r="J59" s="113">
        <v>145663</v>
      </c>
    </row>
    <row r="60" spans="1:10" ht="18" customHeight="1">
      <c r="A60" s="115" t="s">
        <v>129</v>
      </c>
      <c r="C60" s="123"/>
      <c r="D60" s="127">
        <v>-299759</v>
      </c>
      <c r="E60" s="125"/>
      <c r="F60" s="127">
        <v>-147406</v>
      </c>
      <c r="G60" s="125"/>
      <c r="H60" s="127">
        <v>-29758</v>
      </c>
      <c r="I60"/>
      <c r="J60" s="127">
        <v>-22093</v>
      </c>
    </row>
    <row r="61" spans="1:10" ht="18" customHeight="1">
      <c r="A61" s="114" t="s">
        <v>233</v>
      </c>
      <c r="C61" s="123"/>
      <c r="D61" s="128">
        <f>SUM(D58:D60)</f>
        <v>416285</v>
      </c>
      <c r="F61" s="128">
        <f>SUM(F58:F60)</f>
        <v>-608181</v>
      </c>
      <c r="H61" s="128">
        <f>SUM(H58:H60)</f>
        <v>189197</v>
      </c>
      <c r="J61" s="128">
        <f>SUM(J58:J60)</f>
        <v>-352358</v>
      </c>
    </row>
    <row r="62" spans="1:10" ht="18" customHeight="1">
      <c r="A62" s="115"/>
      <c r="C62" s="123"/>
    </row>
    <row r="63" spans="1:10" ht="18" customHeight="1">
      <c r="A63" s="115" t="s">
        <v>291</v>
      </c>
      <c r="C63" s="123"/>
    </row>
    <row r="64" spans="1:10" ht="18" customHeight="1">
      <c r="A64" s="109"/>
      <c r="C64" s="111"/>
      <c r="J64" s="112" t="s">
        <v>59</v>
      </c>
    </row>
    <row r="65" spans="1:10" ht="18" customHeight="1">
      <c r="A65" s="114" t="s">
        <v>80</v>
      </c>
      <c r="C65" s="111"/>
    </row>
    <row r="66" spans="1:10" ht="18" customHeight="1">
      <c r="A66" s="114" t="s">
        <v>98</v>
      </c>
      <c r="C66" s="111"/>
    </row>
    <row r="67" spans="1:10" ht="18" customHeight="1">
      <c r="A67" s="114" t="s">
        <v>290</v>
      </c>
      <c r="C67" s="111"/>
    </row>
    <row r="68" spans="1:10" ht="18" customHeight="1">
      <c r="A68" s="111"/>
      <c r="C68" s="111"/>
      <c r="J68" s="112" t="s">
        <v>54</v>
      </c>
    </row>
    <row r="69" spans="1:10" s="120" customFormat="1" ht="18" customHeight="1">
      <c r="B69" s="116"/>
      <c r="C69" s="117"/>
      <c r="D69" s="118"/>
      <c r="E69" s="118" t="s">
        <v>36</v>
      </c>
      <c r="F69" s="118"/>
      <c r="G69" s="117"/>
      <c r="H69" s="119"/>
      <c r="I69" s="118" t="s">
        <v>37</v>
      </c>
      <c r="J69" s="119"/>
    </row>
    <row r="70" spans="1:10" ht="18" customHeight="1">
      <c r="B70" s="121"/>
      <c r="D70" s="122" t="s">
        <v>241</v>
      </c>
      <c r="F70" s="122" t="s">
        <v>223</v>
      </c>
      <c r="H70" s="122" t="s">
        <v>241</v>
      </c>
      <c r="J70" s="122" t="s">
        <v>223</v>
      </c>
    </row>
    <row r="71" spans="1:10" ht="18" customHeight="1">
      <c r="A71" s="114" t="s">
        <v>44</v>
      </c>
      <c r="C71" s="123"/>
    </row>
    <row r="72" spans="1:10" ht="18" customHeight="1">
      <c r="A72" s="115" t="s">
        <v>301</v>
      </c>
      <c r="C72" s="123"/>
      <c r="D72" s="113">
        <v>3701</v>
      </c>
      <c r="E72"/>
      <c r="F72" s="113">
        <v>19832</v>
      </c>
      <c r="G72"/>
      <c r="H72" s="113">
        <v>0</v>
      </c>
      <c r="J72" s="113">
        <v>0</v>
      </c>
    </row>
    <row r="73" spans="1:10" ht="18" customHeight="1">
      <c r="A73" s="115" t="s">
        <v>272</v>
      </c>
      <c r="C73" s="123"/>
      <c r="D73" s="113">
        <v>0</v>
      </c>
      <c r="E73" s="125"/>
      <c r="F73" s="113">
        <v>0</v>
      </c>
      <c r="G73" s="125"/>
      <c r="H73" s="113">
        <v>-1437138</v>
      </c>
      <c r="J73" s="113">
        <v>183744</v>
      </c>
    </row>
    <row r="74" spans="1:10" ht="18" customHeight="1">
      <c r="A74" s="115" t="s">
        <v>152</v>
      </c>
      <c r="C74" s="123"/>
      <c r="D74" s="113">
        <v>-96500</v>
      </c>
      <c r="E74" s="125"/>
      <c r="F74" s="113">
        <v>-371600</v>
      </c>
      <c r="G74" s="125"/>
      <c r="H74" s="113">
        <v>-222324</v>
      </c>
      <c r="J74" s="113">
        <v>-371600</v>
      </c>
    </row>
    <row r="75" spans="1:10" ht="18" customHeight="1">
      <c r="A75" s="115" t="s">
        <v>132</v>
      </c>
      <c r="C75" s="123"/>
      <c r="D75" s="113">
        <v>2011236</v>
      </c>
      <c r="E75" s="125"/>
      <c r="F75" s="113">
        <v>1363405</v>
      </c>
      <c r="G75" s="125"/>
      <c r="H75" s="113">
        <v>1838658</v>
      </c>
      <c r="J75" s="113">
        <v>997486</v>
      </c>
    </row>
    <row r="76" spans="1:10" ht="18" customHeight="1">
      <c r="A76" s="115" t="s">
        <v>231</v>
      </c>
      <c r="C76" s="123"/>
      <c r="D76" s="113">
        <v>-1825</v>
      </c>
      <c r="E76" s="125"/>
      <c r="F76" s="113">
        <v>-168559</v>
      </c>
      <c r="G76" s="125"/>
      <c r="H76" s="113">
        <v>0</v>
      </c>
      <c r="J76" s="113">
        <v>0</v>
      </c>
    </row>
    <row r="77" spans="1:10" ht="18" customHeight="1">
      <c r="A77" s="115" t="s">
        <v>227</v>
      </c>
      <c r="C77" s="123"/>
      <c r="D77" s="113">
        <v>0</v>
      </c>
      <c r="E77" s="125"/>
      <c r="F77" s="113">
        <v>492750</v>
      </c>
      <c r="G77" s="125"/>
      <c r="H77" s="113">
        <v>0</v>
      </c>
      <c r="J77" s="113">
        <v>492750</v>
      </c>
    </row>
    <row r="78" spans="1:10" ht="18" customHeight="1">
      <c r="A78" s="115" t="s">
        <v>266</v>
      </c>
      <c r="C78" s="123"/>
      <c r="D78" s="113">
        <v>0</v>
      </c>
      <c r="E78" s="125"/>
      <c r="F78" s="113">
        <v>0</v>
      </c>
      <c r="G78" s="125"/>
      <c r="H78" s="113">
        <v>1791725</v>
      </c>
      <c r="J78" s="113">
        <v>0</v>
      </c>
    </row>
    <row r="79" spans="1:10" ht="18" customHeight="1">
      <c r="A79" s="115" t="s">
        <v>267</v>
      </c>
      <c r="C79" s="123"/>
      <c r="D79" s="113">
        <v>0</v>
      </c>
      <c r="E79" s="125"/>
      <c r="F79" s="113">
        <v>0</v>
      </c>
      <c r="G79" s="125"/>
      <c r="H79" s="113">
        <v>82500</v>
      </c>
      <c r="J79" s="113">
        <v>1616986</v>
      </c>
    </row>
    <row r="80" spans="1:10" ht="18" customHeight="1">
      <c r="A80" s="115" t="s">
        <v>302</v>
      </c>
      <c r="C80" s="123"/>
      <c r="D80" s="113">
        <v>920476</v>
      </c>
      <c r="E80" s="125"/>
      <c r="F80" s="113">
        <v>0</v>
      </c>
      <c r="G80" s="125"/>
      <c r="H80" s="113">
        <v>920476</v>
      </c>
      <c r="J80" s="113">
        <v>0</v>
      </c>
    </row>
    <row r="81" spans="1:10" ht="18" customHeight="1">
      <c r="A81" s="115" t="s">
        <v>305</v>
      </c>
      <c r="C81" s="123"/>
      <c r="D81" s="113">
        <v>0</v>
      </c>
      <c r="E81" s="125"/>
      <c r="F81" s="113">
        <v>0</v>
      </c>
      <c r="G81" s="125"/>
      <c r="H81" s="113">
        <v>31200</v>
      </c>
      <c r="J81" s="113">
        <v>0</v>
      </c>
    </row>
    <row r="82" spans="1:10" ht="18" customHeight="1">
      <c r="A82" s="115" t="s">
        <v>111</v>
      </c>
      <c r="C82" s="123"/>
      <c r="D82" s="113">
        <v>-449362</v>
      </c>
      <c r="E82" s="125"/>
      <c r="F82" s="113">
        <v>-555448</v>
      </c>
      <c r="G82" s="125"/>
      <c r="H82" s="113">
        <v>-449462</v>
      </c>
      <c r="J82" s="113">
        <v>-1331375</v>
      </c>
    </row>
    <row r="83" spans="1:10" ht="18" customHeight="1">
      <c r="A83" s="115" t="s">
        <v>211</v>
      </c>
      <c r="C83" s="123"/>
      <c r="D83" s="113">
        <v>906391</v>
      </c>
      <c r="E83" s="125"/>
      <c r="F83" s="113">
        <v>1098465</v>
      </c>
      <c r="G83" s="125"/>
      <c r="H83" s="113">
        <v>0</v>
      </c>
      <c r="J83" s="113">
        <v>0</v>
      </c>
    </row>
    <row r="84" spans="1:10" ht="18" customHeight="1">
      <c r="A84" s="115" t="s">
        <v>257</v>
      </c>
      <c r="C84" s="123"/>
      <c r="D84" s="113">
        <v>0</v>
      </c>
      <c r="E84" s="125"/>
      <c r="F84" s="113">
        <v>-735341</v>
      </c>
      <c r="G84" s="125"/>
      <c r="H84" s="113">
        <v>0</v>
      </c>
      <c r="J84" s="113">
        <v>0</v>
      </c>
    </row>
    <row r="85" spans="1:10" ht="18" customHeight="1">
      <c r="A85" s="115" t="s">
        <v>281</v>
      </c>
      <c r="C85" s="123"/>
      <c r="D85" s="113">
        <v>0</v>
      </c>
      <c r="E85" s="125"/>
      <c r="F85" s="113">
        <v>0</v>
      </c>
      <c r="G85" s="125"/>
      <c r="H85" s="113">
        <v>-315578</v>
      </c>
      <c r="J85" s="113">
        <v>0</v>
      </c>
    </row>
    <row r="86" spans="1:10" ht="18" customHeight="1">
      <c r="A86" s="115" t="s">
        <v>194</v>
      </c>
      <c r="C86" s="123"/>
      <c r="D86" s="113">
        <v>513691</v>
      </c>
      <c r="E86" s="125"/>
      <c r="F86" s="113">
        <v>264359</v>
      </c>
      <c r="G86" s="125"/>
      <c r="H86" s="113">
        <v>505590</v>
      </c>
      <c r="J86" s="113">
        <v>473128</v>
      </c>
    </row>
    <row r="87" spans="1:10" ht="18" customHeight="1">
      <c r="A87" s="115" t="s">
        <v>196</v>
      </c>
      <c r="C87" s="123"/>
      <c r="D87" s="113">
        <v>499310</v>
      </c>
      <c r="E87" s="125"/>
      <c r="F87" s="113">
        <v>418818</v>
      </c>
      <c r="G87" s="125"/>
      <c r="H87" s="113">
        <v>943209</v>
      </c>
      <c r="J87" s="113">
        <v>542664</v>
      </c>
    </row>
    <row r="88" spans="1:10" ht="18" customHeight="1">
      <c r="A88" s="115" t="s">
        <v>306</v>
      </c>
      <c r="C88" s="123"/>
      <c r="D88" s="113">
        <v>6214</v>
      </c>
      <c r="E88" s="125"/>
      <c r="F88" s="113">
        <v>2051</v>
      </c>
      <c r="G88" s="125"/>
      <c r="H88" s="113">
        <v>5884</v>
      </c>
      <c r="J88" s="113">
        <v>479</v>
      </c>
    </row>
    <row r="89" spans="1:10" ht="18" customHeight="1">
      <c r="A89" s="115" t="s">
        <v>273</v>
      </c>
      <c r="C89" s="123"/>
      <c r="D89" s="113">
        <v>0</v>
      </c>
      <c r="E89" s="125"/>
      <c r="F89" s="113">
        <v>13856</v>
      </c>
      <c r="G89" s="125"/>
      <c r="H89" s="113">
        <v>0</v>
      </c>
      <c r="J89" s="113">
        <v>0</v>
      </c>
    </row>
    <row r="90" spans="1:10" ht="18" customHeight="1">
      <c r="A90" s="115" t="s">
        <v>283</v>
      </c>
      <c r="C90" s="123"/>
      <c r="D90" s="113">
        <v>-1858</v>
      </c>
      <c r="E90" s="125"/>
      <c r="F90" s="113">
        <v>0</v>
      </c>
      <c r="G90" s="125"/>
      <c r="H90" s="113">
        <v>0</v>
      </c>
      <c r="J90" s="113">
        <v>0</v>
      </c>
    </row>
    <row r="91" spans="1:10" ht="18" customHeight="1">
      <c r="A91" s="115" t="s">
        <v>251</v>
      </c>
      <c r="C91" s="123"/>
      <c r="D91" s="127">
        <v>-72435</v>
      </c>
      <c r="E91" s="125"/>
      <c r="F91" s="127">
        <v>-21956</v>
      </c>
      <c r="G91" s="125"/>
      <c r="H91" s="127">
        <v>-10723</v>
      </c>
      <c r="J91" s="127">
        <v>-12919</v>
      </c>
    </row>
    <row r="92" spans="1:10" ht="18" customHeight="1">
      <c r="A92" s="114" t="s">
        <v>274</v>
      </c>
      <c r="C92" s="123"/>
      <c r="D92" s="127">
        <f>SUM(D72:D91)</f>
        <v>4239039</v>
      </c>
      <c r="F92" s="127">
        <f>SUM(F72:F91)</f>
        <v>1820632</v>
      </c>
      <c r="H92" s="127">
        <f>SUM(H72:H91)</f>
        <v>3684017</v>
      </c>
      <c r="J92" s="127">
        <f>SUM(J72:J91)</f>
        <v>2591343</v>
      </c>
    </row>
    <row r="93" spans="1:10" ht="18" customHeight="1">
      <c r="A93" s="114" t="s">
        <v>45</v>
      </c>
      <c r="C93" s="123"/>
    </row>
    <row r="94" spans="1:10" ht="18" customHeight="1">
      <c r="A94" s="115" t="s">
        <v>228</v>
      </c>
      <c r="C94" s="123"/>
      <c r="D94" s="113">
        <v>-551564</v>
      </c>
      <c r="E94" s="125"/>
      <c r="F94" s="113">
        <v>-393127</v>
      </c>
      <c r="G94" s="125"/>
      <c r="H94" s="113">
        <v>0</v>
      </c>
      <c r="J94" s="113">
        <v>0</v>
      </c>
    </row>
    <row r="95" spans="1:10" ht="18" customHeight="1">
      <c r="A95" s="115" t="s">
        <v>303</v>
      </c>
      <c r="C95" s="123"/>
      <c r="D95" s="113">
        <v>0</v>
      </c>
      <c r="E95" s="125"/>
      <c r="F95" s="113">
        <v>0</v>
      </c>
      <c r="G95" s="125"/>
      <c r="H95" s="113">
        <v>717077</v>
      </c>
      <c r="J95" s="113">
        <v>-368716</v>
      </c>
    </row>
    <row r="96" spans="1:10" ht="18" customHeight="1">
      <c r="A96" s="115" t="s">
        <v>218</v>
      </c>
      <c r="C96" s="123"/>
      <c r="D96" s="113">
        <v>-74768</v>
      </c>
      <c r="E96" s="125"/>
      <c r="F96" s="113">
        <v>-90132</v>
      </c>
      <c r="G96" s="125"/>
      <c r="H96" s="113">
        <v>-72368</v>
      </c>
      <c r="J96" s="113">
        <v>-90119</v>
      </c>
    </row>
    <row r="97" spans="1:10" ht="18" customHeight="1">
      <c r="A97" s="115" t="s">
        <v>221</v>
      </c>
      <c r="C97" s="123"/>
      <c r="D97" s="113">
        <v>-2504932</v>
      </c>
      <c r="E97" s="125"/>
      <c r="F97" s="113">
        <v>-509225</v>
      </c>
      <c r="G97" s="125"/>
      <c r="H97" s="113">
        <v>-1391911</v>
      </c>
      <c r="J97" s="113">
        <v>-410171</v>
      </c>
    </row>
    <row r="98" spans="1:10" ht="18" customHeight="1">
      <c r="A98" s="115" t="s">
        <v>220</v>
      </c>
      <c r="C98" s="123"/>
      <c r="D98" s="113">
        <v>2484181</v>
      </c>
      <c r="E98"/>
      <c r="F98" s="113">
        <v>537845</v>
      </c>
      <c r="G98"/>
      <c r="H98" s="113">
        <v>1985466</v>
      </c>
      <c r="J98" s="113">
        <v>127343</v>
      </c>
    </row>
    <row r="99" spans="1:10" ht="18" customHeight="1">
      <c r="A99" s="115" t="s">
        <v>202</v>
      </c>
      <c r="C99" s="123"/>
      <c r="D99" s="113">
        <v>-7056500</v>
      </c>
      <c r="E99" s="125"/>
      <c r="F99" s="113">
        <v>-5418500</v>
      </c>
      <c r="G99" s="125"/>
      <c r="H99" s="113">
        <v>-7056500</v>
      </c>
      <c r="J99" s="113">
        <v>-5418500</v>
      </c>
    </row>
    <row r="100" spans="1:10" ht="18" customHeight="1">
      <c r="A100" s="129" t="s">
        <v>195</v>
      </c>
      <c r="C100" s="123"/>
      <c r="D100" s="113">
        <v>0</v>
      </c>
      <c r="E100" s="125"/>
      <c r="F100" s="113">
        <v>4000000</v>
      </c>
      <c r="G100" s="125"/>
      <c r="H100" s="113">
        <v>0</v>
      </c>
      <c r="J100" s="113">
        <v>4000000</v>
      </c>
    </row>
    <row r="101" spans="1:10" ht="18" customHeight="1">
      <c r="A101" s="115" t="s">
        <v>93</v>
      </c>
      <c r="C101" s="123"/>
      <c r="D101" s="113">
        <v>-20049</v>
      </c>
      <c r="E101" s="125"/>
      <c r="F101" s="113">
        <v>-40839</v>
      </c>
      <c r="G101" s="125"/>
      <c r="H101" s="113">
        <v>-20049</v>
      </c>
      <c r="J101" s="113">
        <v>-33605</v>
      </c>
    </row>
    <row r="102" spans="1:10" ht="18" customHeight="1">
      <c r="A102" s="115" t="s">
        <v>203</v>
      </c>
      <c r="C102" s="123"/>
      <c r="D102" s="113">
        <v>0</v>
      </c>
      <c r="E102" s="125"/>
      <c r="F102" s="113">
        <v>-2000000</v>
      </c>
      <c r="G102" s="125"/>
      <c r="H102" s="113">
        <v>0</v>
      </c>
      <c r="J102" s="113">
        <v>-2000000</v>
      </c>
    </row>
    <row r="103" spans="1:10" ht="18" customHeight="1">
      <c r="A103" s="115" t="s">
        <v>50</v>
      </c>
      <c r="C103" s="123"/>
      <c r="D103" s="113">
        <v>-738788</v>
      </c>
      <c r="E103" s="125"/>
      <c r="F103" s="113">
        <v>-920918</v>
      </c>
      <c r="G103" s="125"/>
      <c r="H103" s="113">
        <v>-1166303</v>
      </c>
      <c r="J103" s="113">
        <v>-1020511</v>
      </c>
    </row>
    <row r="104" spans="1:10" ht="18" customHeight="1">
      <c r="A104" s="115" t="s">
        <v>176</v>
      </c>
      <c r="C104" s="123"/>
      <c r="D104" s="113">
        <v>-230177</v>
      </c>
      <c r="E104" s="125"/>
      <c r="F104" s="113">
        <v>-224597</v>
      </c>
      <c r="G104" s="125"/>
      <c r="H104" s="113">
        <v>-230177</v>
      </c>
      <c r="J104" s="113">
        <v>-224597</v>
      </c>
    </row>
    <row r="105" spans="1:10" ht="18" customHeight="1">
      <c r="A105" s="115" t="s">
        <v>254</v>
      </c>
      <c r="C105" s="123"/>
      <c r="D105" s="113">
        <v>0</v>
      </c>
      <c r="E105" s="125"/>
      <c r="F105" s="113">
        <v>-83280</v>
      </c>
      <c r="G105" s="125"/>
      <c r="H105" s="113">
        <v>0</v>
      </c>
      <c r="J105" s="113">
        <v>0</v>
      </c>
    </row>
    <row r="106" spans="1:10" ht="18" customHeight="1">
      <c r="A106" s="114" t="s">
        <v>275</v>
      </c>
      <c r="C106" s="123"/>
      <c r="D106" s="128">
        <f>SUM(D94:D105)</f>
        <v>-8692597</v>
      </c>
      <c r="F106" s="128">
        <f>SUM(F94:F105)</f>
        <v>-5142773</v>
      </c>
      <c r="H106" s="128">
        <f>SUM(H94:H105)</f>
        <v>-7234765</v>
      </c>
      <c r="J106" s="128">
        <f>SUM(J94:J105)</f>
        <v>-5438876</v>
      </c>
    </row>
    <row r="107" spans="1:10" ht="18" customHeight="1">
      <c r="A107" s="114" t="s">
        <v>276</v>
      </c>
      <c r="C107" s="123"/>
      <c r="D107" s="113">
        <f>SUM(D61,D92,D106)</f>
        <v>-4037273</v>
      </c>
      <c r="F107" s="113">
        <f>SUM(F61,F92,F106)</f>
        <v>-3930322</v>
      </c>
      <c r="H107" s="113">
        <f>SUM(H61,H92,H106)</f>
        <v>-3361551</v>
      </c>
      <c r="J107" s="113">
        <f>SUM(J61,J92,J106)</f>
        <v>-3199891</v>
      </c>
    </row>
    <row r="108" spans="1:10" ht="18" customHeight="1">
      <c r="A108" s="115" t="s">
        <v>70</v>
      </c>
      <c r="C108" s="123"/>
      <c r="D108" s="127">
        <v>4678805</v>
      </c>
      <c r="E108" s="125"/>
      <c r="F108" s="127">
        <v>6922884</v>
      </c>
      <c r="G108" s="125"/>
      <c r="H108" s="127">
        <v>3594900</v>
      </c>
      <c r="J108" s="127">
        <v>4526677</v>
      </c>
    </row>
    <row r="109" spans="1:10" ht="18" customHeight="1" thickBot="1">
      <c r="A109" s="114" t="s">
        <v>85</v>
      </c>
      <c r="C109" s="123"/>
      <c r="D109" s="130">
        <f>SUM(D107:D108)</f>
        <v>641532</v>
      </c>
      <c r="F109" s="130">
        <f>SUM(F107:F108)</f>
        <v>2992562</v>
      </c>
      <c r="H109" s="130">
        <f>SUM(H107:H108)</f>
        <v>233349</v>
      </c>
      <c r="J109" s="130">
        <f>SUM(J107:J108)</f>
        <v>1326786</v>
      </c>
    </row>
    <row r="110" spans="1:10" ht="18" customHeight="1" thickTop="1">
      <c r="A110"/>
      <c r="C110" s="123"/>
      <c r="D110" s="113">
        <f>D109-BS!D11</f>
        <v>0</v>
      </c>
      <c r="H110" s="113">
        <f>H109-BS!H11</f>
        <v>0</v>
      </c>
    </row>
    <row r="111" spans="1:10" ht="18" customHeight="1">
      <c r="A111" s="114" t="s">
        <v>122</v>
      </c>
      <c r="C111" s="123"/>
      <c r="D111" s="115"/>
      <c r="E111" s="115"/>
      <c r="F111" s="115"/>
      <c r="G111" s="115"/>
      <c r="H111" s="115"/>
      <c r="I111" s="115"/>
      <c r="J111" s="115"/>
    </row>
    <row r="112" spans="1:10" ht="18" customHeight="1">
      <c r="A112" s="115" t="s">
        <v>46</v>
      </c>
      <c r="C112" s="123"/>
      <c r="D112" s="112"/>
      <c r="E112" s="123"/>
      <c r="F112" s="112"/>
      <c r="H112" s="112"/>
      <c r="J112" s="112"/>
    </row>
    <row r="113" spans="1:10" ht="18" customHeight="1">
      <c r="A113" s="115" t="s">
        <v>252</v>
      </c>
      <c r="B113"/>
      <c r="C113" s="123"/>
      <c r="D113"/>
      <c r="E113"/>
      <c r="F113"/>
      <c r="G113"/>
      <c r="H113"/>
      <c r="I113"/>
      <c r="J113"/>
    </row>
    <row r="114" spans="1:10" ht="18" customHeight="1">
      <c r="A114" s="115" t="s">
        <v>200</v>
      </c>
      <c r="B114"/>
      <c r="C114" s="123"/>
      <c r="D114" s="113">
        <v>2807</v>
      </c>
      <c r="E114"/>
      <c r="F114" s="113">
        <v>16841</v>
      </c>
      <c r="G114"/>
      <c r="H114" s="113">
        <v>0</v>
      </c>
      <c r="I114"/>
      <c r="J114" s="113">
        <v>21000</v>
      </c>
    </row>
    <row r="115" spans="1:10" ht="18" customHeight="1">
      <c r="A115" s="115" t="s">
        <v>277</v>
      </c>
      <c r="B115"/>
      <c r="C115" s="123"/>
      <c r="D115" s="113">
        <v>3007</v>
      </c>
      <c r="E115"/>
      <c r="F115" s="113">
        <v>0</v>
      </c>
      <c r="G115"/>
      <c r="H115" s="113">
        <v>0</v>
      </c>
      <c r="I115"/>
      <c r="J115" s="113">
        <v>0</v>
      </c>
    </row>
    <row r="116" spans="1:10" ht="18" customHeight="1">
      <c r="A116" s="115" t="s">
        <v>304</v>
      </c>
      <c r="B116"/>
      <c r="C116" s="123"/>
      <c r="D116" s="113">
        <v>0</v>
      </c>
      <c r="E116"/>
      <c r="F116" s="113">
        <v>678000</v>
      </c>
      <c r="G116"/>
      <c r="H116" s="113">
        <v>0</v>
      </c>
      <c r="I116"/>
      <c r="J116" s="113">
        <v>0</v>
      </c>
    </row>
    <row r="117" spans="1:10" ht="18" customHeight="1">
      <c r="A117" s="115"/>
      <c r="C117" s="123"/>
    </row>
    <row r="118" spans="1:10" ht="18" customHeight="1">
      <c r="A118" s="115" t="s">
        <v>291</v>
      </c>
      <c r="C118" s="123"/>
      <c r="E118" s="112"/>
      <c r="F118" s="112"/>
      <c r="G118" s="112"/>
      <c r="H118" s="112"/>
      <c r="I118" s="112"/>
      <c r="J118" s="112"/>
    </row>
    <row r="119" spans="1:10" ht="18" customHeight="1">
      <c r="A119" s="115"/>
    </row>
    <row r="120" spans="1:10" ht="18" customHeight="1">
      <c r="A120" s="115"/>
    </row>
    <row r="121" spans="1:10" ht="18" customHeight="1">
      <c r="A121" s="11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2" fitToHeight="0" orientation="portrait" r:id="rId1"/>
  <headerFooter alignWithMargins="0"/>
  <rowBreaks count="1" manualBreakCount="1">
    <brk id="6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2024-11-08T10:04:00Z</cp:lastPrinted>
  <dcterms:created xsi:type="dcterms:W3CDTF">1999-06-19T06:47:46Z</dcterms:created>
  <dcterms:modified xsi:type="dcterms:W3CDTF">2024-11-08T10:04:25Z</dcterms:modified>
</cp:coreProperties>
</file>