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mena\Desktop\งบรวม\Q367\งบ Final\"/>
    </mc:Choice>
  </mc:AlternateContent>
  <xr:revisionPtr revIDLastSave="0" documentId="8_{1BE55348-A911-4325-B9C7-BBDEBEE371F6}" xr6:coauthVersionLast="47" xr6:coauthVersionMax="47" xr10:uidLastSave="{00000000-0000-0000-0000-000000000000}"/>
  <bookViews>
    <workbookView xWindow="23880" yWindow="-120" windowWidth="24240" windowHeight="13140" tabRatio="659" activeTab="1" xr2:uid="{00000000-000D-0000-FFFF-FFFF00000000}"/>
  </bookViews>
  <sheets>
    <sheet name="BS" sheetId="13" r:id="rId1"/>
    <sheet name="PL" sheetId="1" r:id="rId2"/>
    <sheet name="SOE (EQ)" sheetId="15" r:id="rId3"/>
    <sheet name="SOE" sheetId="11" r:id="rId4"/>
    <sheet name="CF " sheetId="17" r:id="rId5"/>
  </sheets>
  <definedNames>
    <definedName name="_xlnm._FilterDatabase" localSheetId="0" hidden="1">BS!$G$52:$G$60</definedName>
    <definedName name="_xlnm.Print_Area" localSheetId="0">BS!$A$1:$M$111</definedName>
    <definedName name="_xlnm.Print_Area" localSheetId="4">'CF '!$A$1:$L$76</definedName>
    <definedName name="_xlnm.Print_Area" localSheetId="1">PL!$A$1:$M$76</definedName>
    <definedName name="_xlnm.Print_Area" localSheetId="3">SOE!$A$1:$W$24</definedName>
    <definedName name="_xlnm.Print_Area" localSheetId="2">'SOE (EQ)'!$A$1:$V$24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7" i="17" l="1"/>
  <c r="J57" i="17"/>
  <c r="H57" i="17"/>
  <c r="F57" i="17"/>
  <c r="I60" i="13"/>
  <c r="M60" i="13"/>
  <c r="M96" i="13" l="1"/>
  <c r="I96" i="13"/>
  <c r="K58" i="1" l="1"/>
  <c r="V12" i="15" l="1"/>
  <c r="T12" i="15"/>
  <c r="T12" i="11"/>
  <c r="V12" i="11" s="1"/>
  <c r="G15" i="11"/>
  <c r="I15" i="11"/>
  <c r="J15" i="15"/>
  <c r="O14" i="11" l="1"/>
  <c r="I101" i="13" l="1"/>
  <c r="V21" i="11"/>
  <c r="V21" i="15"/>
  <c r="K13" i="1"/>
  <c r="G13" i="1"/>
  <c r="I13" i="1"/>
  <c r="M13" i="1"/>
  <c r="G27" i="13" l="1"/>
  <c r="K27" i="13"/>
  <c r="G18" i="13"/>
  <c r="M75" i="13" l="1"/>
  <c r="K75" i="13"/>
  <c r="I75" i="13"/>
  <c r="G75" i="13"/>
  <c r="G52" i="1"/>
  <c r="K18" i="13"/>
  <c r="I57" i="13" l="1"/>
  <c r="K52" i="1" l="1"/>
  <c r="M71" i="1" l="1"/>
  <c r="M72" i="1" s="1"/>
  <c r="K71" i="1"/>
  <c r="K72" i="1" s="1"/>
  <c r="I71" i="1"/>
  <c r="I72" i="1" s="1"/>
  <c r="G71" i="1"/>
  <c r="G72" i="1" s="1"/>
  <c r="M58" i="1"/>
  <c r="I58" i="1"/>
  <c r="G58" i="1"/>
  <c r="F56" i="1"/>
  <c r="M52" i="1"/>
  <c r="I52" i="1"/>
  <c r="I59" i="1" l="1"/>
  <c r="I61" i="1" s="1"/>
  <c r="I63" i="1" s="1"/>
  <c r="M59" i="1"/>
  <c r="M61" i="1" s="1"/>
  <c r="K59" i="1"/>
  <c r="K61" i="1" s="1"/>
  <c r="G59" i="1"/>
  <c r="G61" i="1" s="1"/>
  <c r="H8" i="17" l="1"/>
  <c r="K63" i="1"/>
  <c r="J8" i="17"/>
  <c r="J30" i="17" s="1"/>
  <c r="M63" i="1"/>
  <c r="L8" i="17"/>
  <c r="G63" i="1"/>
  <c r="F8" i="17"/>
  <c r="F30" i="17" s="1"/>
  <c r="I73" i="1"/>
  <c r="N22" i="15"/>
  <c r="P23" i="15"/>
  <c r="M73" i="1" l="1"/>
  <c r="M22" i="11"/>
  <c r="G73" i="1"/>
  <c r="N13" i="15"/>
  <c r="K73" i="1"/>
  <c r="K76" i="1" s="1"/>
  <c r="M13" i="11"/>
  <c r="I18" i="13"/>
  <c r="G76" i="1" l="1"/>
  <c r="M18" i="13"/>
  <c r="G62" i="13" l="1"/>
  <c r="M100" i="13"/>
  <c r="M99" i="13"/>
  <c r="M97" i="13"/>
  <c r="O23" i="11"/>
  <c r="O24" i="11" s="1"/>
  <c r="T10" i="11"/>
  <c r="M101" i="13" s="1"/>
  <c r="V10" i="11" l="1"/>
  <c r="F70" i="17"/>
  <c r="J70" i="17"/>
  <c r="I99" i="13" l="1"/>
  <c r="I100" i="13"/>
  <c r="I27" i="13" l="1"/>
  <c r="T10" i="15"/>
  <c r="V10" i="15" s="1"/>
  <c r="K24" i="11" l="1"/>
  <c r="R15" i="11"/>
  <c r="K15" i="11"/>
  <c r="K99" i="13" s="1"/>
  <c r="F68" i="17" l="1"/>
  <c r="J68" i="17"/>
  <c r="G19" i="1" l="1"/>
  <c r="G20" i="1" l="1"/>
  <c r="G22" i="1" s="1"/>
  <c r="G24" i="1" s="1"/>
  <c r="G28" i="13"/>
  <c r="T22" i="15" l="1"/>
  <c r="T20" i="15"/>
  <c r="T18" i="15"/>
  <c r="T13" i="15"/>
  <c r="R15" i="15"/>
  <c r="K17" i="15"/>
  <c r="P24" i="15" l="1"/>
  <c r="K19" i="1"/>
  <c r="T22" i="11"/>
  <c r="T20" i="11"/>
  <c r="T18" i="11"/>
  <c r="G32" i="1" l="1"/>
  <c r="M32" i="1"/>
  <c r="M33" i="1" s="1"/>
  <c r="I32" i="1"/>
  <c r="I33" i="1" s="1"/>
  <c r="R24" i="15" l="1"/>
  <c r="T23" i="15"/>
  <c r="V23" i="15" s="1"/>
  <c r="G33" i="1"/>
  <c r="G34" i="1" l="1"/>
  <c r="G37" i="1" s="1"/>
  <c r="T24" i="15"/>
  <c r="K32" i="1" l="1"/>
  <c r="T23" i="11" l="1"/>
  <c r="F17" i="1"/>
  <c r="A82" i="13"/>
  <c r="A42" i="13"/>
  <c r="V23" i="11" l="1"/>
  <c r="T24" i="11"/>
  <c r="R24" i="11"/>
  <c r="K33" i="1"/>
  <c r="F39" i="17" l="1"/>
  <c r="M19" i="1"/>
  <c r="I19" i="1"/>
  <c r="L68" i="17" l="1"/>
  <c r="F41" i="17" l="1"/>
  <c r="L24" i="15"/>
  <c r="J24" i="15"/>
  <c r="F69" i="17" l="1"/>
  <c r="H24" i="15"/>
  <c r="G24" i="11"/>
  <c r="K95" i="13"/>
  <c r="I24" i="11" l="1"/>
  <c r="F71" i="17"/>
  <c r="F78" i="17" s="1"/>
  <c r="O15" i="11"/>
  <c r="P14" i="15"/>
  <c r="P15" i="15" s="1"/>
  <c r="G101" i="13" s="1"/>
  <c r="M102" i="13" l="1"/>
  <c r="T14" i="15"/>
  <c r="V14" i="15" s="1"/>
  <c r="T14" i="11"/>
  <c r="V18" i="11"/>
  <c r="V20" i="15"/>
  <c r="T15" i="11" l="1"/>
  <c r="K101" i="13" s="1"/>
  <c r="V14" i="11"/>
  <c r="V18" i="15"/>
  <c r="K97" i="13" l="1"/>
  <c r="L15" i="15"/>
  <c r="G99" i="13" s="1"/>
  <c r="G97" i="13" l="1"/>
  <c r="H15" i="15"/>
  <c r="G95" i="13" s="1"/>
  <c r="T15" i="15" l="1"/>
  <c r="I20" i="1" l="1"/>
  <c r="I22" i="1" s="1"/>
  <c r="I24" i="1" s="1"/>
  <c r="N24" i="15" l="1"/>
  <c r="H30" i="17"/>
  <c r="H39" i="17" s="1"/>
  <c r="V20" i="11"/>
  <c r="V22" i="15" l="1"/>
  <c r="V24" i="15" s="1"/>
  <c r="I34" i="1"/>
  <c r="V13" i="15"/>
  <c r="V15" i="15" s="1"/>
  <c r="N15" i="15" l="1"/>
  <c r="G100" i="13" s="1"/>
  <c r="M62" i="13" l="1"/>
  <c r="K62" i="13"/>
  <c r="I62" i="13"/>
  <c r="G76" i="13"/>
  <c r="M20" i="1" l="1"/>
  <c r="M22" i="1" s="1"/>
  <c r="K20" i="1"/>
  <c r="K22" i="1" s="1"/>
  <c r="K24" i="1" l="1"/>
  <c r="J39" i="17"/>
  <c r="M24" i="1"/>
  <c r="L30" i="17"/>
  <c r="L39" i="17" s="1"/>
  <c r="J112" i="13"/>
  <c r="M34" i="1" l="1"/>
  <c r="M24" i="11"/>
  <c r="M15" i="11"/>
  <c r="K100" i="13" s="1"/>
  <c r="J41" i="17"/>
  <c r="V22" i="11"/>
  <c r="V24" i="11" s="1"/>
  <c r="K34" i="1"/>
  <c r="K37" i="1" s="1"/>
  <c r="H68" i="17"/>
  <c r="K28" i="13" l="1"/>
  <c r="H41" i="17" l="1"/>
  <c r="K76" i="13"/>
  <c r="H69" i="17" l="1"/>
  <c r="H71" i="17" s="1"/>
  <c r="V13" i="11" l="1"/>
  <c r="L41" i="17" l="1"/>
  <c r="V15" i="11" l="1"/>
  <c r="L69" i="17"/>
  <c r="L71" i="17" s="1"/>
  <c r="J69" i="17"/>
  <c r="J71" i="17" s="1"/>
  <c r="J78" i="17" s="1"/>
  <c r="J79" i="17" s="1"/>
  <c r="M27" i="13"/>
  <c r="I28" i="13" l="1"/>
  <c r="I76" i="13"/>
  <c r="M28" i="13"/>
  <c r="M76" i="13"/>
  <c r="I102" i="13" l="1"/>
  <c r="I103" i="13" l="1"/>
  <c r="I112" i="13" s="1"/>
  <c r="M103" i="13" l="1"/>
  <c r="M112" i="13" s="1"/>
  <c r="K102" i="13" l="1"/>
  <c r="Y15" i="11" s="1"/>
  <c r="K103" i="13" l="1"/>
  <c r="K112" i="13" s="1"/>
  <c r="G102" i="13" l="1"/>
  <c r="X15" i="15" l="1"/>
  <c r="G103" i="13"/>
  <c r="G112" i="13" s="1"/>
</calcChain>
</file>

<file path=xl/sharedStrings.xml><?xml version="1.0" encoding="utf-8"?>
<sst xmlns="http://schemas.openxmlformats.org/spreadsheetml/2006/main" count="355" uniqueCount="188">
  <si>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</si>
  <si>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</si>
  <si>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</si>
  <si>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</si>
  <si>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</si>
  <si>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</si>
  <si>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</si>
  <si>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</si>
  <si>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</si>
  <si>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</si>
  <si>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</si>
  <si>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</si>
  <si>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</si>
  <si>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</si>
  <si>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</si>
  <si>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</si>
  <si>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</si>
  <si>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</si>
  <si>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</si>
  <si>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</si>
  <si>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</si>
  <si>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</si>
  <si>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</si>
  <si>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</si>
  <si>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</si>
  <si>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</si>
  <si>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</si>
  <si>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</si>
  <si>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</si>
  <si>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</si>
  <si>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</si>
  <si>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</si>
  <si>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</si>
  <si>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</si>
  <si>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</si>
  <si>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</si>
  <si>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</si>
  <si>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</si>
  <si>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</si>
  <si>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</si>
  <si>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</si>
  <si>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</si>
  <si>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>สำรองตามกฎหมาย</t>
  </si>
  <si>
    <t>ส่วนเกินมูลค่าหุ้นสามัญ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</si>
  <si>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</si>
  <si>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</si>
  <si>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</si>
  <si>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</si>
  <si>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</si>
  <si>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</si>
  <si>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</si>
  <si>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</si>
  <si>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</si>
  <si>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</si>
  <si>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</si>
  <si>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ต้นทุนทางการเงิน</t>
  </si>
  <si>
    <t>ขาดทุนก่อนภาษีเงินได้</t>
  </si>
  <si>
    <t>เงินสดรับจากการจำหน่ายสินทรัพย์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</si>
  <si>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</si>
  <si>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</si>
  <si>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</si>
  <si>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</si>
  <si>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</si>
  <si>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</si>
  <si>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</si>
  <si>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</si>
  <si>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</si>
  <si>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</si>
  <si>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</si>
  <si>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</si>
  <si>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</si>
  <si>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</si>
  <si>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</si>
  <si>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ผลต่างจากการเจรจากับคู่ค้า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</si>
  <si>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</si>
  <si>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</si>
  <si>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</si>
  <si>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</si>
  <si>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</si>
  <si>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</si>
  <si>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</si>
  <si>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</si>
  <si>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</si>
  <si>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ค่าเสื่อมราคาสินทรัพย์ที่ตีเพิ่มโอนไปกำไรสะสม</t>
  </si>
  <si>
    <t>กำไร (ขาดทุน) ต่อหุ้น</t>
  </si>
  <si>
    <t>กำไร (ขาดทุน) เบ็ดเสร็จอื่น</t>
  </si>
  <si>
    <t>(หน่วย : พันบาท)</t>
  </si>
  <si>
    <t>ขาดทุนจากการดำเนินงานก่อนการเปลี่ยนแปลงในสินทรัพย์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</si>
  <si>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</si>
  <si>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</si>
  <si>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</si>
  <si>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</si>
  <si>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</si>
  <si>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</si>
  <si>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</si>
  <si>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</si>
  <si>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</si>
  <si>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</si>
  <si>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ที่ถึงกำหนดชำระภายในหนึ่งปี</t>
  </si>
  <si>
    <t>รายได้จากการขายและบริการ</t>
  </si>
  <si>
    <t>ต้นทุนขายและบริการ</t>
  </si>
  <si>
    <t>เงินสดรับจากการกู้ยืมระยะสั้น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</si>
  <si>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</si>
  <si>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</si>
  <si>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</si>
  <si>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ขาดทุนจากการด้อยค่าของสินทรัพย์ (กลับรายการ)</t>
  </si>
  <si>
    <t>ส่วนเกิน(ส่วนต่ำ)</t>
  </si>
  <si>
    <t>มูลค่าหุ้นสามัญ</t>
  </si>
  <si>
    <t>ยอดคงเหลือ ณ วันที่ 1 มกราคม 2566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</si>
  <si>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</si>
  <si>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</si>
  <si>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</si>
  <si>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</si>
  <si>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</si>
  <si>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</si>
  <si>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สิทธิในการเลือกแปลงสภาพ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</si>
  <si>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</si>
  <si>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</si>
  <si>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</si>
  <si>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ดอกเบี้ยรับ</t>
  </si>
  <si>
    <t>หนี้สินดำเนินงาน เพิ่มขึ้น (ลดลง)</t>
  </si>
  <si>
    <t>กำไร (ขาดทุน) ต่อหุ้นขั้นพื้นฐาน (บาทต่อหุ้น)</t>
  </si>
  <si>
    <t>(กำไร) ขาดทุนจากการจำหน่ายทรัพย์สิน</t>
  </si>
  <si>
    <t>ธันวาคม 2566</t>
  </si>
  <si>
    <t>ในภายหลัง</t>
  </si>
  <si>
    <t>ในภายหลัง - สุทธิจากภาษีเงินได้</t>
  </si>
  <si>
    <t>เงินสดจ่ายเพื่อซื้อที่ดิน อาคาร และอุปกรณ์</t>
  </si>
  <si>
    <t>หนี้สินไม่หมุนเวียนอื่น</t>
  </si>
  <si>
    <t>หุ้นสามัญ 23,056,408,134 หุ้น มูลค่าหุ้นละ 0.25 บาท</t>
  </si>
  <si>
    <t>ใหม่ของผลประโยชน์พนักงาน</t>
  </si>
  <si>
    <t>ที่กำหนดไว้ สุทธิจากภาษี</t>
  </si>
  <si>
    <t>กำไร (ขาดทุน) จากการวัดมูลค่า</t>
  </si>
  <si>
    <t>ขาดทุนจากการวัดมูลค่าใหม่ของผลประโยชน์พนักงานที่กำหนดไว้</t>
  </si>
  <si>
    <t>เงินสดจ่ายเงินให้กู้ยืมระยะสั้น-กิจการที่เกี่ยวข้องกัน</t>
  </si>
  <si>
    <t>กำไร(ขาดทุน)จากการตีราคาที่ดินและอาคาร - สุทธิจากภาษีเงินได้</t>
  </si>
  <si>
    <t>ที่เจ้าหนี้สามารถเรียกเก็บเงินคืนได้ทันที</t>
  </si>
  <si>
    <t>"ตรวจสอบแล้ว"</t>
  </si>
  <si>
    <t>ยอดคงเหลือ ณ วันที่ 1 มกราคม 2567</t>
  </si>
  <si>
    <t>ขาดทุนสำหรับงวด</t>
  </si>
  <si>
    <t>กำไร (ขาดทุน) ขาดทุนเบ็ดเสร็จอื่นสำหรับงวด</t>
  </si>
  <si>
    <t>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</si>
  <si>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</si>
  <si>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</si>
  <si>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</si>
  <si>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งบการเปลี่ยนแปลงส่วนของผู้ถือหุ้น</t>
  </si>
  <si>
    <t>ส่วนของหนี้สินระยะยาว</t>
  </si>
  <si>
    <t>ส่วนของหนี้สินตามสัญญาเช่าเงินทุน</t>
  </si>
  <si>
    <t>หนี้สินตามสัญญาเช่าเงินทุน</t>
  </si>
  <si>
    <t>งบฐานะการเงิน (ต่อ)</t>
  </si>
  <si>
    <t>ขาดทุนก่อนต้นทุนทางการเงินและภาษีเงินได้</t>
  </si>
  <si>
    <t>ภาษีเงินได้</t>
  </si>
  <si>
    <t>รายการที่จะไม่ถูกจัดประเภทใหม่ไว้ในกำไรหรือขาดทุน</t>
  </si>
  <si>
    <t>สินทรัพย์ภาษีเงินได้งวดปัจจุบัน</t>
  </si>
  <si>
    <t>กำไรจากการเปลี่ยนแปลงมูลค่ายุติธรรม</t>
  </si>
  <si>
    <t>กำไรจากการเปลี่ยนแปลงมูลค่ายุติธรรมอสังหาริมทรัพย์เพื่อการลงทุน</t>
  </si>
  <si>
    <t>ณ วันที่ 30</t>
  </si>
  <si>
    <t>เงินสดรับจากการกู้ยืมระยะยาว</t>
  </si>
  <si>
    <t>หุ้นสามัญ 17,029,485,511 หุ้น มูลค่าหุ้นละ 0.25 บาท</t>
  </si>
  <si>
    <t>เงินเบิกเกินบัญชีและเงินกู้ยืมระยะสั้นจากสถาบันการเงิน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</si>
  <si>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</si>
  <si>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</si>
  <si>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</si>
  <si>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</si>
  <si>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</si>
  <si>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</si>
  <si>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ส่วนแบ่งกําไรจากการขายเงินลงทุนในบริษัทย่อย</t>
  </si>
  <si>
    <t>กำไรจากการแลกเปลี่ยนทรัพย์สิน</t>
  </si>
  <si>
    <t>เพิ่มทุนระหว่างปี</t>
  </si>
  <si>
    <t>กำไรจากการขายเงินลงทุนในบริษัทย่อย</t>
  </si>
  <si>
    <t>ตัดจำหน่ายอสังหาริมทรัพย์เพื่อการลงทุนระหว่างงวด</t>
  </si>
  <si>
    <t>กำไรจากการแลกเปลี่ยนสินทรัพย์</t>
  </si>
  <si>
    <t>เงินสดจ่ายเพื่อซื้ออสังหาริมทรัพย์เพื่อการลงทุน</t>
  </si>
  <si>
    <t>เงินสดรับจากการจำหน่ายเงินลงทุนในบริษัทย่อย</t>
  </si>
  <si>
    <t>ข้อมูลกระแสเงินสดเปิดเผยเพิ่มเติม</t>
  </si>
  <si>
    <t>ใบสำคัญแสดงสิทธิใช้สิทธิระหว่างงวด</t>
  </si>
  <si>
    <t>รายได้จากการให้เช่าและบริการ</t>
  </si>
  <si>
    <t>ต้นทุนจากการให้เช่าและบริการ</t>
  </si>
  <si>
    <t>หุ้นสามัญ 7,610,138,954 หุ้น มูลค่าหุ้นละ 0.25 บาท</t>
  </si>
  <si>
    <t>หุ้นสามัญ 7,610,120,537 หุ้น มูลค่าหุ้นละ 0.25 บาท</t>
  </si>
  <si>
    <t>เงินกู้ยืมระยะยาวจากสถาบันการเงิน</t>
  </si>
  <si>
    <t>3, 15</t>
  </si>
  <si>
    <t>เงินกู้ยืมระยะยาว</t>
  </si>
  <si>
    <t>บันทึกเจ้าหนี้ค่าทรัพย์สิน</t>
  </si>
  <si>
    <t>ค่าเผื่อผลขาดทุนด้านเครดิตที่คาดว่าจะเกิดขึ้น (กลับรายการ)</t>
  </si>
  <si>
    <t>(กำไร) ขาดทุนจากการตัดจำหน่ายสินทรัพย์ไม่หมุนเวียน</t>
  </si>
  <si>
    <t>(กำไร) ขาดทุนจากการปิดสาขา</t>
  </si>
  <si>
    <t>(กำไร) ขาดทุนจากการตัดจำหน่ายสินทรัพย์ไม่มีตัวตน</t>
  </si>
  <si>
    <t>ขาดทุนจากการเปลี่ยนแปลงเงื่อนไขในสัญญา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</si>
</sst>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0000_);[Red]\(#,##0.000000\)"/>
    <numFmt numFmtId="168" formatCode="#,##0.0_);[Red]\(#,##0.0\)"/>
    <numFmt numFmtId="169" formatCode="#,##0.0;[Red]\-#,##0.0"/>
    <numFmt numFmtId="170" formatCode="_(* #,##0.000_);_(* \(#,##0.000\);_(* &quot;-&quot;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8" fillId="0" borderId="0"/>
    <xf numFmtId="0" fontId="1" fillId="0" borderId="0"/>
    <xf numFmtId="40" fontId="12" fillId="0" borderId="0" applyFont="0" applyFill="0" applyBorder="0" applyAlignment="0" applyProtection="0"/>
    <xf numFmtId="37" fontId="7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9" fontId="17" fillId="0" borderId="0" applyFont="0" applyFill="0" applyBorder="0" applyAlignment="0" applyProtection="0"/>
  </cellStyleXfs>
  <cellXfs count="182">
    <xf numFmtId="0" fontId="0" fillId="0" borderId="0" xfId="0"/>
    <xf numFmtId="164" fontId="14" fillId="0" borderId="0" xfId="1" applyNumberFormat="1" applyFont="1" applyFill="1" applyBorder="1" applyAlignment="1">
      <alignment horizontal="right"/>
    </xf>
    <xf numFmtId="165" fontId="14" fillId="0" borderId="0" xfId="1" applyFont="1" applyFill="1" applyAlignment="1"/>
    <xf numFmtId="164" fontId="14" fillId="0" borderId="1" xfId="1" applyNumberFormat="1" applyFont="1" applyFill="1" applyBorder="1" applyAlignment="1">
      <alignment horizontal="right"/>
    </xf>
    <xf numFmtId="164" fontId="14" fillId="0" borderId="0" xfId="1" quotePrefix="1" applyNumberFormat="1" applyFont="1" applyFill="1" applyBorder="1" applyAlignment="1">
      <alignment horizontal="right"/>
    </xf>
    <xf numFmtId="165" fontId="14" fillId="0" borderId="0" xfId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1" quotePrefix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top"/>
    </xf>
    <xf numFmtId="164" fontId="14" fillId="0" borderId="1" xfId="1" applyNumberFormat="1" applyFont="1" applyFill="1" applyBorder="1" applyAlignment="1">
      <alignment horizontal="right" vertical="center"/>
    </xf>
    <xf numFmtId="38" fontId="13" fillId="0" borderId="0" xfId="0" applyNumberFormat="1" applyFont="1"/>
    <xf numFmtId="164" fontId="14" fillId="0" borderId="0" xfId="0" applyNumberFormat="1" applyFont="1" applyAlignment="1">
      <alignment horizontal="right"/>
    </xf>
    <xf numFmtId="166" fontId="14" fillId="0" borderId="0" xfId="1" applyNumberFormat="1" applyFont="1" applyFill="1" applyBorder="1" applyAlignment="1"/>
    <xf numFmtId="166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165" fontId="14" fillId="0" borderId="0" xfId="1" applyFont="1" applyFill="1" applyBorder="1"/>
    <xf numFmtId="165" fontId="13" fillId="0" borderId="0" xfId="1" applyFont="1" applyFill="1" applyBorder="1" applyAlignment="1">
      <alignment horizontal="left"/>
    </xf>
    <xf numFmtId="165" fontId="14" fillId="0" borderId="0" xfId="1" applyFont="1" applyFill="1" applyBorder="1" applyAlignment="1">
      <alignment horizontal="right" vertical="center"/>
    </xf>
    <xf numFmtId="166" fontId="14" fillId="0" borderId="1" xfId="1" applyNumberFormat="1" applyFont="1" applyFill="1" applyBorder="1" applyAlignment="1">
      <alignment horizontal="right"/>
    </xf>
    <xf numFmtId="38" fontId="13" fillId="0" borderId="0" xfId="0" applyNumberFormat="1" applyFont="1" applyAlignment="1">
      <alignment horizontal="left"/>
    </xf>
    <xf numFmtId="38" fontId="14" fillId="0" borderId="0" xfId="0" applyNumberFormat="1" applyFont="1"/>
    <xf numFmtId="166" fontId="16" fillId="0" borderId="0" xfId="1" applyNumberFormat="1" applyFont="1" applyFill="1" applyAlignment="1">
      <alignment horizontal="right"/>
    </xf>
    <xf numFmtId="166" fontId="13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38" fontId="13" fillId="0" borderId="1" xfId="0" applyNumberFormat="1" applyFont="1" applyBorder="1" applyAlignment="1">
      <alignment horizontal="center" vertical="top"/>
    </xf>
    <xf numFmtId="0" fontId="13" fillId="0" borderId="1" xfId="0" quotePrefix="1" applyFont="1" applyBorder="1" applyAlignment="1">
      <alignment horizontal="center"/>
    </xf>
    <xf numFmtId="0" fontId="14" fillId="0" borderId="0" xfId="0" applyFont="1"/>
    <xf numFmtId="38" fontId="14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9" fontId="14" fillId="0" borderId="0" xfId="0" applyNumberFormat="1" applyFont="1" applyAlignment="1">
      <alignment horizontal="center"/>
    </xf>
    <xf numFmtId="164" fontId="14" fillId="0" borderId="0" xfId="0" applyNumberFormat="1" applyFont="1"/>
    <xf numFmtId="37" fontId="14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 applyAlignment="1">
      <alignment horizontal="center"/>
    </xf>
    <xf numFmtId="49" fontId="13" fillId="0" borderId="0" xfId="0" applyNumberFormat="1" applyFont="1"/>
    <xf numFmtId="39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39" fontId="13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center"/>
    </xf>
    <xf numFmtId="49" fontId="14" fillId="0" borderId="0" xfId="0" applyNumberFormat="1" applyFont="1"/>
    <xf numFmtId="39" fontId="14" fillId="0" borderId="0" xfId="0" applyNumberFormat="1" applyFont="1"/>
    <xf numFmtId="49" fontId="13" fillId="0" borderId="0" xfId="0" applyNumberFormat="1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right" vertical="center"/>
    </xf>
    <xf numFmtId="165" fontId="14" fillId="0" borderId="0" xfId="1" applyFont="1" applyFill="1"/>
    <xf numFmtId="164" fontId="13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4" fillId="0" borderId="4" xfId="0" applyNumberFormat="1" applyFont="1" applyBorder="1" applyAlignment="1">
      <alignment horizontal="right"/>
    </xf>
    <xf numFmtId="43" fontId="14" fillId="0" borderId="0" xfId="0" applyNumberFormat="1" applyFont="1"/>
    <xf numFmtId="0" fontId="13" fillId="0" borderId="0" xfId="4" applyFont="1" applyAlignment="1">
      <alignment horizontal="right"/>
    </xf>
    <xf numFmtId="0" fontId="13" fillId="0" borderId="1" xfId="0" applyFont="1" applyBorder="1"/>
    <xf numFmtId="166" fontId="16" fillId="0" borderId="1" xfId="1" applyNumberFormat="1" applyFont="1" applyFill="1" applyBorder="1" applyAlignment="1">
      <alignment horizontal="right"/>
    </xf>
    <xf numFmtId="164" fontId="14" fillId="0" borderId="3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center"/>
    </xf>
    <xf numFmtId="164" fontId="14" fillId="0" borderId="2" xfId="0" applyNumberFormat="1" applyFont="1" applyBorder="1" applyAlignment="1">
      <alignment horizontal="right"/>
    </xf>
    <xf numFmtId="166" fontId="14" fillId="0" borderId="0" xfId="0" applyNumberFormat="1" applyFont="1"/>
    <xf numFmtId="165" fontId="14" fillId="0" borderId="0" xfId="1" applyFont="1" applyFill="1" applyAlignment="1">
      <alignment vertical="center"/>
    </xf>
    <xf numFmtId="43" fontId="14" fillId="0" borderId="0" xfId="0" applyNumberFormat="1" applyFont="1" applyAlignment="1">
      <alignment vertical="center"/>
    </xf>
    <xf numFmtId="166" fontId="14" fillId="0" borderId="0" xfId="1" applyNumberFormat="1" applyFont="1" applyFill="1"/>
    <xf numFmtId="166" fontId="13" fillId="0" borderId="0" xfId="1" applyNumberFormat="1" applyFont="1" applyFill="1"/>
    <xf numFmtId="166" fontId="14" fillId="0" borderId="1" xfId="1" applyNumberFormat="1" applyFont="1" applyFill="1" applyBorder="1" applyAlignment="1">
      <alignment horizontal="centerContinuous"/>
    </xf>
    <xf numFmtId="0" fontId="14" fillId="0" borderId="1" xfId="0" applyFont="1" applyBorder="1"/>
    <xf numFmtId="166" fontId="13" fillId="0" borderId="0" xfId="1" applyNumberFormat="1" applyFont="1" applyFill="1" applyAlignment="1">
      <alignment horizontal="right"/>
    </xf>
    <xf numFmtId="166" fontId="14" fillId="0" borderId="3" xfId="1" applyNumberFormat="1" applyFont="1" applyFill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6" fontId="14" fillId="0" borderId="2" xfId="1" applyNumberFormat="1" applyFont="1" applyFill="1" applyBorder="1" applyAlignment="1">
      <alignment horizontal="right"/>
    </xf>
    <xf numFmtId="166" fontId="14" fillId="0" borderId="0" xfId="1" applyNumberFormat="1" applyFont="1" applyFill="1" applyAlignment="1"/>
    <xf numFmtId="164" fontId="14" fillId="0" borderId="0" xfId="1" applyNumberFormat="1" applyFont="1" applyFill="1" applyAlignment="1"/>
    <xf numFmtId="166" fontId="15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 applyAlignment="1">
      <alignment horizontal="right"/>
    </xf>
    <xf numFmtId="38" fontId="13" fillId="0" borderId="0" xfId="0" applyNumberFormat="1" applyFont="1" applyAlignment="1">
      <alignment horizontal="center"/>
    </xf>
    <xf numFmtId="38" fontId="14" fillId="0" borderId="1" xfId="0" applyNumberFormat="1" applyFont="1" applyBorder="1" applyAlignment="1">
      <alignment horizontal="center"/>
    </xf>
    <xf numFmtId="166" fontId="14" fillId="0" borderId="1" xfId="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14" fillId="0" borderId="1" xfId="0" applyNumberFormat="1" applyFont="1" applyBorder="1" applyAlignment="1">
      <alignment horizontal="right"/>
    </xf>
    <xf numFmtId="37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right" vertical="center"/>
    </xf>
    <xf numFmtId="165" fontId="14" fillId="0" borderId="0" xfId="1" applyFont="1" applyFill="1" applyBorder="1" applyAlignment="1">
      <alignment horizontal="left"/>
    </xf>
    <xf numFmtId="164" fontId="13" fillId="0" borderId="0" xfId="0" applyNumberFormat="1" applyFont="1" applyAlignment="1">
      <alignment horizontal="left"/>
    </xf>
    <xf numFmtId="166" fontId="14" fillId="0" borderId="0" xfId="1" applyNumberFormat="1" applyFont="1" applyFill="1" applyAlignment="1">
      <alignment horizontal="left"/>
    </xf>
    <xf numFmtId="164" fontId="14" fillId="0" borderId="0" xfId="0" applyNumberFormat="1" applyFont="1" applyAlignment="1">
      <alignment horizontal="left"/>
    </xf>
    <xf numFmtId="164" fontId="14" fillId="0" borderId="1" xfId="0" quotePrefix="1" applyNumberFormat="1" applyFont="1" applyBorder="1" applyAlignment="1">
      <alignment horizontal="right"/>
    </xf>
    <xf numFmtId="0" fontId="14" fillId="0" borderId="0" xfId="0" applyFont="1" applyAlignment="1">
      <alignment vertical="top"/>
    </xf>
    <xf numFmtId="166" fontId="19" fillId="0" borderId="1" xfId="1" applyNumberFormat="1" applyFont="1" applyFill="1" applyBorder="1" applyAlignment="1">
      <alignment horizontal="centerContinuous"/>
    </xf>
    <xf numFmtId="165" fontId="19" fillId="0" borderId="1" xfId="1" applyFont="1" applyFill="1" applyBorder="1" applyAlignment="1">
      <alignment horizontal="centerContinuous"/>
    </xf>
    <xf numFmtId="166" fontId="18" fillId="0" borderId="1" xfId="1" applyNumberFormat="1" applyFont="1" applyFill="1" applyBorder="1" applyAlignment="1">
      <alignment horizontal="center"/>
    </xf>
    <xf numFmtId="166" fontId="19" fillId="0" borderId="0" xfId="1" applyNumberFormat="1" applyFont="1" applyFill="1" applyAlignment="1">
      <alignment horizontal="centerContinuous"/>
    </xf>
    <xf numFmtId="165" fontId="19" fillId="0" borderId="0" xfId="1" applyFont="1" applyFill="1"/>
    <xf numFmtId="166" fontId="18" fillId="0" borderId="0" xfId="1" applyNumberFormat="1" applyFont="1" applyFill="1" applyAlignment="1">
      <alignment horizontal="right"/>
    </xf>
    <xf numFmtId="166" fontId="18" fillId="0" borderId="0" xfId="1" applyNumberFormat="1" applyFont="1" applyFill="1" applyAlignment="1">
      <alignment horizontal="center"/>
    </xf>
    <xf numFmtId="165" fontId="18" fillId="0" borderId="0" xfId="1" applyFont="1" applyFill="1" applyAlignment="1">
      <alignment horizontal="center"/>
    </xf>
    <xf numFmtId="166" fontId="18" fillId="0" borderId="0" xfId="1" quotePrefix="1" applyNumberFormat="1" applyFont="1" applyFill="1" applyAlignment="1">
      <alignment horizontal="center"/>
    </xf>
    <xf numFmtId="166" fontId="19" fillId="0" borderId="0" xfId="1" applyNumberFormat="1" applyFont="1" applyFill="1"/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 applyAlignment="1">
      <alignment horizontal="right"/>
    </xf>
    <xf numFmtId="165" fontId="19" fillId="0" borderId="0" xfId="1" applyFont="1" applyFill="1" applyAlignment="1">
      <alignment horizontal="right"/>
    </xf>
    <xf numFmtId="165" fontId="21" fillId="0" borderId="0" xfId="1" applyFont="1" applyFill="1" applyAlignment="1">
      <alignment horizontal="center"/>
    </xf>
    <xf numFmtId="166" fontId="19" fillId="0" borderId="3" xfId="1" applyNumberFormat="1" applyFont="1" applyFill="1" applyBorder="1" applyAlignment="1">
      <alignment horizontal="right"/>
    </xf>
    <xf numFmtId="166" fontId="21" fillId="0" borderId="0" xfId="1" applyNumberFormat="1" applyFont="1" applyFill="1" applyAlignment="1">
      <alignment horizontal="center"/>
    </xf>
    <xf numFmtId="166" fontId="19" fillId="0" borderId="2" xfId="1" applyNumberFormat="1" applyFont="1" applyFill="1" applyBorder="1" applyAlignment="1">
      <alignment horizontal="right"/>
    </xf>
    <xf numFmtId="165" fontId="21" fillId="0" borderId="0" xfId="1" applyFont="1" applyFill="1"/>
    <xf numFmtId="166" fontId="21" fillId="0" borderId="0" xfId="1" applyNumberFormat="1" applyFont="1" applyFill="1"/>
    <xf numFmtId="166" fontId="19" fillId="0" borderId="1" xfId="1" applyNumberFormat="1" applyFont="1" applyFill="1" applyBorder="1" applyAlignment="1">
      <alignment horizontal="right"/>
    </xf>
    <xf numFmtId="166" fontId="19" fillId="0" borderId="3" xfId="1" applyNumberFormat="1" applyFont="1" applyFill="1" applyBorder="1"/>
    <xf numFmtId="165" fontId="19" fillId="0" borderId="0" xfId="1" applyFont="1" applyFill="1" applyAlignment="1">
      <alignment horizontal="center"/>
    </xf>
    <xf numFmtId="166" fontId="19" fillId="0" borderId="0" xfId="1" applyNumberFormat="1" applyFont="1" applyFill="1" applyBorder="1"/>
    <xf numFmtId="166" fontId="19" fillId="0" borderId="0" xfId="1" applyNumberFormat="1" applyFont="1" applyFill="1" applyBorder="1" applyAlignment="1">
      <alignment horizontal="center"/>
    </xf>
    <xf numFmtId="166" fontId="19" fillId="0" borderId="3" xfId="1" applyNumberFormat="1" applyFont="1" applyFill="1" applyBorder="1" applyAlignment="1">
      <alignment horizontal="center"/>
    </xf>
    <xf numFmtId="165" fontId="20" fillId="0" borderId="0" xfId="1" applyFont="1" applyFill="1" applyAlignment="1">
      <alignment horizontal="center"/>
    </xf>
    <xf numFmtId="166" fontId="19" fillId="0" borderId="4" xfId="1" applyNumberFormat="1" applyFont="1" applyFill="1" applyBorder="1" applyAlignment="1">
      <alignment horizontal="right"/>
    </xf>
    <xf numFmtId="166" fontId="19" fillId="0" borderId="0" xfId="1" applyNumberFormat="1" applyFont="1" applyFill="1" applyBorder="1" applyAlignment="1">
      <alignment horizontal="right"/>
    </xf>
    <xf numFmtId="165" fontId="19" fillId="0" borderId="0" xfId="1" applyFont="1" applyFill="1" applyBorder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0" fontId="19" fillId="0" borderId="0" xfId="24" applyNumberFormat="1" applyFont="1" applyFill="1"/>
    <xf numFmtId="164" fontId="13" fillId="0" borderId="0" xfId="0" applyNumberFormat="1" applyFont="1"/>
    <xf numFmtId="38" fontId="14" fillId="0" borderId="1" xfId="0" applyNumberFormat="1" applyFont="1" applyBorder="1" applyAlignment="1">
      <alignment horizontal="centerContinuous"/>
    </xf>
    <xf numFmtId="164" fontId="14" fillId="0" borderId="1" xfId="0" applyNumberFormat="1" applyFont="1" applyBorder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left" indent="1"/>
    </xf>
    <xf numFmtId="37" fontId="14" fillId="0" borderId="0" xfId="0" applyNumberFormat="1" applyFont="1" applyAlignment="1">
      <alignment horizontal="centerContinuous"/>
    </xf>
    <xf numFmtId="0" fontId="13" fillId="0" borderId="0" xfId="0" applyFont="1" applyAlignment="1">
      <alignment horizontal="left"/>
    </xf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38" fontId="18" fillId="0" borderId="0" xfId="0" applyNumberFormat="1" applyFont="1" applyAlignment="1">
      <alignment horizontal="left"/>
    </xf>
    <xf numFmtId="38" fontId="19" fillId="0" borderId="0" xfId="0" applyNumberFormat="1" applyFont="1"/>
    <xf numFmtId="37" fontId="19" fillId="0" borderId="0" xfId="0" applyNumberFormat="1" applyFont="1" applyAlignment="1">
      <alignment horizontal="centerContinuous"/>
    </xf>
    <xf numFmtId="38" fontId="19" fillId="0" borderId="0" xfId="0" applyNumberFormat="1" applyFont="1" applyAlignment="1">
      <alignment horizontal="centerContinuous"/>
    </xf>
    <xf numFmtId="37" fontId="18" fillId="0" borderId="0" xfId="0" applyNumberFormat="1" applyFont="1" applyAlignment="1">
      <alignment horizontal="right"/>
    </xf>
    <xf numFmtId="166" fontId="18" fillId="0" borderId="0" xfId="0" applyNumberFormat="1" applyFont="1"/>
    <xf numFmtId="166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38" fontId="18" fillId="0" borderId="1" xfId="0" applyNumberFormat="1" applyFont="1" applyBorder="1" applyAlignment="1">
      <alignment horizontal="center" vertical="top"/>
    </xf>
    <xf numFmtId="38" fontId="20" fillId="0" borderId="0" xfId="0" applyNumberFormat="1" applyFont="1" applyAlignment="1">
      <alignment horizontal="center"/>
    </xf>
    <xf numFmtId="0" fontId="18" fillId="0" borderId="1" xfId="0" quotePrefix="1" applyFont="1" applyBorder="1" applyAlignment="1">
      <alignment horizontal="center"/>
    </xf>
    <xf numFmtId="37" fontId="18" fillId="0" borderId="1" xfId="0" applyNumberFormat="1" applyFont="1" applyBorder="1" applyAlignment="1">
      <alignment horizontal="center" vertical="top"/>
    </xf>
    <xf numFmtId="38" fontId="18" fillId="0" borderId="0" xfId="0" applyNumberFormat="1" applyFont="1"/>
    <xf numFmtId="0" fontId="19" fillId="0" borderId="0" xfId="0" applyFont="1"/>
    <xf numFmtId="38" fontId="19" fillId="0" borderId="0" xfId="0" applyNumberFormat="1" applyFont="1" applyAlignment="1">
      <alignment horizontal="center"/>
    </xf>
    <xf numFmtId="38" fontId="21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168" fontId="21" fillId="0" borderId="0" xfId="0" applyNumberFormat="1" applyFont="1" applyAlignment="1">
      <alignment horizontal="center"/>
    </xf>
    <xf numFmtId="38" fontId="21" fillId="0" borderId="0" xfId="0" applyNumberFormat="1" applyFont="1"/>
    <xf numFmtId="38" fontId="19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168" fontId="19" fillId="0" borderId="0" xfId="0" applyNumberFormat="1" applyFont="1" applyAlignment="1">
      <alignment horizontal="center"/>
    </xf>
    <xf numFmtId="169" fontId="19" fillId="0" borderId="0" xfId="0" applyNumberFormat="1" applyFont="1" applyAlignment="1">
      <alignment horizontal="center"/>
    </xf>
    <xf numFmtId="164" fontId="19" fillId="0" borderId="0" xfId="0" applyNumberFormat="1" applyFont="1"/>
    <xf numFmtId="37" fontId="19" fillId="0" borderId="0" xfId="0" applyNumberFormat="1" applyFont="1"/>
    <xf numFmtId="167" fontId="14" fillId="0" borderId="0" xfId="0" applyNumberFormat="1" applyFont="1"/>
    <xf numFmtId="170" fontId="14" fillId="0" borderId="4" xfId="0" applyNumberFormat="1" applyFont="1" applyBorder="1" applyAlignment="1">
      <alignment horizontal="center"/>
    </xf>
    <xf numFmtId="170" fontId="14" fillId="0" borderId="0" xfId="0" applyNumberFormat="1" applyFont="1" applyAlignment="1">
      <alignment horizontal="right"/>
    </xf>
    <xf numFmtId="170" fontId="14" fillId="0" borderId="4" xfId="0" applyNumberFormat="1" applyFont="1" applyBorder="1" applyAlignment="1">
      <alignment horizontal="right"/>
    </xf>
    <xf numFmtId="170" fontId="14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left"/>
    </xf>
    <xf numFmtId="165" fontId="18" fillId="0" borderId="3" xfId="1" applyFont="1" applyFill="1" applyBorder="1" applyAlignment="1">
      <alignment horizontal="center"/>
    </xf>
    <xf numFmtId="165" fontId="18" fillId="0" borderId="5" xfId="1" applyFont="1" applyFill="1" applyBorder="1" applyAlignment="1">
      <alignment horizontal="center"/>
    </xf>
    <xf numFmtId="166" fontId="13" fillId="0" borderId="3" xfId="0" applyNumberFormat="1" applyFont="1" applyBorder="1" applyAlignment="1">
      <alignment horizontal="center"/>
    </xf>
    <xf numFmtId="38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37" fontId="13" fillId="0" borderId="3" xfId="0" applyNumberFormat="1" applyFont="1" applyBorder="1" applyAlignment="1">
      <alignment horizontal="center"/>
    </xf>
    <xf numFmtId="170" fontId="14" fillId="0" borderId="4" xfId="0" applyNumberFormat="1" applyFont="1" applyFill="1" applyBorder="1" applyAlignment="1">
      <alignment horizontal="right"/>
    </xf>
  </cellXfs>
  <cellStyles count="25"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 2" xfId="9" xr:uid="{00000000-0005-0000-0000-000014000000}"/>
    <cellStyle name="Percent 3" xfId="14" xr:uid="{00000000-0005-0000-0000-000015000000}"/>
    <cellStyle name="Percent 4" xfId="11" xr:uid="{00000000-0005-0000-0000-000016000000}"/>
    <cellStyle name="จุลภาค" xfId="1" builtinId="3"/>
    <cellStyle name="ปกติ" xfId="0" builtinId="0"/>
    <cellStyle name="ปกติ_SENAT2_Mar_06 update 2มิย.49" xfId="4" xr:uid="{00000000-0005-0000-0000-000017000000}"/>
    <cellStyle name="เปอร์เซ็นต์" xfId="24" builtinId="5"/>
  </cellStyles>
  <dxfs count="0"/>
  <tableStyles count="0" defaultTableStyle="TableStyleMedium9" defaultPivotStyle="PivotStyleLight16"/>
  <colors>
    <mruColors>
      <color rgb="FFFFFF99"/>
      <color rgb="FF00FFFF"/>
      <color rgb="FF0000FF"/>
      <color rgb="FF00FF00"/>
      <color rgb="FF99CC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6"/>
  <sheetViews>
    <sheetView view="pageBreakPreview" topLeftCell="A55" zoomScale="70" zoomScaleNormal="85" zoomScaleSheetLayoutView="70" zoomScalePageLayoutView="40" workbookViewId="0">
      <selection activeCell="I122" sqref="I122"/>
    </sheetView>
  </sheetViews>
  <sheetFormatPr defaultColWidth="12.42578125" defaultRowHeight="24" customHeight="1"/>
  <cols>
    <col min="1" max="3" width="2.5703125" style="140" customWidth="1"/>
    <col min="4" max="4" width="44.42578125" style="140" customWidth="1"/>
    <col min="5" max="5" width="9.7109375" style="140" customWidth="1"/>
    <col min="6" max="6" width="1.42578125" style="140" customWidth="1"/>
    <col min="7" max="7" width="19.7109375" style="107" customWidth="1"/>
    <col min="8" max="8" width="1.28515625" style="102" customWidth="1"/>
    <col min="9" max="9" width="19.7109375" style="107" customWidth="1"/>
    <col min="10" max="10" width="1.28515625" style="102" customWidth="1"/>
    <col min="11" max="11" width="19.7109375" style="107" customWidth="1"/>
    <col min="12" max="12" width="1.28515625" style="102" customWidth="1"/>
    <col min="13" max="13" width="19.7109375" style="107" customWidth="1"/>
    <col min="14" max="14" width="14" style="140" bestFit="1" customWidth="1"/>
    <col min="15" max="15" width="15.7109375" style="140" customWidth="1"/>
    <col min="16" max="16" width="18.5703125" style="140" customWidth="1"/>
    <col min="17" max="17" width="13.7109375" style="140" customWidth="1"/>
    <col min="18" max="18" width="13.140625" style="140" bestFit="1" customWidth="1"/>
    <col min="19" max="16384" width="12.42578125" style="140"/>
  </cols>
  <sheetData>
    <row r="1" spans="1:14" ht="24" customHeight="1">
      <c r="A1" s="171" t="s">
        <v>58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4" s="139" customFormat="1" ht="24" customHeight="1">
      <c r="A2" s="171" t="s">
        <v>143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4" s="139" customFormat="1" ht="26.25">
      <c r="A3" s="171" t="s">
        <v>159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4" ht="26.25">
      <c r="A4" s="141"/>
      <c r="B4" s="141"/>
      <c r="C4" s="141"/>
      <c r="D4" s="142"/>
      <c r="E4" s="142"/>
      <c r="F4" s="142"/>
      <c r="G4" s="98"/>
      <c r="H4" s="99"/>
      <c r="I4" s="100"/>
      <c r="J4" s="99"/>
      <c r="K4" s="101"/>
      <c r="M4" s="103" t="s">
        <v>86</v>
      </c>
      <c r="N4" s="143"/>
    </row>
    <row r="5" spans="1:14" ht="24" customHeight="1">
      <c r="A5" s="141"/>
      <c r="B5" s="141"/>
      <c r="C5" s="141"/>
      <c r="D5" s="142"/>
      <c r="E5" s="142"/>
      <c r="F5" s="142"/>
      <c r="G5" s="172" t="s">
        <v>59</v>
      </c>
      <c r="H5" s="172"/>
      <c r="I5" s="172"/>
      <c r="J5" s="173"/>
      <c r="K5" s="172" t="s">
        <v>60</v>
      </c>
      <c r="L5" s="172"/>
      <c r="M5" s="172"/>
      <c r="N5" s="144"/>
    </row>
    <row r="6" spans="1:14" ht="26.25">
      <c r="A6" s="141"/>
      <c r="B6" s="141"/>
      <c r="C6" s="141"/>
      <c r="D6" s="142"/>
      <c r="E6" s="142"/>
      <c r="F6" s="142"/>
      <c r="G6" s="104" t="s">
        <v>155</v>
      </c>
      <c r="H6" s="105"/>
      <c r="I6" s="104" t="s">
        <v>65</v>
      </c>
      <c r="J6" s="105"/>
      <c r="K6" s="104" t="s">
        <v>155</v>
      </c>
      <c r="L6" s="105"/>
      <c r="M6" s="104" t="s">
        <v>65</v>
      </c>
      <c r="N6" s="145"/>
    </row>
    <row r="7" spans="1:14" ht="26.25">
      <c r="A7" s="141"/>
      <c r="B7" s="141"/>
      <c r="C7" s="141"/>
      <c r="D7" s="142"/>
      <c r="E7" s="142"/>
      <c r="F7" s="142"/>
      <c r="G7" s="106" t="s">
        <v>160</v>
      </c>
      <c r="H7" s="105"/>
      <c r="I7" s="106" t="s">
        <v>123</v>
      </c>
      <c r="J7" s="105"/>
      <c r="K7" s="106" t="s">
        <v>160</v>
      </c>
      <c r="L7" s="105"/>
      <c r="M7" s="106" t="s">
        <v>123</v>
      </c>
      <c r="N7" s="145"/>
    </row>
    <row r="8" spans="1:14" ht="26.25">
      <c r="A8" s="141"/>
      <c r="B8" s="141"/>
      <c r="C8" s="141"/>
      <c r="D8" s="142"/>
      <c r="E8" s="142"/>
      <c r="F8" s="142"/>
      <c r="G8" s="146" t="s">
        <v>69</v>
      </c>
      <c r="H8" s="105"/>
      <c r="I8" s="104"/>
      <c r="J8" s="105"/>
      <c r="K8" s="146" t="s">
        <v>69</v>
      </c>
      <c r="L8" s="105"/>
      <c r="M8" s="104"/>
      <c r="N8" s="145"/>
    </row>
    <row r="9" spans="1:14" ht="26.25">
      <c r="A9" s="142"/>
      <c r="B9" s="142"/>
      <c r="C9" s="142"/>
      <c r="D9" s="142"/>
      <c r="E9" s="147" t="s">
        <v>0</v>
      </c>
      <c r="F9" s="148"/>
      <c r="G9" s="149" t="s">
        <v>70</v>
      </c>
      <c r="H9" s="105"/>
      <c r="I9" s="150" t="s">
        <v>136</v>
      </c>
      <c r="J9" s="105"/>
      <c r="K9" s="149" t="s">
        <v>70</v>
      </c>
      <c r="L9" s="105"/>
      <c r="M9" s="150" t="s">
        <v>136</v>
      </c>
      <c r="N9" s="146"/>
    </row>
    <row r="10" spans="1:14" ht="26.25">
      <c r="A10" s="151" t="s">
        <v>1</v>
      </c>
      <c r="B10" s="151"/>
      <c r="C10" s="151"/>
      <c r="E10" s="152"/>
      <c r="F10" s="152"/>
      <c r="I10" s="108"/>
      <c r="K10" s="108"/>
      <c r="M10" s="108"/>
      <c r="N10" s="152"/>
    </row>
    <row r="11" spans="1:14" ht="26.25">
      <c r="A11" s="151" t="s">
        <v>2</v>
      </c>
      <c r="B11" s="151"/>
      <c r="C11" s="151"/>
      <c r="I11" s="109"/>
      <c r="K11" s="109"/>
      <c r="L11" s="110"/>
      <c r="M11" s="109"/>
    </row>
    <row r="12" spans="1:14" ht="26.25">
      <c r="B12" s="140" t="s">
        <v>3</v>
      </c>
      <c r="E12" s="153"/>
      <c r="F12" s="154"/>
      <c r="G12" s="109">
        <v>490</v>
      </c>
      <c r="H12" s="111"/>
      <c r="I12" s="109">
        <v>1696</v>
      </c>
      <c r="J12" s="111"/>
      <c r="K12" s="109">
        <v>470</v>
      </c>
      <c r="L12" s="110"/>
      <c r="M12" s="109">
        <v>1676</v>
      </c>
      <c r="N12" s="155"/>
    </row>
    <row r="13" spans="1:14" ht="26.25">
      <c r="B13" s="140" t="s">
        <v>78</v>
      </c>
      <c r="E13" s="153">
        <v>4</v>
      </c>
      <c r="F13" s="154"/>
      <c r="G13" s="109">
        <v>12032</v>
      </c>
      <c r="H13" s="111"/>
      <c r="I13" s="109">
        <v>12498</v>
      </c>
      <c r="J13" s="111"/>
      <c r="K13" s="109">
        <v>12932</v>
      </c>
      <c r="L13" s="110"/>
      <c r="M13" s="109">
        <v>12985</v>
      </c>
      <c r="N13" s="155"/>
    </row>
    <row r="14" spans="1:14" ht="26.25">
      <c r="B14" s="140" t="s">
        <v>109</v>
      </c>
      <c r="E14" s="153">
        <v>3</v>
      </c>
      <c r="F14" s="154"/>
      <c r="G14" s="155">
        <v>0</v>
      </c>
      <c r="H14" s="111"/>
      <c r="I14" s="155">
        <v>0</v>
      </c>
      <c r="J14" s="111"/>
      <c r="K14" s="109">
        <v>8476</v>
      </c>
      <c r="L14" s="110"/>
      <c r="M14" s="109">
        <v>7687</v>
      </c>
      <c r="N14" s="155"/>
    </row>
    <row r="15" spans="1:14" ht="26.25">
      <c r="B15" s="140" t="s">
        <v>23</v>
      </c>
      <c r="E15" s="153"/>
      <c r="F15" s="154"/>
      <c r="G15" s="109">
        <v>1095</v>
      </c>
      <c r="H15" s="111"/>
      <c r="I15" s="109">
        <v>11133</v>
      </c>
      <c r="J15" s="111"/>
      <c r="K15" s="109">
        <v>1095</v>
      </c>
      <c r="L15" s="110"/>
      <c r="M15" s="109">
        <v>11133</v>
      </c>
      <c r="N15" s="155"/>
    </row>
    <row r="16" spans="1:14" ht="26.25">
      <c r="B16" s="140" t="s">
        <v>4</v>
      </c>
      <c r="E16" s="153">
        <v>5</v>
      </c>
      <c r="F16" s="154"/>
      <c r="G16" s="109">
        <v>12272</v>
      </c>
      <c r="H16" s="111"/>
      <c r="I16" s="109">
        <v>14029</v>
      </c>
      <c r="J16" s="111"/>
      <c r="K16" s="109">
        <v>12272</v>
      </c>
      <c r="L16" s="110"/>
      <c r="M16" s="109">
        <v>14029</v>
      </c>
      <c r="N16" s="155"/>
    </row>
    <row r="17" spans="1:15" ht="26.25">
      <c r="B17" s="140" t="s">
        <v>152</v>
      </c>
      <c r="E17" s="153"/>
      <c r="F17" s="154"/>
      <c r="G17" s="109">
        <v>181</v>
      </c>
      <c r="H17" s="111"/>
      <c r="I17" s="155">
        <v>0</v>
      </c>
      <c r="J17" s="111"/>
      <c r="K17" s="109">
        <v>181</v>
      </c>
      <c r="L17" s="110"/>
      <c r="M17" s="155">
        <v>0</v>
      </c>
      <c r="N17" s="155"/>
    </row>
    <row r="18" spans="1:15" ht="26.25">
      <c r="A18" s="151" t="s">
        <v>5</v>
      </c>
      <c r="B18" s="151"/>
      <c r="C18" s="151"/>
      <c r="E18" s="153"/>
      <c r="F18" s="154"/>
      <c r="G18" s="112">
        <f>SUM(G12:G17)</f>
        <v>26070</v>
      </c>
      <c r="H18" s="111"/>
      <c r="I18" s="112">
        <f>SUM(I12:I17)</f>
        <v>39356</v>
      </c>
      <c r="J18" s="111"/>
      <c r="K18" s="112">
        <f>SUM(K12:K17)</f>
        <v>35426</v>
      </c>
      <c r="L18" s="110"/>
      <c r="M18" s="112">
        <f>SUM(M12:M17)</f>
        <v>47510</v>
      </c>
      <c r="N18" s="155"/>
      <c r="O18" s="155"/>
    </row>
    <row r="19" spans="1:15" ht="15" customHeight="1">
      <c r="B19" s="151"/>
      <c r="C19" s="151"/>
      <c r="D19" s="151"/>
      <c r="E19" s="153"/>
      <c r="F19" s="154"/>
      <c r="G19" s="109"/>
      <c r="H19" s="111"/>
      <c r="I19" s="109"/>
      <c r="J19" s="111"/>
      <c r="K19" s="109"/>
      <c r="L19" s="110"/>
      <c r="M19" s="109"/>
      <c r="N19" s="156"/>
    </row>
    <row r="20" spans="1:15" ht="26.25">
      <c r="A20" s="151" t="s">
        <v>6</v>
      </c>
      <c r="B20" s="151"/>
      <c r="C20" s="151"/>
      <c r="E20" s="153"/>
      <c r="F20" s="154"/>
      <c r="G20" s="113"/>
      <c r="H20" s="111"/>
      <c r="I20" s="109"/>
      <c r="J20" s="111"/>
      <c r="K20" s="109"/>
      <c r="L20" s="110"/>
      <c r="M20" s="109"/>
      <c r="N20" s="156"/>
    </row>
    <row r="21" spans="1:15" ht="26.25">
      <c r="B21" s="152" t="s">
        <v>61</v>
      </c>
      <c r="C21" s="152"/>
      <c r="E21" s="153">
        <v>6</v>
      </c>
      <c r="F21" s="154"/>
      <c r="G21" s="155">
        <v>0</v>
      </c>
      <c r="H21" s="155"/>
      <c r="I21" s="155">
        <v>0</v>
      </c>
      <c r="J21" s="111"/>
      <c r="K21" s="109">
        <v>30000</v>
      </c>
      <c r="L21" s="110"/>
      <c r="M21" s="109">
        <v>30000</v>
      </c>
      <c r="N21" s="155"/>
    </row>
    <row r="22" spans="1:15" ht="26.25">
      <c r="B22" s="157" t="s">
        <v>62</v>
      </c>
      <c r="C22" s="157"/>
      <c r="E22" s="153">
        <v>7</v>
      </c>
      <c r="F22" s="154"/>
      <c r="G22" s="109">
        <v>653180</v>
      </c>
      <c r="H22" s="111"/>
      <c r="I22" s="109">
        <v>669929</v>
      </c>
      <c r="J22" s="111"/>
      <c r="K22" s="109">
        <v>653180</v>
      </c>
      <c r="L22" s="110"/>
      <c r="M22" s="109">
        <v>669929</v>
      </c>
      <c r="N22" s="155"/>
    </row>
    <row r="23" spans="1:15" ht="26.25">
      <c r="B23" s="140" t="s">
        <v>24</v>
      </c>
      <c r="E23" s="153">
        <v>8</v>
      </c>
      <c r="F23" s="154"/>
      <c r="G23" s="109">
        <v>612419</v>
      </c>
      <c r="H23" s="111"/>
      <c r="I23" s="109">
        <v>642831</v>
      </c>
      <c r="J23" s="111"/>
      <c r="K23" s="109">
        <v>400229</v>
      </c>
      <c r="L23" s="110"/>
      <c r="M23" s="109">
        <v>430641</v>
      </c>
      <c r="N23" s="155"/>
    </row>
    <row r="24" spans="1:15" ht="26.25">
      <c r="B24" s="140" t="s">
        <v>54</v>
      </c>
      <c r="E24" s="153">
        <v>9</v>
      </c>
      <c r="F24" s="158"/>
      <c r="G24" s="109">
        <v>13517</v>
      </c>
      <c r="H24" s="111"/>
      <c r="I24" s="109">
        <v>91710</v>
      </c>
      <c r="J24" s="111"/>
      <c r="K24" s="109">
        <v>13517</v>
      </c>
      <c r="L24" s="110"/>
      <c r="M24" s="109">
        <v>91710</v>
      </c>
      <c r="N24" s="155"/>
    </row>
    <row r="25" spans="1:15" ht="26.25">
      <c r="B25" s="140" t="s">
        <v>39</v>
      </c>
      <c r="E25" s="153"/>
      <c r="F25" s="154"/>
      <c r="G25" s="109">
        <v>5789</v>
      </c>
      <c r="H25" s="111"/>
      <c r="I25" s="109">
        <v>7225</v>
      </c>
      <c r="J25" s="111"/>
      <c r="K25" s="109">
        <v>5789</v>
      </c>
      <c r="L25" s="110"/>
      <c r="M25" s="109">
        <v>7225</v>
      </c>
      <c r="N25" s="155"/>
    </row>
    <row r="26" spans="1:15" ht="26.25">
      <c r="B26" s="140" t="s">
        <v>77</v>
      </c>
      <c r="E26" s="153">
        <v>10</v>
      </c>
      <c r="F26" s="154"/>
      <c r="G26" s="109">
        <v>10006</v>
      </c>
      <c r="H26" s="111"/>
      <c r="I26" s="109">
        <v>47565</v>
      </c>
      <c r="J26" s="111"/>
      <c r="K26" s="109">
        <v>9995</v>
      </c>
      <c r="L26" s="110"/>
      <c r="M26" s="109">
        <v>47565</v>
      </c>
      <c r="N26" s="155"/>
    </row>
    <row r="27" spans="1:15" ht="26.25">
      <c r="A27" s="151" t="s">
        <v>7</v>
      </c>
      <c r="B27" s="151"/>
      <c r="C27" s="151"/>
      <c r="E27" s="154"/>
      <c r="F27" s="154"/>
      <c r="G27" s="112">
        <f>SUM(G21:G26)</f>
        <v>1294911</v>
      </c>
      <c r="H27" s="111"/>
      <c r="I27" s="112">
        <f>SUM(I21:I26)</f>
        <v>1459260</v>
      </c>
      <c r="J27" s="111"/>
      <c r="K27" s="112">
        <f>SUM(K21:K26)</f>
        <v>1112710</v>
      </c>
      <c r="L27" s="110"/>
      <c r="M27" s="112">
        <f>SUM(M21:M26)</f>
        <v>1277070</v>
      </c>
      <c r="N27" s="155"/>
      <c r="O27" s="155"/>
    </row>
    <row r="28" spans="1:15" ht="27" thickBot="1">
      <c r="A28" s="151" t="s">
        <v>8</v>
      </c>
      <c r="B28" s="151"/>
      <c r="C28" s="151"/>
      <c r="E28" s="159"/>
      <c r="F28" s="159"/>
      <c r="G28" s="114">
        <f>+G18+G27</f>
        <v>1320981</v>
      </c>
      <c r="H28" s="115"/>
      <c r="I28" s="114">
        <f>+I18+I27</f>
        <v>1498616</v>
      </c>
      <c r="J28" s="115"/>
      <c r="K28" s="114">
        <f>+K18+K27</f>
        <v>1148136</v>
      </c>
      <c r="L28" s="110"/>
      <c r="M28" s="114">
        <f>+M18+M27</f>
        <v>1324580</v>
      </c>
      <c r="N28" s="155"/>
      <c r="O28" s="155"/>
    </row>
    <row r="29" spans="1:15" ht="24" customHeight="1" thickTop="1">
      <c r="E29" s="159"/>
      <c r="F29" s="159"/>
      <c r="G29" s="116"/>
      <c r="H29" s="115"/>
      <c r="J29" s="115"/>
      <c r="N29" s="159"/>
    </row>
    <row r="30" spans="1:15" ht="24" customHeight="1">
      <c r="E30" s="159"/>
      <c r="F30" s="159"/>
      <c r="G30" s="116"/>
      <c r="H30" s="115"/>
      <c r="J30" s="115"/>
      <c r="N30" s="159"/>
    </row>
    <row r="31" spans="1:15" ht="24" customHeight="1">
      <c r="E31" s="159"/>
      <c r="F31" s="159"/>
      <c r="G31" s="116"/>
      <c r="H31" s="115"/>
      <c r="J31" s="115"/>
      <c r="N31" s="159"/>
    </row>
    <row r="32" spans="1:15" ht="24" customHeight="1">
      <c r="E32" s="159"/>
      <c r="F32" s="159"/>
      <c r="G32" s="116"/>
      <c r="H32" s="115"/>
      <c r="J32" s="115"/>
      <c r="N32" s="159"/>
    </row>
    <row r="33" spans="1:14" ht="24" customHeight="1">
      <c r="E33" s="159"/>
      <c r="F33" s="159"/>
      <c r="G33" s="116"/>
      <c r="H33" s="115"/>
      <c r="J33" s="115"/>
      <c r="N33" s="159"/>
    </row>
    <row r="34" spans="1:14" ht="24" customHeight="1">
      <c r="E34" s="159"/>
      <c r="F34" s="159"/>
      <c r="G34" s="116"/>
      <c r="H34" s="115"/>
      <c r="J34" s="115"/>
      <c r="N34" s="159"/>
    </row>
    <row r="35" spans="1:14" ht="24" customHeight="1">
      <c r="E35" s="159"/>
      <c r="F35" s="159"/>
      <c r="G35" s="116"/>
      <c r="H35" s="115"/>
      <c r="J35" s="115"/>
      <c r="N35" s="159"/>
    </row>
    <row r="36" spans="1:14" ht="24" customHeight="1">
      <c r="E36" s="159"/>
      <c r="F36" s="159"/>
      <c r="G36" s="116"/>
      <c r="H36" s="115"/>
      <c r="J36" s="115"/>
      <c r="N36" s="159"/>
    </row>
    <row r="37" spans="1:14" ht="24" customHeight="1">
      <c r="E37" s="159"/>
      <c r="F37" s="159"/>
      <c r="G37" s="116"/>
      <c r="H37" s="115"/>
      <c r="J37" s="115"/>
      <c r="N37" s="159"/>
    </row>
    <row r="38" spans="1:14" ht="24" customHeight="1">
      <c r="E38" s="159"/>
      <c r="F38" s="159"/>
      <c r="G38" s="116"/>
      <c r="H38" s="115"/>
      <c r="J38" s="115"/>
      <c r="N38" s="159"/>
    </row>
    <row r="39" spans="1:14" ht="24" customHeight="1">
      <c r="E39" s="159"/>
      <c r="F39" s="159"/>
      <c r="G39" s="116"/>
      <c r="H39" s="115"/>
      <c r="J39" s="115"/>
      <c r="N39" s="159"/>
    </row>
    <row r="40" spans="1:14" s="160" customFormat="1" ht="24" customHeight="1">
      <c r="A40" s="171" t="s">
        <v>58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</row>
    <row r="41" spans="1:14" s="139" customFormat="1" ht="24" customHeight="1">
      <c r="A41" s="171" t="s">
        <v>148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2" spans="1:14" s="139" customFormat="1" ht="26.25">
      <c r="A42" s="171" t="str">
        <f>A3</f>
        <v>ณ วันที่ 30 กันยายน 2567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</row>
    <row r="43" spans="1:14" ht="26.25">
      <c r="A43" s="141"/>
      <c r="B43" s="141"/>
      <c r="C43" s="141"/>
      <c r="D43" s="142"/>
      <c r="E43" s="142"/>
      <c r="F43" s="142"/>
      <c r="G43" s="98"/>
      <c r="H43" s="99"/>
      <c r="I43" s="100"/>
      <c r="J43" s="99"/>
      <c r="K43" s="101"/>
      <c r="M43" s="103" t="s">
        <v>86</v>
      </c>
      <c r="N43" s="143"/>
    </row>
    <row r="44" spans="1:14" ht="24" customHeight="1">
      <c r="A44" s="141"/>
      <c r="B44" s="141"/>
      <c r="C44" s="141"/>
      <c r="D44" s="142"/>
      <c r="E44" s="142"/>
      <c r="F44" s="142"/>
      <c r="G44" s="172" t="s">
        <v>59</v>
      </c>
      <c r="H44" s="172"/>
      <c r="I44" s="172"/>
      <c r="J44" s="173"/>
      <c r="K44" s="172" t="s">
        <v>60</v>
      </c>
      <c r="L44" s="172"/>
      <c r="M44" s="172"/>
      <c r="N44" s="144"/>
    </row>
    <row r="45" spans="1:14" ht="26.25">
      <c r="A45" s="141"/>
      <c r="B45" s="141"/>
      <c r="C45" s="141"/>
      <c r="D45" s="142"/>
      <c r="E45" s="142"/>
      <c r="F45" s="142"/>
      <c r="G45" s="104" t="s">
        <v>155</v>
      </c>
      <c r="H45" s="105"/>
      <c r="I45" s="104" t="s">
        <v>65</v>
      </c>
      <c r="J45" s="105"/>
      <c r="K45" s="104" t="s">
        <v>155</v>
      </c>
      <c r="L45" s="105"/>
      <c r="M45" s="104" t="s">
        <v>65</v>
      </c>
      <c r="N45" s="145"/>
    </row>
    <row r="46" spans="1:14" ht="26.25">
      <c r="A46" s="141"/>
      <c r="B46" s="141"/>
      <c r="C46" s="141"/>
      <c r="D46" s="142"/>
      <c r="E46" s="142"/>
      <c r="F46" s="142"/>
      <c r="G46" s="106" t="s">
        <v>160</v>
      </c>
      <c r="H46" s="105"/>
      <c r="I46" s="106" t="s">
        <v>123</v>
      </c>
      <c r="J46" s="105"/>
      <c r="K46" s="106" t="s">
        <v>160</v>
      </c>
      <c r="L46" s="105"/>
      <c r="M46" s="106" t="s">
        <v>123</v>
      </c>
      <c r="N46" s="145"/>
    </row>
    <row r="47" spans="1:14" ht="26.25">
      <c r="A47" s="141"/>
      <c r="B47" s="141"/>
      <c r="C47" s="141"/>
      <c r="D47" s="142"/>
      <c r="E47" s="142"/>
      <c r="F47" s="142"/>
      <c r="G47" s="146" t="s">
        <v>69</v>
      </c>
      <c r="H47" s="105"/>
      <c r="I47" s="104"/>
      <c r="J47" s="105"/>
      <c r="K47" s="146" t="s">
        <v>69</v>
      </c>
      <c r="L47" s="105"/>
      <c r="M47" s="104"/>
      <c r="N47" s="145"/>
    </row>
    <row r="48" spans="1:14" ht="26.25">
      <c r="A48" s="142"/>
      <c r="B48" s="142"/>
      <c r="C48" s="142"/>
      <c r="D48" s="142"/>
      <c r="E48" s="147" t="s">
        <v>0</v>
      </c>
      <c r="F48" s="148"/>
      <c r="G48" s="149" t="s">
        <v>70</v>
      </c>
      <c r="H48" s="105"/>
      <c r="I48" s="150" t="s">
        <v>136</v>
      </c>
      <c r="J48" s="105"/>
      <c r="K48" s="149" t="s">
        <v>70</v>
      </c>
      <c r="L48" s="105"/>
      <c r="M48" s="150" t="s">
        <v>136</v>
      </c>
      <c r="N48" s="146"/>
    </row>
    <row r="49" spans="1:15" ht="26.25">
      <c r="A49" s="151" t="s">
        <v>9</v>
      </c>
      <c r="B49" s="151"/>
      <c r="C49" s="151"/>
      <c r="I49" s="108"/>
      <c r="K49" s="108"/>
      <c r="M49" s="108"/>
    </row>
    <row r="50" spans="1:15" ht="26.25">
      <c r="A50" s="151" t="s">
        <v>10</v>
      </c>
      <c r="B50" s="151"/>
      <c r="C50" s="151"/>
      <c r="E50" s="161"/>
    </row>
    <row r="51" spans="1:15" ht="26.25">
      <c r="A51" s="151"/>
      <c r="B51" s="140" t="s">
        <v>97</v>
      </c>
      <c r="C51" s="151"/>
      <c r="E51" s="161"/>
    </row>
    <row r="52" spans="1:15" ht="26.25">
      <c r="C52" s="140" t="s">
        <v>96</v>
      </c>
      <c r="E52" s="161">
        <v>11</v>
      </c>
      <c r="F52" s="154"/>
      <c r="G52" s="107">
        <v>89883</v>
      </c>
      <c r="I52" s="107">
        <v>90042</v>
      </c>
      <c r="K52" s="107">
        <v>89883</v>
      </c>
      <c r="M52" s="107">
        <v>90042</v>
      </c>
      <c r="N52" s="155"/>
    </row>
    <row r="53" spans="1:15" ht="26.25">
      <c r="B53" s="140" t="s">
        <v>79</v>
      </c>
      <c r="E53" s="161">
        <v>12</v>
      </c>
      <c r="F53" s="154"/>
      <c r="G53" s="107">
        <v>200317</v>
      </c>
      <c r="H53" s="111"/>
      <c r="I53" s="109">
        <v>356008</v>
      </c>
      <c r="J53" s="111"/>
      <c r="K53" s="107">
        <v>150746</v>
      </c>
      <c r="L53" s="110"/>
      <c r="M53" s="109">
        <v>318849</v>
      </c>
      <c r="O53" s="155"/>
    </row>
    <row r="54" spans="1:15" ht="26.25">
      <c r="B54" s="140" t="s">
        <v>145</v>
      </c>
      <c r="E54" s="161"/>
      <c r="N54" s="155"/>
    </row>
    <row r="55" spans="1:15" ht="26.25">
      <c r="C55" s="140" t="s">
        <v>98</v>
      </c>
      <c r="E55" s="161">
        <v>13</v>
      </c>
      <c r="F55" s="154"/>
      <c r="G55" s="107">
        <v>1122</v>
      </c>
      <c r="H55" s="111"/>
      <c r="I55" s="155">
        <v>0</v>
      </c>
      <c r="J55" s="111"/>
      <c r="K55" s="107">
        <v>0</v>
      </c>
      <c r="L55" s="155"/>
      <c r="M55" s="155">
        <v>0</v>
      </c>
      <c r="N55" s="155"/>
    </row>
    <row r="56" spans="1:15" ht="26.25">
      <c r="B56" s="140" t="s">
        <v>145</v>
      </c>
      <c r="E56" s="161"/>
      <c r="F56" s="154"/>
      <c r="H56" s="111"/>
      <c r="I56" s="109"/>
      <c r="J56" s="111"/>
      <c r="L56" s="110"/>
      <c r="M56" s="109"/>
      <c r="N56" s="155"/>
    </row>
    <row r="57" spans="1:15" ht="26.25">
      <c r="C57" s="140" t="s">
        <v>135</v>
      </c>
      <c r="E57" s="161">
        <v>13</v>
      </c>
      <c r="F57" s="154"/>
      <c r="G57" s="107">
        <v>2666</v>
      </c>
      <c r="H57" s="111"/>
      <c r="I57" s="109">
        <f>2666+63093+2998</f>
        <v>68757</v>
      </c>
      <c r="J57" s="111"/>
      <c r="K57" s="155">
        <v>2666</v>
      </c>
      <c r="L57" s="110"/>
      <c r="M57" s="109">
        <v>2666</v>
      </c>
      <c r="N57" s="155"/>
    </row>
    <row r="58" spans="1:15" ht="26.25">
      <c r="B58" s="140" t="s">
        <v>146</v>
      </c>
      <c r="E58" s="161"/>
      <c r="F58" s="154"/>
      <c r="H58" s="111"/>
      <c r="I58" s="109"/>
      <c r="J58" s="111"/>
      <c r="L58" s="110"/>
      <c r="M58" s="109"/>
      <c r="N58" s="155"/>
    </row>
    <row r="59" spans="1:15" ht="26.25">
      <c r="C59" s="140" t="s">
        <v>98</v>
      </c>
      <c r="E59" s="161">
        <v>14</v>
      </c>
      <c r="F59" s="158"/>
      <c r="G59" s="107">
        <v>11919</v>
      </c>
      <c r="H59" s="111"/>
      <c r="I59" s="109">
        <v>41463</v>
      </c>
      <c r="J59" s="111"/>
      <c r="K59" s="107">
        <v>11919</v>
      </c>
      <c r="L59" s="110"/>
      <c r="M59" s="109">
        <v>41463</v>
      </c>
      <c r="N59" s="155"/>
    </row>
    <row r="60" spans="1:15" ht="26.25">
      <c r="B60" s="140" t="s">
        <v>46</v>
      </c>
      <c r="E60" s="161" t="s">
        <v>180</v>
      </c>
      <c r="F60" s="154"/>
      <c r="G60" s="107">
        <v>216996</v>
      </c>
      <c r="H60" s="111"/>
      <c r="I60" s="109">
        <f>143891+52737</f>
        <v>196628</v>
      </c>
      <c r="J60" s="111"/>
      <c r="K60" s="107">
        <v>216996</v>
      </c>
      <c r="L60" s="110"/>
      <c r="M60" s="109">
        <f>143891+52737</f>
        <v>196628</v>
      </c>
      <c r="N60" s="155"/>
    </row>
    <row r="61" spans="1:15" ht="26.25">
      <c r="B61" s="140" t="s">
        <v>11</v>
      </c>
      <c r="E61" s="161">
        <v>16</v>
      </c>
      <c r="F61" s="154"/>
      <c r="G61" s="107">
        <v>115343</v>
      </c>
      <c r="H61" s="111"/>
      <c r="I61" s="117">
        <v>120114</v>
      </c>
      <c r="J61" s="111"/>
      <c r="K61" s="107">
        <v>115343</v>
      </c>
      <c r="L61" s="110"/>
      <c r="M61" s="117">
        <v>120114</v>
      </c>
      <c r="N61" s="155"/>
    </row>
    <row r="62" spans="1:15" ht="26.25">
      <c r="A62" s="151" t="s">
        <v>12</v>
      </c>
      <c r="B62" s="151"/>
      <c r="C62" s="151"/>
      <c r="E62" s="161"/>
      <c r="F62" s="154"/>
      <c r="G62" s="118">
        <f>SUM(G52:G61)</f>
        <v>638246</v>
      </c>
      <c r="H62" s="111"/>
      <c r="I62" s="118">
        <f>SUM(I52:I61)</f>
        <v>873012</v>
      </c>
      <c r="J62" s="111"/>
      <c r="K62" s="118">
        <f>SUM(K52:K61)</f>
        <v>587553</v>
      </c>
      <c r="L62" s="119"/>
      <c r="M62" s="118">
        <f>SUM(M52:M61)</f>
        <v>769762</v>
      </c>
      <c r="N62" s="155"/>
      <c r="O62" s="120"/>
    </row>
    <row r="63" spans="1:15" ht="13.5" customHeight="1">
      <c r="A63" s="151"/>
      <c r="B63" s="151"/>
      <c r="C63" s="151"/>
      <c r="E63" s="161"/>
      <c r="F63" s="154"/>
      <c r="G63" s="121"/>
      <c r="H63" s="111"/>
      <c r="I63" s="109"/>
      <c r="J63" s="111"/>
      <c r="K63" s="109"/>
      <c r="L63" s="110"/>
      <c r="M63" s="109"/>
      <c r="N63" s="156"/>
    </row>
    <row r="64" spans="1:15" ht="26.25">
      <c r="A64" s="151" t="s">
        <v>13</v>
      </c>
      <c r="B64" s="151"/>
      <c r="C64" s="151"/>
      <c r="E64" s="161"/>
      <c r="F64" s="154"/>
      <c r="G64" s="113"/>
      <c r="H64" s="111"/>
      <c r="I64" s="109"/>
      <c r="J64" s="111"/>
      <c r="K64" s="109"/>
      <c r="L64" s="110"/>
      <c r="M64" s="109"/>
      <c r="N64" s="156"/>
    </row>
    <row r="65" spans="1:15" ht="26.25">
      <c r="B65" s="140" t="s">
        <v>179</v>
      </c>
      <c r="E65" s="161">
        <v>13</v>
      </c>
      <c r="F65" s="154"/>
      <c r="G65" s="155">
        <v>65221</v>
      </c>
      <c r="H65" s="111"/>
      <c r="I65" s="155">
        <v>0</v>
      </c>
      <c r="J65" s="111"/>
      <c r="K65" s="155">
        <v>0</v>
      </c>
      <c r="L65" s="155"/>
      <c r="M65" s="155">
        <v>0</v>
      </c>
      <c r="N65" s="155"/>
      <c r="O65" s="155"/>
    </row>
    <row r="66" spans="1:15" ht="26.25">
      <c r="B66" s="140" t="s">
        <v>181</v>
      </c>
      <c r="E66" s="161">
        <v>17</v>
      </c>
      <c r="F66" s="154"/>
      <c r="G66" s="155">
        <v>148091</v>
      </c>
      <c r="H66" s="111"/>
      <c r="I66" s="155">
        <v>0</v>
      </c>
      <c r="J66" s="111"/>
      <c r="K66" s="155">
        <v>148091</v>
      </c>
      <c r="L66" s="155"/>
      <c r="M66" s="155">
        <v>0</v>
      </c>
      <c r="N66" s="155"/>
      <c r="O66" s="155"/>
    </row>
    <row r="67" spans="1:15" ht="26.25">
      <c r="B67" s="140" t="s">
        <v>147</v>
      </c>
      <c r="E67" s="161">
        <v>14</v>
      </c>
      <c r="F67" s="158"/>
      <c r="G67" s="109">
        <v>4780</v>
      </c>
      <c r="H67" s="111"/>
      <c r="I67" s="109">
        <v>66135</v>
      </c>
      <c r="J67" s="111"/>
      <c r="K67" s="109">
        <v>4780</v>
      </c>
      <c r="M67" s="109">
        <v>66135</v>
      </c>
      <c r="N67" s="155"/>
      <c r="O67" s="155"/>
    </row>
    <row r="68" spans="1:15" ht="26.25">
      <c r="B68" s="140" t="s">
        <v>47</v>
      </c>
      <c r="E68" s="161"/>
      <c r="F68" s="154"/>
      <c r="G68" s="109">
        <v>72704</v>
      </c>
      <c r="H68" s="111"/>
      <c r="I68" s="109">
        <v>75175</v>
      </c>
      <c r="J68" s="111"/>
      <c r="K68" s="109">
        <v>59040</v>
      </c>
      <c r="L68" s="110"/>
      <c r="M68" s="109">
        <v>61511</v>
      </c>
      <c r="N68" s="155"/>
      <c r="O68" s="155"/>
    </row>
    <row r="69" spans="1:15" ht="26.25">
      <c r="B69" s="140" t="s">
        <v>38</v>
      </c>
      <c r="E69" s="154"/>
      <c r="F69" s="154"/>
      <c r="G69" s="109">
        <v>4774</v>
      </c>
      <c r="H69" s="111"/>
      <c r="I69" s="109">
        <v>4389</v>
      </c>
      <c r="J69" s="111"/>
      <c r="K69" s="109">
        <v>4774</v>
      </c>
      <c r="L69" s="110"/>
      <c r="M69" s="109">
        <v>4389</v>
      </c>
      <c r="N69" s="155"/>
      <c r="O69" s="155"/>
    </row>
    <row r="70" spans="1:15" ht="26.25">
      <c r="B70" s="140" t="s">
        <v>63</v>
      </c>
      <c r="E70" s="161"/>
      <c r="F70" s="154"/>
      <c r="G70" s="109">
        <v>1104</v>
      </c>
      <c r="H70" s="111"/>
      <c r="I70" s="109">
        <v>1104</v>
      </c>
      <c r="J70" s="111"/>
      <c r="K70" s="109">
        <v>1104</v>
      </c>
      <c r="L70" s="110"/>
      <c r="M70" s="109">
        <v>1104</v>
      </c>
      <c r="N70" s="155"/>
      <c r="O70" s="155"/>
    </row>
    <row r="71" spans="1:15" ht="26.25">
      <c r="B71" s="140" t="s">
        <v>115</v>
      </c>
      <c r="E71" s="161"/>
      <c r="F71" s="154"/>
      <c r="G71" s="109">
        <v>445</v>
      </c>
      <c r="H71" s="111"/>
      <c r="I71" s="109">
        <v>445</v>
      </c>
      <c r="J71" s="111"/>
      <c r="K71" s="109">
        <v>445</v>
      </c>
      <c r="L71" s="110"/>
      <c r="M71" s="109">
        <v>445</v>
      </c>
      <c r="N71" s="155"/>
      <c r="O71" s="155"/>
    </row>
    <row r="72" spans="1:15" ht="26.25">
      <c r="B72" s="140" t="s">
        <v>44</v>
      </c>
      <c r="E72" s="161"/>
      <c r="F72" s="154"/>
      <c r="G72" s="109">
        <v>688</v>
      </c>
      <c r="H72" s="111"/>
      <c r="I72" s="109">
        <v>3730</v>
      </c>
      <c r="J72" s="111"/>
      <c r="K72" s="109">
        <v>688</v>
      </c>
      <c r="L72" s="110"/>
      <c r="M72" s="109">
        <v>3730</v>
      </c>
      <c r="N72" s="155"/>
      <c r="O72" s="155"/>
    </row>
    <row r="73" spans="1:15" ht="26.25">
      <c r="B73" s="140" t="s">
        <v>64</v>
      </c>
      <c r="E73" s="161"/>
      <c r="F73" s="154"/>
      <c r="G73" s="109">
        <v>14450</v>
      </c>
      <c r="H73" s="111"/>
      <c r="I73" s="109">
        <v>14450</v>
      </c>
      <c r="J73" s="111"/>
      <c r="K73" s="155">
        <v>0</v>
      </c>
      <c r="L73" s="155"/>
      <c r="M73" s="155">
        <v>0</v>
      </c>
      <c r="N73" s="155"/>
      <c r="O73" s="155"/>
    </row>
    <row r="74" spans="1:15" ht="26.25">
      <c r="B74" s="140" t="s">
        <v>127</v>
      </c>
      <c r="E74" s="161"/>
      <c r="F74" s="154"/>
      <c r="G74" s="109">
        <v>5391</v>
      </c>
      <c r="H74" s="111"/>
      <c r="I74" s="155">
        <v>0</v>
      </c>
      <c r="J74" s="111"/>
      <c r="K74" s="155">
        <v>5391</v>
      </c>
      <c r="L74" s="155"/>
      <c r="M74" s="155">
        <v>0</v>
      </c>
      <c r="N74" s="155"/>
      <c r="O74" s="155"/>
    </row>
    <row r="75" spans="1:15" ht="26.25">
      <c r="A75" s="151" t="s">
        <v>14</v>
      </c>
      <c r="B75" s="151"/>
      <c r="C75" s="151"/>
      <c r="E75" s="154"/>
      <c r="F75" s="154"/>
      <c r="G75" s="122">
        <f>SUM(G65:G74)</f>
        <v>317648</v>
      </c>
      <c r="H75" s="111"/>
      <c r="I75" s="112">
        <f>SUM(I65:I74)</f>
        <v>165428</v>
      </c>
      <c r="J75" s="111"/>
      <c r="K75" s="122">
        <f>SUM(K65:K74)</f>
        <v>224313</v>
      </c>
      <c r="L75" s="110"/>
      <c r="M75" s="112">
        <f>SUM(M65:M74)</f>
        <v>137314</v>
      </c>
      <c r="N75" s="121"/>
      <c r="O75" s="121"/>
    </row>
    <row r="76" spans="1:15" ht="26.25">
      <c r="A76" s="151" t="s">
        <v>15</v>
      </c>
      <c r="B76" s="151"/>
      <c r="C76" s="151"/>
      <c r="E76" s="154"/>
      <c r="F76" s="154"/>
      <c r="G76" s="122">
        <f>+G62+G75</f>
        <v>955894</v>
      </c>
      <c r="H76" s="111"/>
      <c r="I76" s="112">
        <f>+I62+I75</f>
        <v>1038440</v>
      </c>
      <c r="J76" s="111"/>
      <c r="K76" s="122">
        <f>+K62+K75</f>
        <v>811866</v>
      </c>
      <c r="L76" s="110"/>
      <c r="M76" s="112">
        <f>+M62+M75</f>
        <v>907076</v>
      </c>
      <c r="N76" s="121"/>
      <c r="O76" s="121"/>
    </row>
    <row r="77" spans="1:15" ht="24" customHeight="1">
      <c r="A77" s="151"/>
      <c r="B77" s="151"/>
      <c r="C77" s="151"/>
      <c r="E77" s="154"/>
      <c r="F77" s="154"/>
      <c r="G77" s="113"/>
      <c r="H77" s="111"/>
      <c r="I77" s="109"/>
      <c r="J77" s="111"/>
      <c r="K77" s="109"/>
      <c r="L77" s="110"/>
      <c r="M77" s="109"/>
      <c r="N77" s="154"/>
    </row>
    <row r="78" spans="1:15" ht="24" customHeight="1">
      <c r="A78" s="151"/>
      <c r="B78" s="151"/>
      <c r="C78" s="151"/>
      <c r="E78" s="154"/>
      <c r="F78" s="154"/>
      <c r="G78" s="113"/>
      <c r="H78" s="111"/>
      <c r="I78" s="109"/>
      <c r="J78" s="111"/>
      <c r="K78" s="109"/>
      <c r="L78" s="110"/>
      <c r="M78" s="109"/>
      <c r="N78" s="154"/>
    </row>
    <row r="79" spans="1:15" ht="24" customHeight="1">
      <c r="A79" s="151"/>
      <c r="B79" s="151"/>
      <c r="C79" s="151"/>
      <c r="E79" s="154"/>
      <c r="F79" s="154"/>
      <c r="G79" s="113"/>
      <c r="H79" s="111"/>
      <c r="I79" s="109"/>
      <c r="J79" s="111"/>
      <c r="K79" s="109"/>
      <c r="L79" s="110"/>
      <c r="M79" s="109"/>
      <c r="N79" s="154"/>
    </row>
    <row r="80" spans="1:15" s="160" customFormat="1" ht="24" customHeight="1">
      <c r="A80" s="171" t="s">
        <v>58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</row>
    <row r="81" spans="1:16" s="139" customFormat="1" ht="24" customHeight="1">
      <c r="A81" s="171" t="s">
        <v>148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</row>
    <row r="82" spans="1:16" s="139" customFormat="1" ht="24" customHeight="1">
      <c r="A82" s="171" t="str">
        <f>A3</f>
        <v>ณ วันที่ 30 กันยายน 2567</v>
      </c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</row>
    <row r="83" spans="1:16" ht="24" customHeight="1">
      <c r="A83" s="141"/>
      <c r="B83" s="141"/>
      <c r="C83" s="141"/>
      <c r="D83" s="142"/>
      <c r="E83" s="142"/>
      <c r="F83" s="142"/>
      <c r="G83" s="98"/>
      <c r="H83" s="99"/>
      <c r="I83" s="100"/>
      <c r="J83" s="99"/>
      <c r="K83" s="101"/>
      <c r="M83" s="103" t="s">
        <v>86</v>
      </c>
      <c r="N83" s="143"/>
    </row>
    <row r="84" spans="1:16" ht="24" customHeight="1">
      <c r="A84" s="141"/>
      <c r="B84" s="141"/>
      <c r="C84" s="141"/>
      <c r="D84" s="142"/>
      <c r="E84" s="142"/>
      <c r="F84" s="142"/>
      <c r="G84" s="172" t="s">
        <v>59</v>
      </c>
      <c r="H84" s="172"/>
      <c r="I84" s="172"/>
      <c r="J84" s="173"/>
      <c r="K84" s="172" t="s">
        <v>60</v>
      </c>
      <c r="L84" s="172"/>
      <c r="M84" s="172"/>
      <c r="N84" s="144"/>
    </row>
    <row r="85" spans="1:16" ht="26.25">
      <c r="A85" s="141"/>
      <c r="B85" s="141"/>
      <c r="C85" s="141"/>
      <c r="D85" s="142"/>
      <c r="E85" s="142"/>
      <c r="F85" s="142"/>
      <c r="G85" s="104" t="s">
        <v>155</v>
      </c>
      <c r="H85" s="105"/>
      <c r="I85" s="104" t="s">
        <v>65</v>
      </c>
      <c r="J85" s="105"/>
      <c r="K85" s="104" t="s">
        <v>155</v>
      </c>
      <c r="L85" s="105"/>
      <c r="M85" s="104" t="s">
        <v>65</v>
      </c>
      <c r="N85" s="145"/>
    </row>
    <row r="86" spans="1:16" ht="26.25">
      <c r="A86" s="141"/>
      <c r="B86" s="141"/>
      <c r="C86" s="141"/>
      <c r="D86" s="142"/>
      <c r="E86" s="142"/>
      <c r="F86" s="142"/>
      <c r="G86" s="106" t="s">
        <v>160</v>
      </c>
      <c r="H86" s="105"/>
      <c r="I86" s="106" t="s">
        <v>123</v>
      </c>
      <c r="J86" s="105"/>
      <c r="K86" s="106" t="s">
        <v>160</v>
      </c>
      <c r="L86" s="105"/>
      <c r="M86" s="106" t="s">
        <v>123</v>
      </c>
      <c r="N86" s="145"/>
    </row>
    <row r="87" spans="1:16" ht="26.25">
      <c r="A87" s="141"/>
      <c r="B87" s="141"/>
      <c r="C87" s="141"/>
      <c r="D87" s="142"/>
      <c r="E87" s="142"/>
      <c r="F87" s="142"/>
      <c r="G87" s="146" t="s">
        <v>69</v>
      </c>
      <c r="H87" s="105"/>
      <c r="I87" s="104"/>
      <c r="J87" s="105"/>
      <c r="K87" s="146" t="s">
        <v>69</v>
      </c>
      <c r="L87" s="105"/>
      <c r="M87" s="104"/>
      <c r="N87" s="145"/>
    </row>
    <row r="88" spans="1:16" ht="26.25">
      <c r="A88" s="142"/>
      <c r="B88" s="142"/>
      <c r="C88" s="142"/>
      <c r="D88" s="142"/>
      <c r="E88" s="147" t="s">
        <v>0</v>
      </c>
      <c r="F88" s="148"/>
      <c r="G88" s="149" t="s">
        <v>70</v>
      </c>
      <c r="H88" s="105"/>
      <c r="I88" s="150" t="s">
        <v>136</v>
      </c>
      <c r="J88" s="105"/>
      <c r="K88" s="149" t="s">
        <v>70</v>
      </c>
      <c r="L88" s="105"/>
      <c r="M88" s="150" t="s">
        <v>136</v>
      </c>
      <c r="N88" s="146"/>
    </row>
    <row r="89" spans="1:16" ht="26.25">
      <c r="A89" s="151" t="s">
        <v>16</v>
      </c>
      <c r="B89" s="151"/>
      <c r="C89" s="151"/>
      <c r="E89" s="154"/>
      <c r="F89" s="154"/>
      <c r="G89" s="113"/>
      <c r="H89" s="111"/>
      <c r="I89" s="108"/>
      <c r="J89" s="111"/>
      <c r="K89" s="108"/>
      <c r="L89" s="123"/>
      <c r="M89" s="108"/>
      <c r="N89" s="154"/>
    </row>
    <row r="90" spans="1:16" ht="26.25">
      <c r="B90" s="151" t="s">
        <v>17</v>
      </c>
      <c r="E90" s="153"/>
      <c r="F90" s="154"/>
      <c r="G90" s="113"/>
      <c r="H90" s="111"/>
      <c r="J90" s="111"/>
      <c r="N90" s="154"/>
    </row>
    <row r="91" spans="1:16" ht="26.25">
      <c r="C91" s="140" t="s">
        <v>66</v>
      </c>
      <c r="E91" s="154"/>
      <c r="F91" s="154"/>
      <c r="G91" s="113"/>
      <c r="H91" s="111"/>
      <c r="J91" s="111"/>
      <c r="N91" s="154"/>
    </row>
    <row r="92" spans="1:16" ht="27" thickBot="1">
      <c r="C92" s="140" t="s">
        <v>157</v>
      </c>
      <c r="E92" s="162">
        <v>18.100000000000001</v>
      </c>
      <c r="F92" s="154"/>
      <c r="G92" s="124">
        <v>4257371</v>
      </c>
      <c r="H92" s="111"/>
      <c r="I92" s="125"/>
      <c r="J92" s="111"/>
      <c r="K92" s="124">
        <v>4257371</v>
      </c>
      <c r="L92" s="110"/>
      <c r="M92" s="125"/>
      <c r="N92" s="156"/>
      <c r="O92" s="155"/>
    </row>
    <row r="93" spans="1:16" ht="27.75" thickTop="1" thickBot="1">
      <c r="C93" s="140" t="s">
        <v>128</v>
      </c>
      <c r="E93" s="162">
        <v>18.100000000000001</v>
      </c>
      <c r="F93" s="154"/>
      <c r="G93" s="125"/>
      <c r="H93" s="111"/>
      <c r="I93" s="124">
        <v>5764102</v>
      </c>
      <c r="J93" s="111"/>
      <c r="K93" s="125"/>
      <c r="L93" s="110"/>
      <c r="M93" s="124">
        <v>5764102</v>
      </c>
      <c r="N93" s="156"/>
      <c r="O93" s="155"/>
    </row>
    <row r="94" spans="1:16" ht="27" thickTop="1">
      <c r="C94" s="140" t="s">
        <v>67</v>
      </c>
      <c r="F94" s="154"/>
      <c r="G94" s="113"/>
      <c r="H94" s="111"/>
      <c r="I94" s="109"/>
      <c r="J94" s="111"/>
      <c r="K94" s="113"/>
      <c r="L94" s="110"/>
      <c r="M94" s="109"/>
      <c r="N94" s="156"/>
      <c r="O94" s="154"/>
      <c r="P94" s="102"/>
    </row>
    <row r="95" spans="1:16" ht="27" thickBot="1">
      <c r="C95" s="140" t="s">
        <v>177</v>
      </c>
      <c r="E95" s="163">
        <v>18.2</v>
      </c>
      <c r="F95" s="154"/>
      <c r="G95" s="124">
        <f>'SOE (EQ)'!H15</f>
        <v>1902535</v>
      </c>
      <c r="H95" s="111"/>
      <c r="I95" s="109"/>
      <c r="J95" s="110"/>
      <c r="K95" s="124">
        <f>SOE!G15</f>
        <v>1902535</v>
      </c>
      <c r="L95" s="110"/>
      <c r="M95" s="109"/>
      <c r="N95" s="155"/>
      <c r="O95" s="155"/>
    </row>
    <row r="96" spans="1:16" ht="27.75" thickTop="1" thickBot="1">
      <c r="C96" s="140" t="s">
        <v>178</v>
      </c>
      <c r="E96" s="163"/>
      <c r="F96" s="154"/>
      <c r="G96" s="109"/>
      <c r="H96" s="111"/>
      <c r="I96" s="124">
        <f>'SOE (EQ)'!H10</f>
        <v>1902530</v>
      </c>
      <c r="J96" s="110"/>
      <c r="K96" s="109"/>
      <c r="L96" s="110"/>
      <c r="M96" s="124">
        <f>SOE!G10</f>
        <v>1902530</v>
      </c>
      <c r="N96" s="155"/>
      <c r="O96" s="155"/>
    </row>
    <row r="97" spans="1:16" ht="27" thickTop="1">
      <c r="C97" s="140" t="s">
        <v>43</v>
      </c>
      <c r="E97" s="163">
        <v>18.2</v>
      </c>
      <c r="F97" s="154"/>
      <c r="G97" s="109">
        <f>'SOE (EQ)'!J15</f>
        <v>-261301</v>
      </c>
      <c r="H97" s="111"/>
      <c r="I97" s="109">
        <v>-261299</v>
      </c>
      <c r="J97" s="111"/>
      <c r="K97" s="109">
        <f>SOE!I15</f>
        <v>-261301</v>
      </c>
      <c r="L97" s="110"/>
      <c r="M97" s="109">
        <f>SOE!I10</f>
        <v>-261299</v>
      </c>
      <c r="N97" s="156"/>
      <c r="O97" s="155"/>
    </row>
    <row r="98" spans="1:16" ht="26.25">
      <c r="C98" s="140" t="s">
        <v>110</v>
      </c>
      <c r="E98" s="154"/>
      <c r="F98" s="154"/>
      <c r="G98" s="109"/>
      <c r="H98" s="111"/>
      <c r="I98" s="109"/>
      <c r="J98" s="111"/>
      <c r="K98" s="109"/>
      <c r="L98" s="110"/>
      <c r="M98" s="109"/>
      <c r="N98" s="156"/>
      <c r="O98" s="155"/>
    </row>
    <row r="99" spans="1:16" ht="26.25">
      <c r="D99" s="140" t="s">
        <v>68</v>
      </c>
      <c r="E99" s="153"/>
      <c r="F99" s="154"/>
      <c r="G99" s="109">
        <f>'SOE (EQ)'!L15</f>
        <v>7056</v>
      </c>
      <c r="H99" s="111"/>
      <c r="I99" s="109">
        <f>'SOE (EQ)'!L10</f>
        <v>7056</v>
      </c>
      <c r="J99" s="111"/>
      <c r="K99" s="109">
        <f>SOE!K15</f>
        <v>7056</v>
      </c>
      <c r="L99" s="110"/>
      <c r="M99" s="109">
        <f>SOE!K10</f>
        <v>7056</v>
      </c>
      <c r="N99" s="156"/>
      <c r="O99" s="155"/>
    </row>
    <row r="100" spans="1:16" ht="26.25">
      <c r="D100" s="140" t="s">
        <v>41</v>
      </c>
      <c r="G100" s="109">
        <f>'SOE (EQ)'!N15</f>
        <v>-1504245</v>
      </c>
      <c r="I100" s="109">
        <f>'SOE (EQ)'!N10</f>
        <v>-1410921</v>
      </c>
      <c r="K100" s="109">
        <f>SOE!M15</f>
        <v>-1480284</v>
      </c>
      <c r="L100" s="110"/>
      <c r="M100" s="109">
        <f>SOE!M10</f>
        <v>-1400815</v>
      </c>
      <c r="N100" s="164"/>
      <c r="O100" s="155"/>
    </row>
    <row r="101" spans="1:16" ht="26.25">
      <c r="C101" s="140" t="s">
        <v>48</v>
      </c>
      <c r="E101" s="153">
        <v>19</v>
      </c>
      <c r="G101" s="109">
        <f>'SOE (EQ)'!P15</f>
        <v>221042</v>
      </c>
      <c r="I101" s="109">
        <f>'SOE (EQ)'!P10</f>
        <v>222810</v>
      </c>
      <c r="K101" s="109">
        <f>SOE!T15</f>
        <v>168264</v>
      </c>
      <c r="L101" s="110"/>
      <c r="M101" s="109">
        <f>SOE!T10</f>
        <v>170032</v>
      </c>
      <c r="N101" s="155"/>
      <c r="O101" s="155"/>
    </row>
    <row r="102" spans="1:16" ht="26.25">
      <c r="A102" s="151" t="s">
        <v>19</v>
      </c>
      <c r="B102" s="151"/>
      <c r="C102" s="151"/>
      <c r="G102" s="112">
        <f>SUM(G95:G101)</f>
        <v>365087</v>
      </c>
      <c r="I102" s="112">
        <f>SUM(I95:I101)</f>
        <v>460176</v>
      </c>
      <c r="K102" s="112">
        <f>SUM(K95:K101)</f>
        <v>336270</v>
      </c>
      <c r="L102" s="110"/>
      <c r="M102" s="112">
        <f>SUM(M95:M101)</f>
        <v>417504</v>
      </c>
      <c r="N102" s="155"/>
      <c r="O102" s="155"/>
      <c r="P102" s="155"/>
    </row>
    <row r="103" spans="1:16" ht="27" thickBot="1">
      <c r="A103" s="151" t="s">
        <v>20</v>
      </c>
      <c r="B103" s="151"/>
      <c r="C103" s="151"/>
      <c r="G103" s="124">
        <f>+G76+G102</f>
        <v>1320981</v>
      </c>
      <c r="I103" s="124">
        <f>+I76+I102</f>
        <v>1498616</v>
      </c>
      <c r="K103" s="124">
        <f>+K76+K102</f>
        <v>1148136</v>
      </c>
      <c r="L103" s="110"/>
      <c r="M103" s="124">
        <f>+M76+M102</f>
        <v>1324580</v>
      </c>
      <c r="N103" s="155"/>
      <c r="O103" s="155"/>
      <c r="P103" s="155"/>
    </row>
    <row r="104" spans="1:16" ht="24" customHeight="1" thickTop="1">
      <c r="A104" s="151"/>
      <c r="B104" s="151"/>
      <c r="C104" s="151"/>
      <c r="G104" s="109"/>
      <c r="I104" s="109"/>
      <c r="K104" s="109"/>
      <c r="L104" s="110"/>
      <c r="M104" s="109"/>
      <c r="N104" s="164"/>
    </row>
    <row r="105" spans="1:16" ht="24" customHeight="1">
      <c r="A105" s="151"/>
      <c r="B105" s="151"/>
      <c r="C105" s="151"/>
      <c r="G105" s="109"/>
      <c r="I105" s="109"/>
      <c r="K105" s="109"/>
      <c r="L105" s="110"/>
      <c r="M105" s="109"/>
      <c r="N105" s="164"/>
    </row>
    <row r="106" spans="1:16" ht="24" customHeight="1">
      <c r="A106" s="151"/>
      <c r="B106" s="151"/>
      <c r="C106" s="151"/>
      <c r="G106" s="109"/>
      <c r="I106" s="109"/>
      <c r="K106" s="109"/>
      <c r="L106" s="110"/>
      <c r="M106" s="109"/>
      <c r="N106" s="164"/>
    </row>
    <row r="107" spans="1:16" ht="24" customHeight="1">
      <c r="A107" s="151"/>
      <c r="B107" s="151"/>
      <c r="C107" s="151"/>
      <c r="G107" s="109"/>
      <c r="I107" s="109"/>
      <c r="K107" s="109"/>
      <c r="L107" s="110"/>
      <c r="M107" s="109"/>
      <c r="N107" s="164"/>
    </row>
    <row r="108" spans="1:16" ht="24" customHeight="1">
      <c r="A108" s="151"/>
      <c r="B108" s="151"/>
      <c r="C108" s="151"/>
      <c r="G108" s="109"/>
      <c r="I108" s="109"/>
      <c r="K108" s="109"/>
      <c r="L108" s="110"/>
      <c r="M108" s="109"/>
      <c r="N108" s="164"/>
    </row>
    <row r="109" spans="1:16" ht="24" customHeight="1">
      <c r="A109" s="151"/>
      <c r="B109" s="151"/>
      <c r="C109" s="151"/>
      <c r="G109" s="109"/>
      <c r="I109" s="109"/>
      <c r="K109" s="109"/>
      <c r="L109" s="110"/>
      <c r="M109" s="109"/>
      <c r="N109" s="164"/>
    </row>
    <row r="110" spans="1:16" ht="24" customHeight="1">
      <c r="A110" s="151"/>
      <c r="B110" s="151"/>
      <c r="C110" s="151"/>
      <c r="G110" s="109"/>
      <c r="I110" s="109"/>
      <c r="K110" s="109"/>
      <c r="L110" s="110"/>
      <c r="M110" s="109"/>
      <c r="N110" s="164"/>
    </row>
    <row r="111" spans="1:16" ht="24" customHeight="1">
      <c r="A111" s="151"/>
      <c r="B111" s="151"/>
      <c r="C111" s="151"/>
      <c r="G111" s="109"/>
      <c r="I111" s="109"/>
      <c r="K111" s="109"/>
      <c r="L111" s="110"/>
      <c r="M111" s="109"/>
      <c r="N111" s="164"/>
    </row>
    <row r="112" spans="1:16" s="165" customFormat="1" ht="24" customHeight="1">
      <c r="A112" s="140"/>
      <c r="B112" s="140"/>
      <c r="C112" s="140"/>
      <c r="D112" s="140"/>
      <c r="E112" s="140"/>
      <c r="F112" s="140"/>
      <c r="G112" s="125">
        <f>SUM(G103-G28)</f>
        <v>0</v>
      </c>
      <c r="H112" s="102"/>
      <c r="I112" s="125">
        <f>SUM(I103-I28)</f>
        <v>0</v>
      </c>
      <c r="J112" s="126">
        <f>SUM(J103-J28)</f>
        <v>0</v>
      </c>
      <c r="K112" s="125">
        <f>SUM(K103-K28)</f>
        <v>0</v>
      </c>
      <c r="L112" s="126"/>
      <c r="M112" s="125">
        <f>SUM(M103-M28)</f>
        <v>0</v>
      </c>
      <c r="N112" s="127"/>
    </row>
    <row r="116" spans="7:7" ht="24" customHeight="1">
      <c r="G116" s="128"/>
    </row>
  </sheetData>
  <mergeCells count="15">
    <mergeCell ref="A1:M1"/>
    <mergeCell ref="A2:M2"/>
    <mergeCell ref="A40:M40"/>
    <mergeCell ref="A3:M3"/>
    <mergeCell ref="G5:J5"/>
    <mergeCell ref="K5:M5"/>
    <mergeCell ref="A41:M41"/>
    <mergeCell ref="A80:M80"/>
    <mergeCell ref="A82:M82"/>
    <mergeCell ref="K44:M44"/>
    <mergeCell ref="K84:M84"/>
    <mergeCell ref="A42:M42"/>
    <mergeCell ref="A81:M81"/>
    <mergeCell ref="G44:J44"/>
    <mergeCell ref="G84:J84"/>
  </mergeCells>
  <printOptions horizontalCentered="1"/>
  <pageMargins left="0.94488188976377963" right="0.59055118110236227" top="0.74803149606299213" bottom="0.74803149606299213" header="0" footer="0.35433070866141736"/>
  <pageSetup paperSize="9" scale="60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2" manualBreakCount="2">
    <brk id="39" max="16383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3"/>
  <sheetViews>
    <sheetView tabSelected="1" view="pageBreakPreview" zoomScale="70" zoomScaleNormal="80" zoomScaleSheetLayoutView="70" zoomScalePageLayoutView="70" workbookViewId="0">
      <selection activeCell="M38" sqref="M38"/>
    </sheetView>
  </sheetViews>
  <sheetFormatPr defaultColWidth="12.7109375" defaultRowHeight="22.5" customHeight="1"/>
  <cols>
    <col min="1" max="1" width="2" style="20" customWidth="1"/>
    <col min="2" max="3" width="2.5703125" style="20" customWidth="1"/>
    <col min="4" max="4" width="36.7109375" style="20" customWidth="1"/>
    <col min="5" max="5" width="8.85546875" style="20" customWidth="1"/>
    <col min="6" max="6" width="1.7109375" style="20" customWidth="1"/>
    <col min="7" max="7" width="14.28515625" style="72" customWidth="1"/>
    <col min="8" max="8" width="2" style="20" customWidth="1"/>
    <col min="9" max="9" width="14.28515625" style="20" customWidth="1"/>
    <col min="10" max="10" width="2" style="20" customWidth="1"/>
    <col min="11" max="11" width="14.28515625" style="32" customWidth="1"/>
    <col min="12" max="12" width="2" style="32" customWidth="1"/>
    <col min="13" max="13" width="14.28515625" style="32" customWidth="1"/>
    <col min="14" max="14" width="1.42578125" style="20" customWidth="1"/>
    <col min="15" max="15" width="10.5703125" style="20" customWidth="1"/>
    <col min="16" max="16" width="18.140625" style="15" customWidth="1"/>
    <col min="17" max="17" width="18.42578125" style="15" customWidth="1"/>
    <col min="18" max="18" width="12.7109375" style="20" customWidth="1"/>
    <col min="19" max="16384" width="12.7109375" style="20"/>
  </cols>
  <sheetData>
    <row r="1" spans="1:16" ht="23.25">
      <c r="A1" s="10" t="s">
        <v>58</v>
      </c>
      <c r="B1" s="10"/>
      <c r="M1" s="61" t="s">
        <v>69</v>
      </c>
    </row>
    <row r="2" spans="1:16" ht="22.15" customHeight="1">
      <c r="A2" s="10" t="s">
        <v>22</v>
      </c>
      <c r="B2" s="10"/>
      <c r="M2" s="61" t="s">
        <v>70</v>
      </c>
    </row>
    <row r="3" spans="1:16" ht="23.25">
      <c r="A3" s="10" t="s">
        <v>161</v>
      </c>
      <c r="B3" s="33"/>
      <c r="C3" s="10"/>
      <c r="D3" s="10"/>
      <c r="E3" s="10"/>
      <c r="F3" s="10"/>
      <c r="G3" s="73"/>
      <c r="H3" s="10"/>
      <c r="I3" s="10"/>
      <c r="J3" s="10"/>
      <c r="K3" s="10"/>
      <c r="L3" s="10"/>
      <c r="M3" s="10"/>
      <c r="N3" s="19"/>
      <c r="O3" s="19"/>
      <c r="P3" s="16"/>
    </row>
    <row r="4" spans="1:16" ht="23.25">
      <c r="A4" s="34"/>
      <c r="B4" s="34"/>
      <c r="C4" s="34"/>
      <c r="D4" s="27"/>
      <c r="E4" s="27"/>
      <c r="F4" s="27"/>
      <c r="G4" s="87"/>
      <c r="H4" s="27"/>
      <c r="I4" s="86"/>
      <c r="J4" s="86"/>
      <c r="K4" s="90"/>
      <c r="L4" s="75"/>
      <c r="M4" s="76" t="s">
        <v>86</v>
      </c>
    </row>
    <row r="5" spans="1:16" ht="25.35" customHeight="1">
      <c r="A5" s="34"/>
      <c r="B5" s="34"/>
      <c r="C5" s="34"/>
      <c r="D5" s="27"/>
      <c r="E5" s="27"/>
      <c r="F5" s="27"/>
      <c r="G5" s="175" t="s">
        <v>59</v>
      </c>
      <c r="H5" s="175"/>
      <c r="I5" s="175"/>
      <c r="J5" s="27"/>
      <c r="K5" s="174" t="s">
        <v>60</v>
      </c>
      <c r="L5" s="174"/>
      <c r="M5" s="174"/>
    </row>
    <row r="6" spans="1:16" ht="25.35" customHeight="1">
      <c r="A6" s="34"/>
      <c r="B6" s="34"/>
      <c r="C6" s="34"/>
      <c r="D6" s="27"/>
      <c r="E6" s="24" t="s">
        <v>0</v>
      </c>
      <c r="F6" s="27"/>
      <c r="G6" s="88">
        <v>2567</v>
      </c>
      <c r="H6" s="85"/>
      <c r="I6" s="88">
        <v>2566</v>
      </c>
      <c r="J6" s="27"/>
      <c r="K6" s="88">
        <v>2567</v>
      </c>
      <c r="L6" s="85"/>
      <c r="M6" s="88">
        <v>2566</v>
      </c>
    </row>
    <row r="7" spans="1:16" ht="25.35" customHeight="1">
      <c r="A7" s="35" t="s">
        <v>25</v>
      </c>
      <c r="B7" s="35"/>
      <c r="C7" s="35"/>
      <c r="E7" s="27"/>
      <c r="F7" s="28"/>
      <c r="G7" s="82"/>
      <c r="H7" s="28"/>
      <c r="I7" s="28"/>
      <c r="J7" s="28"/>
      <c r="K7" s="11"/>
      <c r="L7" s="11"/>
      <c r="M7" s="11"/>
    </row>
    <row r="8" spans="1:16" ht="25.35" customHeight="1">
      <c r="B8" s="36" t="s">
        <v>99</v>
      </c>
      <c r="C8" s="36"/>
      <c r="E8" s="29"/>
      <c r="F8" s="37"/>
      <c r="G8" s="11">
        <v>3979</v>
      </c>
      <c r="H8" s="11"/>
      <c r="I8" s="11">
        <v>59431</v>
      </c>
      <c r="J8" s="37"/>
      <c r="K8" s="11">
        <v>3979</v>
      </c>
      <c r="L8" s="31"/>
      <c r="M8" s="11">
        <v>59431</v>
      </c>
    </row>
    <row r="9" spans="1:16" ht="25.35" customHeight="1">
      <c r="B9" s="36" t="s">
        <v>175</v>
      </c>
      <c r="C9" s="36"/>
      <c r="E9" s="29"/>
      <c r="F9" s="37"/>
      <c r="G9" s="11">
        <v>11536</v>
      </c>
      <c r="H9" s="11"/>
      <c r="I9" s="11">
        <v>0</v>
      </c>
      <c r="J9" s="37"/>
      <c r="K9" s="11">
        <v>11536</v>
      </c>
      <c r="L9" s="31"/>
      <c r="M9" s="11">
        <v>0</v>
      </c>
    </row>
    <row r="10" spans="1:16" ht="25.35" customHeight="1">
      <c r="B10" s="36" t="s">
        <v>26</v>
      </c>
      <c r="C10" s="36"/>
      <c r="E10" s="29"/>
      <c r="F10" s="37"/>
      <c r="G10" s="11">
        <v>21570</v>
      </c>
      <c r="H10" s="11"/>
      <c r="I10" s="11">
        <v>2648</v>
      </c>
      <c r="J10" s="37"/>
      <c r="K10" s="11">
        <v>21595</v>
      </c>
      <c r="L10" s="31"/>
      <c r="M10" s="11">
        <v>4235</v>
      </c>
    </row>
    <row r="11" spans="1:16" ht="25.35" customHeight="1">
      <c r="B11" s="36" t="s">
        <v>165</v>
      </c>
      <c r="C11" s="36"/>
      <c r="E11" s="29"/>
      <c r="F11" s="37"/>
      <c r="G11" s="11">
        <v>0</v>
      </c>
      <c r="H11" s="11"/>
      <c r="I11" s="11">
        <v>101156</v>
      </c>
      <c r="J11" s="37"/>
      <c r="K11" s="11">
        <v>0</v>
      </c>
      <c r="L11" s="31"/>
      <c r="M11" s="11">
        <v>0</v>
      </c>
    </row>
    <row r="12" spans="1:16" ht="25.35" customHeight="1">
      <c r="B12" s="36" t="s">
        <v>166</v>
      </c>
      <c r="C12" s="36"/>
      <c r="E12" s="29"/>
      <c r="F12" s="37"/>
      <c r="G12" s="11">
        <v>0</v>
      </c>
      <c r="H12" s="11"/>
      <c r="I12" s="11">
        <v>0</v>
      </c>
      <c r="J12" s="37"/>
      <c r="K12" s="11">
        <v>0</v>
      </c>
      <c r="L12" s="31"/>
      <c r="M12" s="11">
        <v>69473</v>
      </c>
    </row>
    <row r="13" spans="1:16" ht="25.35" customHeight="1">
      <c r="A13" s="38" t="s">
        <v>27</v>
      </c>
      <c r="B13" s="38"/>
      <c r="E13" s="39"/>
      <c r="F13" s="39"/>
      <c r="G13" s="78">
        <f>SUM(G8:G12)</f>
        <v>37085</v>
      </c>
      <c r="H13" s="11"/>
      <c r="I13" s="78">
        <f>SUM(I8:I12)</f>
        <v>163235</v>
      </c>
      <c r="J13" s="39"/>
      <c r="K13" s="78">
        <f>SUM(K8:K12)</f>
        <v>37110</v>
      </c>
      <c r="L13" s="31"/>
      <c r="M13" s="78">
        <f>SUM(M8:M12)</f>
        <v>133139</v>
      </c>
      <c r="P13" s="5"/>
    </row>
    <row r="14" spans="1:16" ht="25.35" customHeight="1">
      <c r="A14" s="35" t="s">
        <v>28</v>
      </c>
      <c r="B14" s="35"/>
      <c r="C14" s="35"/>
      <c r="E14" s="27"/>
      <c r="F14" s="28"/>
      <c r="G14" s="83"/>
      <c r="H14" s="93"/>
      <c r="I14" s="93"/>
      <c r="J14" s="28"/>
      <c r="K14" s="93"/>
      <c r="L14" s="31"/>
      <c r="M14" s="93"/>
    </row>
    <row r="15" spans="1:16" ht="25.35" customHeight="1">
      <c r="A15" s="35"/>
      <c r="B15" s="40" t="s">
        <v>100</v>
      </c>
      <c r="C15" s="35"/>
      <c r="E15" s="27"/>
      <c r="F15" s="28"/>
      <c r="G15" s="94">
        <v>-3435</v>
      </c>
      <c r="H15" s="95"/>
      <c r="I15" s="95">
        <v>-32395</v>
      </c>
      <c r="J15" s="28"/>
      <c r="K15" s="95">
        <v>-3435</v>
      </c>
      <c r="L15" s="31"/>
      <c r="M15" s="95">
        <v>-32395</v>
      </c>
      <c r="P15" s="16"/>
    </row>
    <row r="16" spans="1:16" ht="25.35" customHeight="1">
      <c r="A16" s="35"/>
      <c r="B16" s="40" t="s">
        <v>176</v>
      </c>
      <c r="C16" s="35"/>
      <c r="E16" s="27"/>
      <c r="F16" s="28"/>
      <c r="G16" s="94">
        <v>-1029</v>
      </c>
      <c r="H16" s="95"/>
      <c r="I16" s="95">
        <v>0</v>
      </c>
      <c r="J16" s="28"/>
      <c r="K16" s="95">
        <v>-1029</v>
      </c>
      <c r="L16" s="31"/>
      <c r="M16" s="95">
        <v>0</v>
      </c>
      <c r="P16" s="92"/>
    </row>
    <row r="17" spans="1:16" ht="25.35" customHeight="1">
      <c r="B17" s="41" t="s">
        <v>102</v>
      </c>
      <c r="C17" s="41"/>
      <c r="E17" s="29"/>
      <c r="F17" s="37">
        <f>SUM(F13:F15)</f>
        <v>0</v>
      </c>
      <c r="G17" s="94">
        <v>-8729</v>
      </c>
      <c r="H17" s="11"/>
      <c r="I17" s="11">
        <v>-43119</v>
      </c>
      <c r="J17" s="37"/>
      <c r="K17" s="95">
        <v>-8729</v>
      </c>
      <c r="L17" s="31"/>
      <c r="M17" s="11">
        <v>-43119</v>
      </c>
      <c r="P17" s="5"/>
    </row>
    <row r="18" spans="1:16" ht="25.35" customHeight="1">
      <c r="B18" s="41" t="s">
        <v>21</v>
      </c>
      <c r="C18" s="41"/>
      <c r="E18" s="29"/>
      <c r="F18" s="37"/>
      <c r="G18" s="94">
        <v>-17784</v>
      </c>
      <c r="H18" s="11"/>
      <c r="I18" s="11">
        <v>-28000</v>
      </c>
      <c r="J18" s="37"/>
      <c r="K18" s="95">
        <v>-17633</v>
      </c>
      <c r="L18" s="31"/>
      <c r="M18" s="11">
        <v>-20591</v>
      </c>
      <c r="P18" s="5"/>
    </row>
    <row r="19" spans="1:16" ht="25.35" customHeight="1">
      <c r="A19" s="35" t="s">
        <v>29</v>
      </c>
      <c r="B19" s="35"/>
      <c r="E19" s="27"/>
      <c r="F19" s="28"/>
      <c r="G19" s="78">
        <f>SUM(G15:G18)</f>
        <v>-30977</v>
      </c>
      <c r="H19" s="11"/>
      <c r="I19" s="78">
        <f>SUM(I15:I18)</f>
        <v>-103514</v>
      </c>
      <c r="J19" s="28"/>
      <c r="K19" s="78">
        <f>SUM(K15:K18)</f>
        <v>-30826</v>
      </c>
      <c r="L19" s="31"/>
      <c r="M19" s="78">
        <f>SUM(M15:M18)</f>
        <v>-96105</v>
      </c>
      <c r="P19" s="5"/>
    </row>
    <row r="20" spans="1:16" ht="25.35" customHeight="1">
      <c r="A20" s="42" t="s">
        <v>149</v>
      </c>
      <c r="B20" s="35"/>
      <c r="E20" s="27"/>
      <c r="F20" s="28"/>
      <c r="G20" s="52">
        <f>+G13+G19</f>
        <v>6108</v>
      </c>
      <c r="H20" s="11"/>
      <c r="I20" s="52">
        <f>+I13+I19</f>
        <v>59721</v>
      </c>
      <c r="J20" s="28"/>
      <c r="K20" s="52">
        <f>+K13+K19</f>
        <v>6284</v>
      </c>
      <c r="L20" s="31"/>
      <c r="M20" s="52">
        <f>+M13+M19</f>
        <v>37034</v>
      </c>
      <c r="P20" s="17"/>
    </row>
    <row r="21" spans="1:16" ht="25.35" customHeight="1">
      <c r="B21" s="14" t="s">
        <v>55</v>
      </c>
      <c r="C21" s="14"/>
      <c r="E21" s="27"/>
      <c r="F21" s="28"/>
      <c r="G21" s="89">
        <v>-24836</v>
      </c>
      <c r="H21" s="11"/>
      <c r="I21" s="89">
        <v>-8373</v>
      </c>
      <c r="J21" s="28"/>
      <c r="K21" s="89">
        <v>-13745</v>
      </c>
      <c r="L21" s="31"/>
      <c r="M21" s="89">
        <v>-6610</v>
      </c>
      <c r="P21" s="5"/>
    </row>
    <row r="22" spans="1:16" ht="25.35" customHeight="1">
      <c r="A22" s="42" t="s">
        <v>56</v>
      </c>
      <c r="B22" s="35"/>
      <c r="E22" s="27"/>
      <c r="F22" s="28"/>
      <c r="G22" s="52">
        <f>SUM(G20:G21)</f>
        <v>-18728</v>
      </c>
      <c r="H22" s="11"/>
      <c r="I22" s="52">
        <f>SUM(I20:I21)</f>
        <v>51348</v>
      </c>
      <c r="J22" s="28"/>
      <c r="K22" s="52">
        <f>SUM(K20:K21)</f>
        <v>-7461</v>
      </c>
      <c r="L22" s="31"/>
      <c r="M22" s="52">
        <f>SUM(M20:M21)</f>
        <v>30424</v>
      </c>
      <c r="P22" s="17"/>
    </row>
    <row r="23" spans="1:16" ht="25.35" customHeight="1">
      <c r="B23" s="14" t="s">
        <v>150</v>
      </c>
      <c r="C23" s="14"/>
      <c r="E23" s="27"/>
      <c r="F23" s="28"/>
      <c r="G23" s="89">
        <v>162</v>
      </c>
      <c r="H23" s="11"/>
      <c r="I23" s="96">
        <v>-254</v>
      </c>
      <c r="J23" s="28"/>
      <c r="K23" s="89">
        <v>162</v>
      </c>
      <c r="L23" s="31"/>
      <c r="M23" s="89">
        <v>-254</v>
      </c>
      <c r="P23" s="5"/>
    </row>
    <row r="24" spans="1:16" ht="25.35" customHeight="1">
      <c r="A24" s="43" t="s">
        <v>138</v>
      </c>
      <c r="B24" s="43"/>
      <c r="C24" s="43"/>
      <c r="E24" s="27"/>
      <c r="F24" s="28"/>
      <c r="G24" s="78">
        <f>SUM(G22:G23)</f>
        <v>-18566</v>
      </c>
      <c r="H24" s="11"/>
      <c r="I24" s="78">
        <f>SUM(I22:I23)</f>
        <v>51094</v>
      </c>
      <c r="J24" s="28"/>
      <c r="K24" s="78">
        <f>SUM(K22:K23)</f>
        <v>-7299</v>
      </c>
      <c r="L24" s="31"/>
      <c r="M24" s="78">
        <f>SUM(M22:M23)</f>
        <v>30170</v>
      </c>
      <c r="P24" s="5"/>
    </row>
    <row r="25" spans="1:16" ht="21" customHeight="1">
      <c r="A25" s="43"/>
      <c r="B25" s="43"/>
      <c r="C25" s="43"/>
      <c r="E25" s="27"/>
      <c r="F25" s="28"/>
      <c r="G25" s="11"/>
      <c r="H25" s="11"/>
      <c r="I25" s="11"/>
      <c r="J25" s="28"/>
      <c r="K25" s="11"/>
      <c r="L25" s="31"/>
      <c r="M25" s="11"/>
    </row>
    <row r="26" spans="1:16" ht="25.35" customHeight="1">
      <c r="A26" s="43" t="s">
        <v>103</v>
      </c>
      <c r="C26" s="26"/>
      <c r="E26" s="27"/>
      <c r="F26" s="28"/>
      <c r="G26" s="11"/>
      <c r="H26" s="11"/>
      <c r="I26" s="11"/>
      <c r="J26" s="28"/>
      <c r="K26" s="11"/>
      <c r="L26" s="31"/>
      <c r="M26" s="11"/>
    </row>
    <row r="27" spans="1:16" ht="25.35" hidden="1" customHeight="1">
      <c r="A27" s="43"/>
      <c r="B27" s="26" t="s">
        <v>151</v>
      </c>
      <c r="C27" s="26"/>
      <c r="E27" s="27"/>
      <c r="F27" s="28"/>
      <c r="G27" s="11"/>
      <c r="H27" s="11"/>
      <c r="I27" s="11"/>
      <c r="J27" s="28"/>
      <c r="K27" s="11"/>
      <c r="L27" s="31"/>
      <c r="M27" s="11"/>
    </row>
    <row r="28" spans="1:16" ht="25.35" hidden="1" customHeight="1">
      <c r="A28" s="43"/>
      <c r="B28" s="26"/>
      <c r="C28" s="26" t="s">
        <v>124</v>
      </c>
      <c r="E28" s="27"/>
      <c r="F28" s="28"/>
      <c r="G28" s="11"/>
      <c r="H28" s="11"/>
      <c r="I28" s="11"/>
      <c r="J28" s="28"/>
      <c r="K28" s="11"/>
      <c r="L28" s="31"/>
      <c r="M28" s="11"/>
    </row>
    <row r="29" spans="1:16" ht="25.35" hidden="1" customHeight="1">
      <c r="A29" s="43"/>
      <c r="B29" s="26" t="s">
        <v>134</v>
      </c>
      <c r="C29" s="26"/>
      <c r="E29" s="27"/>
      <c r="F29" s="28"/>
      <c r="G29" s="11">
        <v>0</v>
      </c>
      <c r="H29" s="11"/>
      <c r="I29" s="11">
        <v>0</v>
      </c>
      <c r="J29" s="28"/>
      <c r="K29" s="11">
        <v>0</v>
      </c>
      <c r="L29" s="31"/>
      <c r="M29" s="11">
        <v>0</v>
      </c>
      <c r="P29" s="5"/>
    </row>
    <row r="30" spans="1:16" ht="25.35" hidden="1" customHeight="1">
      <c r="A30" s="43"/>
      <c r="B30" s="26" t="s">
        <v>132</v>
      </c>
      <c r="C30" s="26"/>
      <c r="E30" s="27"/>
      <c r="F30" s="28"/>
      <c r="G30" s="89">
        <v>0</v>
      </c>
      <c r="H30" s="11"/>
      <c r="I30" s="89">
        <v>0</v>
      </c>
      <c r="J30" s="28"/>
      <c r="K30" s="89">
        <v>0</v>
      </c>
      <c r="L30" s="31"/>
      <c r="M30" s="89">
        <v>0</v>
      </c>
      <c r="P30" s="5"/>
    </row>
    <row r="31" spans="1:16" ht="25.35" hidden="1" customHeight="1">
      <c r="A31" s="43"/>
      <c r="B31" s="26" t="s">
        <v>151</v>
      </c>
      <c r="C31" s="26"/>
      <c r="E31" s="27"/>
      <c r="F31" s="28"/>
      <c r="G31" s="11"/>
      <c r="H31" s="11"/>
      <c r="I31" s="11"/>
      <c r="J31" s="28"/>
      <c r="K31" s="11"/>
      <c r="L31" s="31"/>
      <c r="M31" s="11"/>
      <c r="P31" s="5"/>
    </row>
    <row r="32" spans="1:16" ht="25.35" hidden="1" customHeight="1">
      <c r="A32" s="43"/>
      <c r="B32" s="26"/>
      <c r="C32" s="26" t="s">
        <v>125</v>
      </c>
      <c r="E32" s="27"/>
      <c r="F32" s="28"/>
      <c r="G32" s="89">
        <f>SUM(G29:G30)</f>
        <v>0</v>
      </c>
      <c r="H32" s="11"/>
      <c r="I32" s="89">
        <f>SUM(I29:I30)</f>
        <v>0</v>
      </c>
      <c r="J32" s="28"/>
      <c r="K32" s="89">
        <f>SUM(K29:K30)</f>
        <v>0</v>
      </c>
      <c r="L32" s="31"/>
      <c r="M32" s="89">
        <f>SUM(M29:M30)</f>
        <v>0</v>
      </c>
      <c r="P32" s="5"/>
    </row>
    <row r="33" spans="1:17" ht="25.35" customHeight="1">
      <c r="A33" s="10" t="s">
        <v>139</v>
      </c>
      <c r="B33" s="26"/>
      <c r="C33" s="26"/>
      <c r="E33" s="27"/>
      <c r="F33" s="28"/>
      <c r="G33" s="11">
        <f>G32</f>
        <v>0</v>
      </c>
      <c r="H33" s="11"/>
      <c r="I33" s="11">
        <f>I32</f>
        <v>0</v>
      </c>
      <c r="J33" s="28"/>
      <c r="K33" s="11">
        <f>K32</f>
        <v>0</v>
      </c>
      <c r="L33" s="31"/>
      <c r="M33" s="11">
        <f>M32</f>
        <v>0</v>
      </c>
      <c r="P33" s="5"/>
    </row>
    <row r="34" spans="1:17" ht="25.35" customHeight="1" thickBot="1">
      <c r="A34" s="43" t="s">
        <v>140</v>
      </c>
      <c r="B34" s="43"/>
      <c r="C34" s="43"/>
      <c r="E34" s="27"/>
      <c r="F34" s="28"/>
      <c r="G34" s="68">
        <f>G24+G33</f>
        <v>-18566</v>
      </c>
      <c r="H34" s="11"/>
      <c r="I34" s="68">
        <f>I24+I33</f>
        <v>51094</v>
      </c>
      <c r="J34" s="28"/>
      <c r="K34" s="68">
        <f>K24+K33</f>
        <v>-7299</v>
      </c>
      <c r="L34" s="11"/>
      <c r="M34" s="68">
        <f>M24+M33</f>
        <v>30170</v>
      </c>
      <c r="P34" s="5"/>
      <c r="Q34" s="5"/>
    </row>
    <row r="35" spans="1:17" ht="21" customHeight="1" thickTop="1">
      <c r="A35" s="10"/>
      <c r="B35" s="10"/>
      <c r="C35" s="10"/>
      <c r="E35" s="27"/>
      <c r="F35" s="28"/>
      <c r="G35" s="13"/>
      <c r="H35" s="11"/>
      <c r="I35" s="11"/>
      <c r="J35" s="28"/>
      <c r="K35" s="11"/>
      <c r="L35" s="11"/>
      <c r="M35" s="11"/>
      <c r="P35" s="5"/>
      <c r="Q35" s="5"/>
    </row>
    <row r="36" spans="1:17" ht="25.35" customHeight="1">
      <c r="A36" s="10" t="s">
        <v>84</v>
      </c>
      <c r="B36" s="10"/>
      <c r="C36" s="10"/>
      <c r="F36" s="28"/>
      <c r="H36" s="31"/>
      <c r="I36" s="31"/>
      <c r="J36" s="28"/>
      <c r="K36" s="31"/>
      <c r="M36" s="31"/>
      <c r="O36" s="166"/>
    </row>
    <row r="37" spans="1:17" ht="25.35" customHeight="1" thickBot="1">
      <c r="B37" s="20" t="s">
        <v>121</v>
      </c>
      <c r="E37" s="27"/>
      <c r="F37" s="28"/>
      <c r="G37" s="167">
        <f>G34/7610120</f>
        <v>-2.4396461553825694E-3</v>
      </c>
      <c r="H37" s="168"/>
      <c r="I37" s="181">
        <v>0.02</v>
      </c>
      <c r="J37" s="170"/>
      <c r="K37" s="167">
        <f>K34/7610120</f>
        <v>-9.5911759604316361E-4</v>
      </c>
      <c r="L37" s="168"/>
      <c r="M37" s="181">
        <v>0.01</v>
      </c>
      <c r="P37" s="5"/>
      <c r="Q37" s="5"/>
    </row>
    <row r="38" spans="1:17" ht="22.5" customHeight="1" thickTop="1">
      <c r="K38" s="55"/>
      <c r="M38" s="55"/>
    </row>
    <row r="39" spans="1:17" ht="23.25">
      <c r="A39" s="10" t="s">
        <v>58</v>
      </c>
      <c r="B39" s="10"/>
      <c r="M39" s="61" t="s">
        <v>69</v>
      </c>
    </row>
    <row r="40" spans="1:17" ht="22.15" customHeight="1">
      <c r="A40" s="10" t="s">
        <v>22</v>
      </c>
      <c r="B40" s="10"/>
      <c r="M40" s="61" t="s">
        <v>70</v>
      </c>
    </row>
    <row r="41" spans="1:17" ht="23.25">
      <c r="A41" s="10" t="s">
        <v>162</v>
      </c>
      <c r="B41" s="33"/>
      <c r="C41" s="10"/>
      <c r="D41" s="10"/>
      <c r="E41" s="10"/>
      <c r="F41" s="10"/>
      <c r="G41" s="73"/>
      <c r="H41" s="10"/>
      <c r="I41" s="10"/>
      <c r="J41" s="10"/>
      <c r="K41" s="10"/>
      <c r="L41" s="10"/>
      <c r="M41" s="10"/>
      <c r="N41" s="19"/>
      <c r="O41" s="19"/>
      <c r="P41" s="16"/>
    </row>
    <row r="42" spans="1:17" ht="23.25">
      <c r="A42" s="34"/>
      <c r="B42" s="34"/>
      <c r="C42" s="34"/>
      <c r="D42" s="27"/>
      <c r="E42" s="27"/>
      <c r="F42" s="27"/>
      <c r="G42" s="87"/>
      <c r="H42" s="27"/>
      <c r="I42" s="86"/>
      <c r="J42" s="86"/>
      <c r="K42" s="90"/>
      <c r="L42" s="75"/>
      <c r="M42" s="76" t="s">
        <v>86</v>
      </c>
    </row>
    <row r="43" spans="1:17" ht="25.35" customHeight="1">
      <c r="A43" s="34"/>
      <c r="B43" s="34"/>
      <c r="C43" s="34"/>
      <c r="D43" s="27"/>
      <c r="E43" s="27"/>
      <c r="F43" s="27"/>
      <c r="G43" s="175" t="s">
        <v>59</v>
      </c>
      <c r="H43" s="175"/>
      <c r="I43" s="175"/>
      <c r="J43" s="27"/>
      <c r="K43" s="174" t="s">
        <v>60</v>
      </c>
      <c r="L43" s="174"/>
      <c r="M43" s="174"/>
    </row>
    <row r="44" spans="1:17" ht="25.35" customHeight="1">
      <c r="A44" s="34"/>
      <c r="B44" s="34"/>
      <c r="C44" s="34"/>
      <c r="D44" s="27"/>
      <c r="E44" s="24" t="s">
        <v>0</v>
      </c>
      <c r="F44" s="27"/>
      <c r="G44" s="88">
        <v>2567</v>
      </c>
      <c r="H44" s="85"/>
      <c r="I44" s="88">
        <v>2566</v>
      </c>
      <c r="J44" s="27"/>
      <c r="K44" s="88">
        <v>2567</v>
      </c>
      <c r="L44" s="85"/>
      <c r="M44" s="88">
        <v>2566</v>
      </c>
    </row>
    <row r="45" spans="1:17" ht="25.35" customHeight="1">
      <c r="A45" s="35" t="s">
        <v>25</v>
      </c>
      <c r="B45" s="35"/>
      <c r="C45" s="35"/>
      <c r="E45" s="27"/>
      <c r="F45" s="28"/>
      <c r="G45" s="82"/>
      <c r="H45" s="28"/>
      <c r="I45" s="28"/>
      <c r="J45" s="28"/>
      <c r="K45" s="11"/>
      <c r="L45" s="11"/>
      <c r="M45" s="11"/>
    </row>
    <row r="46" spans="1:17" ht="25.35" customHeight="1">
      <c r="B46" s="36" t="s">
        <v>99</v>
      </c>
      <c r="C46" s="36"/>
      <c r="E46" s="29"/>
      <c r="F46" s="37"/>
      <c r="G46" s="11">
        <v>51097</v>
      </c>
      <c r="H46" s="11"/>
      <c r="I46" s="11">
        <v>209813</v>
      </c>
      <c r="J46" s="37"/>
      <c r="K46" s="11">
        <v>51097</v>
      </c>
      <c r="L46" s="31"/>
      <c r="M46" s="11">
        <v>209813</v>
      </c>
    </row>
    <row r="47" spans="1:17" ht="25.35" customHeight="1">
      <c r="B47" s="36" t="s">
        <v>175</v>
      </c>
      <c r="C47" s="36"/>
      <c r="E47" s="29"/>
      <c r="F47" s="37"/>
      <c r="G47" s="11">
        <v>11536</v>
      </c>
      <c r="H47" s="11"/>
      <c r="I47" s="11">
        <v>0</v>
      </c>
      <c r="J47" s="37"/>
      <c r="K47" s="11">
        <v>11536</v>
      </c>
      <c r="L47" s="31"/>
      <c r="M47" s="11">
        <v>0</v>
      </c>
    </row>
    <row r="48" spans="1:17" ht="25.35" customHeight="1">
      <c r="B48" s="36" t="s">
        <v>26</v>
      </c>
      <c r="C48" s="36"/>
      <c r="E48" s="29"/>
      <c r="F48" s="37"/>
      <c r="G48" s="13">
        <v>52381</v>
      </c>
      <c r="H48" s="11"/>
      <c r="I48" s="11">
        <v>12558</v>
      </c>
      <c r="J48" s="37"/>
      <c r="K48" s="11">
        <v>52674</v>
      </c>
      <c r="L48" s="31"/>
      <c r="M48" s="11">
        <v>16938</v>
      </c>
    </row>
    <row r="49" spans="1:16" ht="25.35" customHeight="1">
      <c r="B49" s="36" t="s">
        <v>165</v>
      </c>
      <c r="C49" s="36"/>
      <c r="E49" s="29"/>
      <c r="F49" s="37"/>
      <c r="G49" s="11">
        <v>0</v>
      </c>
      <c r="H49" s="11"/>
      <c r="I49" s="11">
        <v>101156</v>
      </c>
      <c r="J49" s="37"/>
      <c r="K49" s="11">
        <v>0</v>
      </c>
      <c r="L49" s="31"/>
      <c r="M49" s="11">
        <v>0</v>
      </c>
    </row>
    <row r="50" spans="1:16" ht="25.35" customHeight="1">
      <c r="B50" s="36" t="s">
        <v>166</v>
      </c>
      <c r="C50" s="36"/>
      <c r="E50" s="29"/>
      <c r="F50" s="37"/>
      <c r="G50" s="11">
        <v>0</v>
      </c>
      <c r="H50" s="11"/>
      <c r="I50" s="11">
        <v>0</v>
      </c>
      <c r="J50" s="37"/>
      <c r="K50" s="11">
        <v>0</v>
      </c>
      <c r="L50" s="31"/>
      <c r="M50" s="11">
        <v>69473</v>
      </c>
    </row>
    <row r="51" spans="1:16" ht="25.35" customHeight="1">
      <c r="B51" s="36" t="s">
        <v>153</v>
      </c>
      <c r="C51" s="36"/>
      <c r="E51" s="29">
        <v>7</v>
      </c>
      <c r="F51" s="37"/>
      <c r="G51" s="13">
        <v>551</v>
      </c>
      <c r="H51" s="11"/>
      <c r="I51" s="11">
        <v>0</v>
      </c>
      <c r="J51" s="37"/>
      <c r="K51" s="11">
        <v>551</v>
      </c>
      <c r="L51" s="31"/>
      <c r="M51" s="11">
        <v>0</v>
      </c>
    </row>
    <row r="52" spans="1:16" ht="25.35" customHeight="1">
      <c r="A52" s="38" t="s">
        <v>27</v>
      </c>
      <c r="B52" s="38"/>
      <c r="E52" s="39"/>
      <c r="F52" s="39"/>
      <c r="G52" s="78">
        <f>SUM(G46:G51)</f>
        <v>115565</v>
      </c>
      <c r="H52" s="11"/>
      <c r="I52" s="78">
        <f>SUM(I46:I51)</f>
        <v>323527</v>
      </c>
      <c r="J52" s="39"/>
      <c r="K52" s="78">
        <f>SUM(K46:K51)</f>
        <v>115858</v>
      </c>
      <c r="L52" s="31"/>
      <c r="M52" s="78">
        <f>SUM(M46:M51)</f>
        <v>296224</v>
      </c>
      <c r="P52" s="5"/>
    </row>
    <row r="53" spans="1:16" ht="25.35" customHeight="1">
      <c r="A53" s="35" t="s">
        <v>28</v>
      </c>
      <c r="B53" s="35"/>
      <c r="C53" s="35"/>
      <c r="E53" s="27"/>
      <c r="F53" s="28"/>
      <c r="G53" s="93"/>
      <c r="H53" s="93"/>
      <c r="I53" s="93"/>
      <c r="J53" s="28"/>
      <c r="K53" s="93"/>
      <c r="L53" s="31"/>
      <c r="M53" s="93"/>
    </row>
    <row r="54" spans="1:16" ht="25.35" customHeight="1">
      <c r="A54" s="35"/>
      <c r="B54" s="40" t="s">
        <v>100</v>
      </c>
      <c r="C54" s="35"/>
      <c r="E54" s="27"/>
      <c r="F54" s="28"/>
      <c r="G54" s="95">
        <v>-30938</v>
      </c>
      <c r="H54" s="95"/>
      <c r="I54" s="95">
        <v>-117129</v>
      </c>
      <c r="J54" s="28"/>
      <c r="K54" s="95">
        <v>-30938</v>
      </c>
      <c r="L54" s="31"/>
      <c r="M54" s="95">
        <v>-117129</v>
      </c>
      <c r="P54" s="92"/>
    </row>
    <row r="55" spans="1:16" ht="25.35" customHeight="1">
      <c r="A55" s="35"/>
      <c r="B55" s="40" t="s">
        <v>176</v>
      </c>
      <c r="C55" s="35"/>
      <c r="E55" s="27"/>
      <c r="F55" s="28"/>
      <c r="G55" s="95">
        <v>-1029</v>
      </c>
      <c r="H55" s="95"/>
      <c r="I55" s="95">
        <v>0</v>
      </c>
      <c r="J55" s="28"/>
      <c r="K55" s="95">
        <v>-1029</v>
      </c>
      <c r="L55" s="31"/>
      <c r="M55" s="95">
        <v>0</v>
      </c>
      <c r="P55" s="92"/>
    </row>
    <row r="56" spans="1:16" ht="25.35" customHeight="1">
      <c r="B56" s="41" t="s">
        <v>102</v>
      </c>
      <c r="C56" s="41"/>
      <c r="E56" s="29"/>
      <c r="F56" s="37">
        <f>SUM(F52:F54)</f>
        <v>0</v>
      </c>
      <c r="G56" s="13">
        <v>-59537</v>
      </c>
      <c r="H56" s="11"/>
      <c r="I56" s="11">
        <v>-142651</v>
      </c>
      <c r="J56" s="37"/>
      <c r="K56" s="13">
        <v>-59537</v>
      </c>
      <c r="L56" s="31"/>
      <c r="M56" s="11">
        <v>-142651</v>
      </c>
      <c r="P56" s="92"/>
    </row>
    <row r="57" spans="1:16" ht="25.35" customHeight="1">
      <c r="B57" s="41" t="s">
        <v>21</v>
      </c>
      <c r="C57" s="41"/>
      <c r="E57" s="29"/>
      <c r="F57" s="37"/>
      <c r="G57" s="13">
        <v>-75409</v>
      </c>
      <c r="H57" s="11"/>
      <c r="I57" s="11">
        <v>-103145</v>
      </c>
      <c r="J57" s="37"/>
      <c r="K57" s="13">
        <v>-74900</v>
      </c>
      <c r="L57" s="31"/>
      <c r="M57" s="11">
        <v>-98611</v>
      </c>
      <c r="P57" s="5"/>
    </row>
    <row r="58" spans="1:16" ht="25.35" customHeight="1">
      <c r="A58" s="35" t="s">
        <v>29</v>
      </c>
      <c r="B58" s="35"/>
      <c r="E58" s="27"/>
      <c r="F58" s="28"/>
      <c r="G58" s="78">
        <f>SUM(G54:G57)</f>
        <v>-166913</v>
      </c>
      <c r="H58" s="11"/>
      <c r="I58" s="78">
        <f>SUM(I54:I57)</f>
        <v>-362925</v>
      </c>
      <c r="J58" s="28"/>
      <c r="K58" s="78">
        <f>SUM(K54:K57)</f>
        <v>-166404</v>
      </c>
      <c r="L58" s="31"/>
      <c r="M58" s="78">
        <f>SUM(M54:M57)</f>
        <v>-358391</v>
      </c>
      <c r="P58" s="5"/>
    </row>
    <row r="59" spans="1:16" ht="25.35" customHeight="1">
      <c r="A59" s="42" t="s">
        <v>149</v>
      </c>
      <c r="B59" s="35"/>
      <c r="E59" s="27"/>
      <c r="F59" s="28"/>
      <c r="G59" s="52">
        <f>+G52+G58</f>
        <v>-51348</v>
      </c>
      <c r="H59" s="11"/>
      <c r="I59" s="52">
        <f>+I52+I58</f>
        <v>-39398</v>
      </c>
      <c r="J59" s="28"/>
      <c r="K59" s="52">
        <f>+K52+K58</f>
        <v>-50546</v>
      </c>
      <c r="L59" s="31"/>
      <c r="M59" s="52">
        <f>+M52+M58</f>
        <v>-62167</v>
      </c>
      <c r="P59" s="17"/>
    </row>
    <row r="60" spans="1:16" ht="25.35" customHeight="1">
      <c r="B60" s="14" t="s">
        <v>55</v>
      </c>
      <c r="C60" s="14"/>
      <c r="E60" s="27"/>
      <c r="F60" s="28"/>
      <c r="G60" s="89">
        <v>-46214</v>
      </c>
      <c r="H60" s="11"/>
      <c r="I60" s="89">
        <v>-27464</v>
      </c>
      <c r="J60" s="28"/>
      <c r="K60" s="89">
        <v>-33161</v>
      </c>
      <c r="L60" s="31"/>
      <c r="M60" s="89">
        <v>-22228</v>
      </c>
      <c r="P60" s="5"/>
    </row>
    <row r="61" spans="1:16" ht="25.35" customHeight="1">
      <c r="A61" s="42" t="s">
        <v>56</v>
      </c>
      <c r="B61" s="35"/>
      <c r="E61" s="27"/>
      <c r="F61" s="28"/>
      <c r="G61" s="52">
        <f>SUM(G59:G60)</f>
        <v>-97562</v>
      </c>
      <c r="H61" s="11"/>
      <c r="I61" s="52">
        <f>SUM(I59:I60)</f>
        <v>-66862</v>
      </c>
      <c r="J61" s="28"/>
      <c r="K61" s="52">
        <f>SUM(K59:K60)</f>
        <v>-83707</v>
      </c>
      <c r="L61" s="31"/>
      <c r="M61" s="52">
        <f>SUM(M59:M60)</f>
        <v>-84395</v>
      </c>
      <c r="P61" s="17"/>
    </row>
    <row r="62" spans="1:16" ht="25.35" customHeight="1">
      <c r="B62" s="14" t="s">
        <v>150</v>
      </c>
      <c r="C62" s="14"/>
      <c r="E62" s="27"/>
      <c r="F62" s="28"/>
      <c r="G62" s="89">
        <v>2470</v>
      </c>
      <c r="H62" s="11"/>
      <c r="I62" s="96">
        <v>700</v>
      </c>
      <c r="J62" s="28"/>
      <c r="K62" s="89">
        <v>2470</v>
      </c>
      <c r="L62" s="31"/>
      <c r="M62" s="89">
        <v>700</v>
      </c>
      <c r="P62" s="5"/>
    </row>
    <row r="63" spans="1:16" ht="25.35" customHeight="1">
      <c r="A63" s="43" t="s">
        <v>138</v>
      </c>
      <c r="B63" s="43"/>
      <c r="C63" s="43"/>
      <c r="E63" s="27"/>
      <c r="F63" s="28"/>
      <c r="G63" s="78">
        <f>SUM(G61:G62)</f>
        <v>-95092</v>
      </c>
      <c r="H63" s="11"/>
      <c r="I63" s="78">
        <f>SUM(I61:I62)</f>
        <v>-66162</v>
      </c>
      <c r="J63" s="28"/>
      <c r="K63" s="78">
        <f>SUM(K61:K62)</f>
        <v>-81237</v>
      </c>
      <c r="L63" s="31"/>
      <c r="M63" s="78">
        <f>SUM(M61:M62)</f>
        <v>-83695</v>
      </c>
      <c r="P63" s="5"/>
    </row>
    <row r="64" spans="1:16" ht="21" customHeight="1">
      <c r="A64" s="43"/>
      <c r="B64" s="43"/>
      <c r="C64" s="43"/>
      <c r="E64" s="27"/>
      <c r="F64" s="28"/>
      <c r="G64" s="11"/>
      <c r="H64" s="11"/>
      <c r="I64" s="11"/>
      <c r="J64" s="28"/>
      <c r="K64" s="11"/>
      <c r="L64" s="31"/>
      <c r="M64" s="11"/>
    </row>
    <row r="65" spans="1:17" ht="25.35" customHeight="1">
      <c r="A65" s="43" t="s">
        <v>103</v>
      </c>
      <c r="C65" s="26"/>
      <c r="E65" s="27"/>
      <c r="F65" s="28"/>
      <c r="G65" s="11"/>
      <c r="H65" s="11"/>
      <c r="I65" s="11"/>
      <c r="J65" s="28"/>
      <c r="K65" s="11"/>
      <c r="L65" s="31"/>
      <c r="M65" s="11"/>
    </row>
    <row r="66" spans="1:17" ht="25.35" hidden="1" customHeight="1">
      <c r="A66" s="43"/>
      <c r="B66" s="26" t="s">
        <v>151</v>
      </c>
      <c r="C66" s="26"/>
      <c r="E66" s="27"/>
      <c r="F66" s="28"/>
      <c r="G66" s="11"/>
      <c r="H66" s="11"/>
      <c r="I66" s="11"/>
      <c r="J66" s="28"/>
      <c r="K66" s="11"/>
      <c r="L66" s="31"/>
      <c r="M66" s="11"/>
    </row>
    <row r="67" spans="1:17" ht="25.35" hidden="1" customHeight="1">
      <c r="A67" s="43"/>
      <c r="B67" s="26"/>
      <c r="C67" s="26" t="s">
        <v>124</v>
      </c>
      <c r="E67" s="27"/>
      <c r="F67" s="28"/>
      <c r="G67" s="11"/>
      <c r="H67" s="11"/>
      <c r="I67" s="11"/>
      <c r="J67" s="28"/>
      <c r="K67" s="11"/>
      <c r="L67" s="31"/>
      <c r="M67" s="11"/>
    </row>
    <row r="68" spans="1:17" ht="25.35" hidden="1" customHeight="1">
      <c r="A68" s="43"/>
      <c r="B68" s="26" t="s">
        <v>134</v>
      </c>
      <c r="C68" s="26"/>
      <c r="E68" s="27"/>
      <c r="F68" s="28"/>
      <c r="G68" s="11">
        <v>0</v>
      </c>
      <c r="H68" s="11"/>
      <c r="I68" s="11">
        <v>0</v>
      </c>
      <c r="J68" s="28"/>
      <c r="K68" s="11">
        <v>0</v>
      </c>
      <c r="L68" s="31"/>
      <c r="M68" s="11">
        <v>0</v>
      </c>
      <c r="P68" s="5"/>
    </row>
    <row r="69" spans="1:17" ht="25.35" hidden="1" customHeight="1">
      <c r="A69" s="43"/>
      <c r="B69" s="26" t="s">
        <v>132</v>
      </c>
      <c r="C69" s="26"/>
      <c r="E69" s="27"/>
      <c r="F69" s="28"/>
      <c r="G69" s="89">
        <v>0</v>
      </c>
      <c r="H69" s="11"/>
      <c r="I69" s="89">
        <v>0</v>
      </c>
      <c r="J69" s="28"/>
      <c r="K69" s="89">
        <v>0</v>
      </c>
      <c r="L69" s="31"/>
      <c r="M69" s="89">
        <v>0</v>
      </c>
      <c r="P69" s="5"/>
    </row>
    <row r="70" spans="1:17" ht="25.35" hidden="1" customHeight="1">
      <c r="A70" s="43"/>
      <c r="B70" s="26" t="s">
        <v>151</v>
      </c>
      <c r="C70" s="26"/>
      <c r="E70" s="27"/>
      <c r="F70" s="28"/>
      <c r="G70" s="11"/>
      <c r="H70" s="11"/>
      <c r="I70" s="11"/>
      <c r="J70" s="28"/>
      <c r="K70" s="11"/>
      <c r="L70" s="31"/>
      <c r="M70" s="11"/>
      <c r="P70" s="5"/>
    </row>
    <row r="71" spans="1:17" ht="25.35" hidden="1" customHeight="1">
      <c r="A71" s="43"/>
      <c r="B71" s="26"/>
      <c r="C71" s="26" t="s">
        <v>125</v>
      </c>
      <c r="E71" s="27"/>
      <c r="F71" s="28"/>
      <c r="G71" s="89">
        <f>SUM(G68:G69)</f>
        <v>0</v>
      </c>
      <c r="H71" s="11"/>
      <c r="I71" s="89">
        <f>SUM(I68:I69)</f>
        <v>0</v>
      </c>
      <c r="J71" s="28"/>
      <c r="K71" s="89">
        <f>SUM(K68:K69)</f>
        <v>0</v>
      </c>
      <c r="L71" s="31"/>
      <c r="M71" s="89">
        <f>SUM(M68:M69)</f>
        <v>0</v>
      </c>
      <c r="P71" s="5"/>
    </row>
    <row r="72" spans="1:17" ht="25.35" customHeight="1">
      <c r="A72" s="10" t="s">
        <v>139</v>
      </c>
      <c r="B72" s="26"/>
      <c r="C72" s="26"/>
      <c r="E72" s="27"/>
      <c r="F72" s="28"/>
      <c r="G72" s="11">
        <f>G71</f>
        <v>0</v>
      </c>
      <c r="H72" s="11"/>
      <c r="I72" s="11">
        <f>I71</f>
        <v>0</v>
      </c>
      <c r="J72" s="28"/>
      <c r="K72" s="11">
        <f>K71</f>
        <v>0</v>
      </c>
      <c r="L72" s="31"/>
      <c r="M72" s="11">
        <f>M71</f>
        <v>0</v>
      </c>
      <c r="P72" s="5"/>
    </row>
    <row r="73" spans="1:17" ht="25.35" customHeight="1" thickBot="1">
      <c r="A73" s="43" t="s">
        <v>140</v>
      </c>
      <c r="B73" s="43"/>
      <c r="C73" s="43"/>
      <c r="E73" s="27"/>
      <c r="F73" s="28"/>
      <c r="G73" s="68">
        <f>G63+G72</f>
        <v>-95092</v>
      </c>
      <c r="H73" s="11"/>
      <c r="I73" s="68">
        <f>I63+I72</f>
        <v>-66162</v>
      </c>
      <c r="J73" s="28"/>
      <c r="K73" s="68">
        <f>K63+K72</f>
        <v>-81237</v>
      </c>
      <c r="L73" s="11"/>
      <c r="M73" s="68">
        <f>M63+M72</f>
        <v>-83695</v>
      </c>
      <c r="P73" s="5"/>
      <c r="Q73" s="5"/>
    </row>
    <row r="74" spans="1:17" ht="21" customHeight="1" thickTop="1">
      <c r="A74" s="10"/>
      <c r="B74" s="10"/>
      <c r="C74" s="10"/>
      <c r="E74" s="27"/>
      <c r="F74" s="28"/>
      <c r="G74" s="13"/>
      <c r="H74" s="11"/>
      <c r="I74" s="11"/>
      <c r="J74" s="28"/>
      <c r="K74" s="11"/>
      <c r="L74" s="11"/>
      <c r="M74" s="11"/>
      <c r="P74" s="5"/>
      <c r="Q74" s="5"/>
    </row>
    <row r="75" spans="1:17" ht="25.35" customHeight="1">
      <c r="A75" s="10" t="s">
        <v>84</v>
      </c>
      <c r="B75" s="10"/>
      <c r="C75" s="10"/>
      <c r="F75" s="28"/>
      <c r="H75" s="31"/>
      <c r="I75" s="31"/>
      <c r="J75" s="28"/>
      <c r="K75" s="31"/>
      <c r="M75" s="31"/>
      <c r="O75" s="166"/>
    </row>
    <row r="76" spans="1:17" ht="25.35" customHeight="1" thickBot="1">
      <c r="B76" s="20" t="s">
        <v>121</v>
      </c>
      <c r="E76" s="27"/>
      <c r="F76" s="28"/>
      <c r="G76" s="169">
        <f>G73/7610120</f>
        <v>-1.2495466562945132E-2</v>
      </c>
      <c r="H76" s="168"/>
      <c r="I76" s="169">
        <v>-0.02</v>
      </c>
      <c r="J76" s="170"/>
      <c r="K76" s="169">
        <f>K73/7610120</f>
        <v>-1.0674864522504244E-2</v>
      </c>
      <c r="L76" s="168"/>
      <c r="M76" s="169">
        <v>-0.03</v>
      </c>
      <c r="P76" s="5"/>
      <c r="Q76" s="5"/>
    </row>
    <row r="77" spans="1:17" ht="22.5" customHeight="1" thickTop="1">
      <c r="M77" s="41"/>
    </row>
    <row r="78" spans="1:17" ht="22.5" customHeight="1">
      <c r="G78" s="32"/>
    </row>
    <row r="81" spans="7:13" ht="22.5" customHeight="1">
      <c r="I81" s="72"/>
      <c r="K81" s="72"/>
      <c r="M81" s="72"/>
    </row>
    <row r="82" spans="7:13" ht="22.5" customHeight="1">
      <c r="G82" s="55"/>
      <c r="H82" s="55"/>
      <c r="I82" s="55"/>
      <c r="J82" s="55"/>
      <c r="K82" s="55"/>
      <c r="L82" s="55"/>
      <c r="M82" s="55"/>
    </row>
    <row r="83" spans="7:13" ht="22.5" customHeight="1">
      <c r="I83" s="72"/>
      <c r="K83" s="72"/>
      <c r="M83" s="72"/>
    </row>
  </sheetData>
  <mergeCells count="4">
    <mergeCell ref="K5:M5"/>
    <mergeCell ref="G5:I5"/>
    <mergeCell ref="G43:I43"/>
    <mergeCell ref="K43:M43"/>
  </mergeCells>
  <phoneticPr fontId="4" type="noConversion"/>
  <printOptions horizontalCentered="1"/>
  <pageMargins left="0.94488188976377963" right="0.59055118110236227" top="0.74803149606299213" bottom="0.74803149606299213" header="0" footer="0.35433070866141736"/>
  <pageSetup paperSize="9" scale="74" firstPageNumber="4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2"/>
  <sheetViews>
    <sheetView view="pageBreakPreview" zoomScale="70" zoomScaleNormal="70" zoomScaleSheetLayoutView="70" zoomScalePageLayoutView="70" workbookViewId="0">
      <selection activeCell="L27" sqref="L27"/>
    </sheetView>
  </sheetViews>
  <sheetFormatPr defaultColWidth="9.28515625" defaultRowHeight="24" customHeight="1"/>
  <cols>
    <col min="1" max="3" width="2.5703125" style="26" customWidth="1"/>
    <col min="4" max="4" width="36.7109375" style="26" customWidth="1"/>
    <col min="5" max="5" width="0.28515625" style="26" customWidth="1"/>
    <col min="6" max="6" width="9.28515625" style="26" customWidth="1"/>
    <col min="7" max="7" width="2.42578125" style="26" customWidth="1"/>
    <col min="8" max="8" width="16.7109375" style="26" customWidth="1"/>
    <col min="9" max="9" width="1.42578125" style="26" customWidth="1"/>
    <col min="10" max="10" width="16.7109375" style="26" customWidth="1"/>
    <col min="11" max="11" width="1.42578125" style="26" customWidth="1"/>
    <col min="12" max="12" width="16.7109375" style="26" customWidth="1"/>
    <col min="13" max="13" width="1.42578125" style="26" customWidth="1"/>
    <col min="14" max="14" width="16.7109375" style="26" customWidth="1"/>
    <col min="15" max="15" width="1.42578125" style="26" customWidth="1"/>
    <col min="16" max="16" width="23.28515625" style="26" customWidth="1"/>
    <col min="17" max="17" width="1.42578125" style="26" customWidth="1"/>
    <col min="18" max="18" width="23.28515625" style="26" hidden="1" customWidth="1"/>
    <col min="19" max="19" width="1.42578125" style="26" hidden="1" customWidth="1"/>
    <col min="20" max="20" width="18.42578125" style="26" customWidth="1"/>
    <col min="21" max="21" width="1.42578125" style="26" customWidth="1"/>
    <col min="22" max="22" width="16.7109375" style="26" customWidth="1"/>
    <col min="23" max="23" width="0.28515625" style="26" customWidth="1"/>
    <col min="24" max="24" width="14.28515625" style="26" bestFit="1" customWidth="1"/>
    <col min="25" max="25" width="9.7109375" style="26" bestFit="1" customWidth="1"/>
    <col min="26" max="16384" width="9.28515625" style="26"/>
  </cols>
  <sheetData>
    <row r="1" spans="1:32" ht="23.25">
      <c r="A1" s="10" t="s">
        <v>58</v>
      </c>
      <c r="B1" s="10"/>
      <c r="V1" s="44" t="s">
        <v>69</v>
      </c>
    </row>
    <row r="2" spans="1:32" ht="23.25">
      <c r="A2" s="43" t="s">
        <v>144</v>
      </c>
      <c r="B2" s="43"/>
      <c r="V2" s="44" t="s">
        <v>70</v>
      </c>
    </row>
    <row r="3" spans="1:32" s="20" customFormat="1" ht="23.25">
      <c r="A3" s="10" t="s">
        <v>162</v>
      </c>
      <c r="B3" s="43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9"/>
      <c r="AB3" s="19"/>
      <c r="AC3" s="19"/>
      <c r="AD3" s="19"/>
      <c r="AE3" s="19"/>
      <c r="AF3" s="19"/>
    </row>
    <row r="4" spans="1:32" ht="23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21" t="s">
        <v>86</v>
      </c>
      <c r="W4" s="45"/>
      <c r="X4" s="45"/>
      <c r="Y4" s="45"/>
      <c r="Z4" s="45"/>
    </row>
    <row r="5" spans="1:32" ht="23.25">
      <c r="A5" s="46"/>
      <c r="B5" s="46"/>
      <c r="C5" s="46"/>
      <c r="D5" s="46"/>
      <c r="E5" s="46"/>
      <c r="F5" s="44"/>
      <c r="G5" s="44"/>
      <c r="H5" s="176" t="s">
        <v>59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</row>
    <row r="6" spans="1:32" ht="27.6" customHeight="1">
      <c r="A6" s="29"/>
      <c r="B6" s="29"/>
      <c r="C6" s="29"/>
      <c r="D6" s="29"/>
      <c r="E6" s="29"/>
      <c r="F6" s="45"/>
      <c r="G6" s="45"/>
      <c r="H6" s="45"/>
      <c r="I6" s="45"/>
      <c r="J6" s="45"/>
      <c r="K6" s="45"/>
      <c r="L6" s="45"/>
      <c r="M6" s="45"/>
      <c r="N6" s="45"/>
      <c r="O6" s="45"/>
      <c r="P6" s="176" t="s">
        <v>48</v>
      </c>
      <c r="Q6" s="176"/>
      <c r="R6" s="176"/>
      <c r="S6" s="176"/>
      <c r="T6" s="176"/>
      <c r="U6" s="45"/>
      <c r="V6" s="45"/>
    </row>
    <row r="7" spans="1:32" ht="27.6" customHeight="1">
      <c r="A7" s="29"/>
      <c r="B7" s="29"/>
      <c r="C7" s="29"/>
      <c r="D7" s="29"/>
      <c r="E7" s="29"/>
      <c r="F7" s="45"/>
      <c r="G7" s="45"/>
      <c r="H7" s="45"/>
      <c r="I7" s="45"/>
      <c r="J7" s="45"/>
      <c r="K7" s="45"/>
      <c r="L7" s="177" t="s">
        <v>18</v>
      </c>
      <c r="M7" s="177"/>
      <c r="N7" s="177"/>
      <c r="O7" s="45"/>
      <c r="P7" s="62" t="s">
        <v>85</v>
      </c>
      <c r="Q7" s="43"/>
      <c r="R7" s="62"/>
      <c r="S7" s="45"/>
      <c r="T7" s="45" t="s">
        <v>31</v>
      </c>
      <c r="U7" s="45"/>
      <c r="V7" s="45"/>
    </row>
    <row r="8" spans="1:32" ht="27.6" customHeight="1">
      <c r="A8" s="29"/>
      <c r="B8" s="29"/>
      <c r="C8" s="29"/>
      <c r="D8" s="29"/>
      <c r="E8" s="29"/>
      <c r="F8" s="45"/>
      <c r="G8" s="45"/>
      <c r="H8" s="45" t="s">
        <v>40</v>
      </c>
      <c r="I8" s="45"/>
      <c r="J8" s="45" t="s">
        <v>106</v>
      </c>
      <c r="K8" s="45"/>
      <c r="L8" s="45" t="s">
        <v>90</v>
      </c>
      <c r="M8" s="45"/>
      <c r="N8" s="45" t="s">
        <v>41</v>
      </c>
      <c r="O8" s="45"/>
      <c r="P8" s="45" t="s">
        <v>52</v>
      </c>
      <c r="Q8" s="45"/>
      <c r="R8" s="45" t="s">
        <v>131</v>
      </c>
      <c r="S8" s="45"/>
      <c r="T8" s="45" t="s">
        <v>50</v>
      </c>
      <c r="U8" s="45"/>
      <c r="V8" s="45"/>
    </row>
    <row r="9" spans="1:32" ht="27.6" customHeight="1">
      <c r="A9" s="29"/>
      <c r="B9" s="29"/>
      <c r="C9" s="29"/>
      <c r="D9" s="29"/>
      <c r="E9" s="29"/>
      <c r="F9" s="47" t="s">
        <v>0</v>
      </c>
      <c r="G9" s="45"/>
      <c r="H9" s="47" t="s">
        <v>30</v>
      </c>
      <c r="I9" s="45"/>
      <c r="J9" s="47" t="s">
        <v>107</v>
      </c>
      <c r="K9" s="45"/>
      <c r="L9" s="25" t="s">
        <v>42</v>
      </c>
      <c r="M9" s="23"/>
      <c r="N9" s="48" t="s">
        <v>51</v>
      </c>
      <c r="O9" s="22"/>
      <c r="P9" s="48" t="s">
        <v>53</v>
      </c>
      <c r="Q9" s="22"/>
      <c r="R9" s="47" t="s">
        <v>129</v>
      </c>
      <c r="S9" s="22"/>
      <c r="T9" s="48" t="s">
        <v>49</v>
      </c>
      <c r="U9" s="45"/>
      <c r="V9" s="47" t="s">
        <v>31</v>
      </c>
    </row>
    <row r="10" spans="1:32" ht="27.6" customHeight="1">
      <c r="A10" s="49" t="s">
        <v>137</v>
      </c>
      <c r="B10" s="50"/>
      <c r="C10" s="50"/>
      <c r="D10" s="50"/>
      <c r="E10" s="50"/>
      <c r="F10" s="51"/>
      <c r="G10" s="51"/>
      <c r="H10" s="6">
        <v>1902530</v>
      </c>
      <c r="I10" s="6"/>
      <c r="J10" s="6">
        <v>-261299</v>
      </c>
      <c r="K10" s="6"/>
      <c r="L10" s="7">
        <v>7056</v>
      </c>
      <c r="M10" s="7"/>
      <c r="N10" s="8">
        <v>-1410921</v>
      </c>
      <c r="O10" s="8"/>
      <c r="P10" s="8">
        <v>222810</v>
      </c>
      <c r="Q10" s="8"/>
      <c r="R10" s="8">
        <v>0</v>
      </c>
      <c r="S10" s="8"/>
      <c r="T10" s="8">
        <f t="shared" ref="T10:T14" si="0">SUM(P10:R10)</f>
        <v>222810</v>
      </c>
      <c r="U10" s="6"/>
      <c r="V10" s="6">
        <f>SUM(H10:N10,T10)</f>
        <v>460176</v>
      </c>
    </row>
    <row r="11" spans="1:32" ht="23.25">
      <c r="A11" s="49" t="s">
        <v>75</v>
      </c>
      <c r="B11" s="49"/>
      <c r="C11" s="49"/>
      <c r="D11" s="50"/>
      <c r="E11" s="50"/>
      <c r="F11" s="50"/>
      <c r="G11" s="50"/>
      <c r="H11" s="6"/>
      <c r="I11" s="6"/>
      <c r="J11" s="6"/>
      <c r="K11" s="6"/>
      <c r="L11" s="7"/>
      <c r="M11" s="7"/>
      <c r="N11" s="8"/>
      <c r="O11" s="8"/>
      <c r="P11" s="8"/>
      <c r="Q11" s="8"/>
      <c r="R11" s="8"/>
      <c r="S11" s="8"/>
      <c r="T11" s="8"/>
      <c r="U11" s="6"/>
      <c r="V11" s="6"/>
    </row>
    <row r="12" spans="1:32" ht="23.25">
      <c r="A12" s="97" t="s">
        <v>174</v>
      </c>
      <c r="B12" s="49"/>
      <c r="C12" s="49"/>
      <c r="D12" s="50"/>
      <c r="E12" s="50"/>
      <c r="F12" s="30"/>
      <c r="G12" s="50"/>
      <c r="H12" s="6">
        <v>5</v>
      </c>
      <c r="I12" s="6"/>
      <c r="J12" s="6">
        <v>-2</v>
      </c>
      <c r="K12" s="6"/>
      <c r="L12" s="7">
        <v>0</v>
      </c>
      <c r="M12" s="7"/>
      <c r="N12" s="8">
        <v>0</v>
      </c>
      <c r="O12" s="8"/>
      <c r="P12" s="8">
        <v>0</v>
      </c>
      <c r="Q12" s="8"/>
      <c r="R12" s="8"/>
      <c r="S12" s="8"/>
      <c r="T12" s="8">
        <f>P12</f>
        <v>0</v>
      </c>
      <c r="U12" s="6"/>
      <c r="V12" s="6">
        <f>SUM(H12:N12,T12)</f>
        <v>3</v>
      </c>
    </row>
    <row r="13" spans="1:32" ht="23.25">
      <c r="A13" s="53" t="s">
        <v>138</v>
      </c>
      <c r="C13" s="53"/>
      <c r="D13" s="53"/>
      <c r="E13" s="53"/>
      <c r="F13" s="53"/>
      <c r="G13" s="53"/>
      <c r="H13" s="52">
        <v>0</v>
      </c>
      <c r="I13" s="52"/>
      <c r="J13" s="52">
        <v>0</v>
      </c>
      <c r="K13" s="52"/>
      <c r="L13" s="52">
        <v>0</v>
      </c>
      <c r="M13" s="52"/>
      <c r="N13" s="52">
        <f>PL!G63</f>
        <v>-95092</v>
      </c>
      <c r="O13" s="52"/>
      <c r="P13" s="52">
        <v>0</v>
      </c>
      <c r="Q13" s="52"/>
      <c r="R13" s="52">
        <v>0</v>
      </c>
      <c r="S13" s="52"/>
      <c r="T13" s="8">
        <f t="shared" si="0"/>
        <v>0</v>
      </c>
      <c r="U13" s="52"/>
      <c r="V13" s="6">
        <f>SUM(H13:N13,T13)</f>
        <v>-95092</v>
      </c>
    </row>
    <row r="14" spans="1:32" ht="27.6" customHeight="1">
      <c r="A14" s="53" t="s">
        <v>83</v>
      </c>
      <c r="C14" s="53"/>
      <c r="D14" s="53"/>
      <c r="E14" s="53"/>
      <c r="F14" s="50">
        <v>19</v>
      </c>
      <c r="G14" s="53"/>
      <c r="H14" s="54">
        <v>0</v>
      </c>
      <c r="I14" s="52"/>
      <c r="J14" s="54">
        <v>0</v>
      </c>
      <c r="K14" s="52"/>
      <c r="L14" s="54">
        <v>0</v>
      </c>
      <c r="M14" s="52"/>
      <c r="N14" s="54">
        <v>1768</v>
      </c>
      <c r="O14" s="52"/>
      <c r="P14" s="54">
        <f>-N14</f>
        <v>-1768</v>
      </c>
      <c r="Q14" s="52"/>
      <c r="R14" s="54">
        <v>0</v>
      </c>
      <c r="S14" s="52"/>
      <c r="T14" s="54">
        <f t="shared" si="0"/>
        <v>-1768</v>
      </c>
      <c r="U14" s="52"/>
      <c r="V14" s="54">
        <f>SUM(H14:N14,T14)</f>
        <v>0</v>
      </c>
    </row>
    <row r="15" spans="1:32" ht="27.6" customHeight="1">
      <c r="A15" s="49" t="s">
        <v>163</v>
      </c>
      <c r="C15" s="53"/>
      <c r="D15" s="53"/>
      <c r="E15" s="53"/>
      <c r="F15" s="50"/>
      <c r="G15" s="53"/>
      <c r="H15" s="54">
        <f>SUM(H10:H13,H14:H14)</f>
        <v>1902535</v>
      </c>
      <c r="I15" s="52"/>
      <c r="J15" s="54">
        <f>SUM(J10:J13,J14:J14)</f>
        <v>-261301</v>
      </c>
      <c r="K15" s="52">
        <v>15832609</v>
      </c>
      <c r="L15" s="54">
        <f>SUM(L10:L13,L14:L14)</f>
        <v>7056</v>
      </c>
      <c r="M15" s="52"/>
      <c r="N15" s="54">
        <f>SUM(N10:N13,N14:N14)</f>
        <v>-1504245</v>
      </c>
      <c r="O15" s="52"/>
      <c r="P15" s="54">
        <f>SUM(P10:P13,P14:P14)</f>
        <v>221042</v>
      </c>
      <c r="Q15" s="52"/>
      <c r="R15" s="54">
        <f>SUM(R10:R13,R14:R14)</f>
        <v>0</v>
      </c>
      <c r="S15" s="52"/>
      <c r="T15" s="54">
        <f>SUM(T10:T13,T14:T14)</f>
        <v>221042</v>
      </c>
      <c r="U15" s="52"/>
      <c r="V15" s="54">
        <f>SUM(V10:V13,V14:V14)</f>
        <v>365087</v>
      </c>
      <c r="X15" s="55">
        <f>V15-BS!G102</f>
        <v>0</v>
      </c>
    </row>
    <row r="16" spans="1:32" ht="27.6" customHeight="1">
      <c r="A16" s="49"/>
      <c r="B16" s="49"/>
      <c r="C16" s="49"/>
      <c r="D16" s="50"/>
      <c r="E16" s="50"/>
      <c r="F16" s="50"/>
      <c r="G16" s="50"/>
      <c r="H16" s="52"/>
      <c r="I16" s="52"/>
      <c r="J16" s="52"/>
      <c r="K16" s="52">
        <v>1223739</v>
      </c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X16" s="31"/>
    </row>
    <row r="17" spans="1:25" ht="27.6" customHeight="1">
      <c r="A17" s="29"/>
      <c r="B17" s="29"/>
      <c r="C17" s="29"/>
      <c r="D17" s="29"/>
      <c r="E17" s="29"/>
      <c r="F17" s="45"/>
      <c r="G17" s="45"/>
      <c r="H17" s="45"/>
      <c r="I17" s="45"/>
      <c r="J17" s="45"/>
      <c r="K17" s="56">
        <f>SUM(K13:K16)</f>
        <v>17056348</v>
      </c>
      <c r="L17" s="23"/>
      <c r="M17" s="23"/>
      <c r="N17" s="22"/>
      <c r="O17" s="22"/>
      <c r="P17" s="22"/>
      <c r="Q17" s="22"/>
      <c r="R17" s="22"/>
      <c r="S17" s="22"/>
      <c r="T17" s="22"/>
      <c r="U17" s="45"/>
      <c r="V17" s="45"/>
    </row>
    <row r="18" spans="1:25" ht="26.1" customHeight="1">
      <c r="A18" s="43" t="s">
        <v>108</v>
      </c>
      <c r="B18" s="29"/>
      <c r="C18" s="29"/>
      <c r="D18" s="29"/>
      <c r="E18" s="29"/>
      <c r="F18" s="45"/>
      <c r="G18" s="45"/>
      <c r="H18" s="39">
        <v>586808</v>
      </c>
      <c r="I18" s="29"/>
      <c r="J18" s="39">
        <v>551723</v>
      </c>
      <c r="K18" s="29"/>
      <c r="L18" s="39">
        <v>7056</v>
      </c>
      <c r="M18" s="57"/>
      <c r="N18" s="39">
        <v>-1304197</v>
      </c>
      <c r="O18" s="58"/>
      <c r="P18" s="39">
        <v>227084</v>
      </c>
      <c r="Q18" s="58"/>
      <c r="R18" s="39">
        <v>0</v>
      </c>
      <c r="S18" s="58"/>
      <c r="T18" s="1">
        <f>SUM(P18:R18)</f>
        <v>227084</v>
      </c>
      <c r="U18" s="1"/>
      <c r="V18" s="1">
        <f>SUM(H18:N18,T18)</f>
        <v>68474</v>
      </c>
    </row>
    <row r="19" spans="1:25" ht="26.1" customHeight="1">
      <c r="A19" s="43" t="s">
        <v>75</v>
      </c>
      <c r="B19" s="43"/>
      <c r="C19" s="43"/>
      <c r="D19" s="29"/>
      <c r="E19" s="29"/>
      <c r="F19" s="29"/>
      <c r="G19" s="29"/>
      <c r="H19" s="1"/>
      <c r="I19" s="1"/>
      <c r="J19" s="1"/>
      <c r="K19" s="1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</row>
    <row r="20" spans="1:25" ht="26.1" customHeight="1">
      <c r="A20" s="26" t="s">
        <v>76</v>
      </c>
      <c r="B20" s="43"/>
      <c r="C20" s="43"/>
      <c r="D20" s="29"/>
      <c r="E20" s="29"/>
      <c r="F20" s="30"/>
      <c r="G20" s="29"/>
      <c r="H20" s="1">
        <v>170470</v>
      </c>
      <c r="I20" s="1"/>
      <c r="J20" s="1">
        <v>-108045</v>
      </c>
      <c r="K20" s="1"/>
      <c r="L20" s="52">
        <v>0</v>
      </c>
      <c r="M20" s="7"/>
      <c r="N20" s="52">
        <v>0</v>
      </c>
      <c r="O20" s="8"/>
      <c r="P20" s="52">
        <v>0</v>
      </c>
      <c r="Q20" s="1"/>
      <c r="R20" s="52">
        <v>0</v>
      </c>
      <c r="S20" s="1"/>
      <c r="T20" s="1">
        <f>SUM(P20:R20)</f>
        <v>0</v>
      </c>
      <c r="U20" s="1"/>
      <c r="V20" s="1">
        <f>SUM(H20:N20,T20)</f>
        <v>62425</v>
      </c>
    </row>
    <row r="21" spans="1:25" ht="26.1" customHeight="1">
      <c r="A21" s="26" t="s">
        <v>167</v>
      </c>
      <c r="B21" s="43"/>
      <c r="C21" s="43"/>
      <c r="D21" s="29"/>
      <c r="E21" s="29"/>
      <c r="F21" s="30"/>
      <c r="G21" s="29"/>
      <c r="H21" s="1">
        <v>404383</v>
      </c>
      <c r="I21" s="1"/>
      <c r="J21" s="1">
        <v>-58012</v>
      </c>
      <c r="K21" s="1"/>
      <c r="L21" s="52">
        <v>0</v>
      </c>
      <c r="M21" s="7"/>
      <c r="N21" s="52">
        <v>0</v>
      </c>
      <c r="O21" s="8"/>
      <c r="P21" s="52">
        <v>0</v>
      </c>
      <c r="Q21" s="1"/>
      <c r="R21" s="52"/>
      <c r="S21" s="1"/>
      <c r="T21" s="1">
        <v>0</v>
      </c>
      <c r="U21" s="1"/>
      <c r="V21" s="1">
        <f>SUM(H21:N21,T21)</f>
        <v>346371</v>
      </c>
    </row>
    <row r="22" spans="1:25" ht="26.1" customHeight="1">
      <c r="A22" s="26" t="s">
        <v>138</v>
      </c>
      <c r="H22" s="52">
        <v>0</v>
      </c>
      <c r="I22" s="52"/>
      <c r="J22" s="52">
        <v>0</v>
      </c>
      <c r="K22" s="52"/>
      <c r="L22" s="52">
        <v>0</v>
      </c>
      <c r="M22" s="4"/>
      <c r="N22" s="1">
        <f>PL!I63</f>
        <v>-66162</v>
      </c>
      <c r="O22" s="1"/>
      <c r="P22" s="4">
        <v>0</v>
      </c>
      <c r="Q22" s="1"/>
      <c r="R22" s="4">
        <v>0</v>
      </c>
      <c r="S22" s="1"/>
      <c r="T22" s="1">
        <f>SUM(P22:R22)</f>
        <v>0</v>
      </c>
      <c r="U22" s="11"/>
      <c r="V22" s="1">
        <f>SUM(H22:N22,T22)</f>
        <v>-66162</v>
      </c>
      <c r="X22" s="12"/>
      <c r="Y22" s="31"/>
    </row>
    <row r="23" spans="1:25" ht="26.1" customHeight="1">
      <c r="A23" s="53" t="s">
        <v>83</v>
      </c>
      <c r="F23" s="50"/>
      <c r="H23" s="54">
        <v>0</v>
      </c>
      <c r="I23" s="52"/>
      <c r="J23" s="54">
        <v>0</v>
      </c>
      <c r="K23" s="52"/>
      <c r="L23" s="54">
        <v>0</v>
      </c>
      <c r="M23" s="4"/>
      <c r="N23" s="3">
        <v>1791</v>
      </c>
      <c r="O23" s="1"/>
      <c r="P23" s="54">
        <f>+PL!G29-N23</f>
        <v>-1791</v>
      </c>
      <c r="Q23" s="52"/>
      <c r="R23" s="54">
        <v>0</v>
      </c>
      <c r="S23" s="52"/>
      <c r="T23" s="3">
        <f>SUM(P23:R23)</f>
        <v>-1791</v>
      </c>
      <c r="U23" s="11"/>
      <c r="V23" s="3">
        <f>SUM(H23:N23,T23)</f>
        <v>0</v>
      </c>
    </row>
    <row r="24" spans="1:25" ht="26.1" customHeight="1" thickBot="1">
      <c r="A24" s="43" t="s">
        <v>164</v>
      </c>
      <c r="B24" s="43"/>
      <c r="C24" s="43"/>
      <c r="D24" s="29"/>
      <c r="E24" s="29"/>
      <c r="F24" s="29"/>
      <c r="G24" s="29"/>
      <c r="H24" s="59">
        <f>SUM(H18:H22,H23:H23)</f>
        <v>1161661</v>
      </c>
      <c r="I24" s="11"/>
      <c r="J24" s="59">
        <f>SUM(J18:J22,J23:J23)</f>
        <v>385666</v>
      </c>
      <c r="K24" s="11"/>
      <c r="L24" s="59">
        <f>SUM(L18:L22,L23:L23)</f>
        <v>7056</v>
      </c>
      <c r="M24" s="11"/>
      <c r="N24" s="59">
        <f>SUM(N18:N22,N23:N23)</f>
        <v>-1368568</v>
      </c>
      <c r="O24" s="11"/>
      <c r="P24" s="59">
        <f>SUM(P18:P22,P23:P23)</f>
        <v>225293</v>
      </c>
      <c r="Q24" s="11"/>
      <c r="R24" s="59">
        <f>SUM(R18:R22,R23:R23)</f>
        <v>0</v>
      </c>
      <c r="S24" s="11"/>
      <c r="T24" s="59">
        <f>SUM(T18:T22,T23:T23)</f>
        <v>225293</v>
      </c>
      <c r="U24" s="11"/>
      <c r="V24" s="59">
        <f>SUM(V18:V22,V23:V23)</f>
        <v>411108</v>
      </c>
      <c r="X24" s="31"/>
    </row>
    <row r="25" spans="1:25" ht="26.1" customHeight="1" thickTop="1">
      <c r="A25" s="29"/>
      <c r="B25" s="29"/>
      <c r="C25" s="29"/>
      <c r="D25" s="29"/>
      <c r="E25" s="29"/>
      <c r="F25" s="45"/>
      <c r="G25" s="45"/>
      <c r="H25" s="45"/>
      <c r="I25" s="45"/>
      <c r="J25" s="45"/>
      <c r="K25" s="45"/>
      <c r="L25" s="23"/>
      <c r="M25" s="23"/>
      <c r="N25" s="22"/>
      <c r="O25" s="22"/>
      <c r="P25" s="22"/>
      <c r="Q25" s="22"/>
      <c r="R25" s="22"/>
      <c r="S25" s="22"/>
      <c r="T25" s="22"/>
      <c r="U25" s="45"/>
      <c r="V25" s="45"/>
    </row>
    <row r="26" spans="1:25" ht="26.1" customHeight="1">
      <c r="N26" s="31"/>
      <c r="P26" s="31"/>
      <c r="T26" s="60"/>
    </row>
    <row r="27" spans="1:25" ht="26.1" customHeight="1">
      <c r="N27" s="31"/>
    </row>
    <row r="28" spans="1:25" ht="26.1" customHeight="1"/>
    <row r="29" spans="1:25" ht="26.1" customHeight="1">
      <c r="N29" s="31"/>
    </row>
    <row r="30" spans="1:25" ht="26.1" customHeight="1"/>
    <row r="31" spans="1:25" ht="26.1" customHeight="1"/>
    <row r="32" spans="1:25" ht="26.1" customHeight="1"/>
    <row r="33" spans="1:24" ht="26.1" customHeight="1"/>
    <row r="34" spans="1:24" ht="15.6" customHeight="1">
      <c r="A34" s="43"/>
      <c r="B34" s="43"/>
      <c r="C34" s="43"/>
      <c r="D34" s="29"/>
      <c r="E34" s="29"/>
      <c r="F34" s="29"/>
      <c r="G34" s="29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42" spans="1:24" ht="24" customHeight="1">
      <c r="X42" s="2"/>
    </row>
  </sheetData>
  <mergeCells count="3">
    <mergeCell ref="H5:V5"/>
    <mergeCell ref="P6:T6"/>
    <mergeCell ref="L7:N7"/>
  </mergeCells>
  <printOptions horizontalCentered="1"/>
  <pageMargins left="0.59055118110236227" right="0.59055118110236227" top="0.94488188976377963" bottom="0.74803149606299213" header="0" footer="0.35433070866141736"/>
  <pageSetup paperSize="9" scale="71" firstPageNumber="6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61"/>
  <sheetViews>
    <sheetView view="pageBreakPreview" topLeftCell="A7" zoomScale="70" zoomScaleNormal="85" zoomScaleSheetLayoutView="70" zoomScalePageLayoutView="63" workbookViewId="0">
      <selection activeCell="K25" sqref="K25"/>
    </sheetView>
  </sheetViews>
  <sheetFormatPr defaultColWidth="9.28515625" defaultRowHeight="24" customHeight="1"/>
  <cols>
    <col min="1" max="3" width="2.5703125" style="26" customWidth="1"/>
    <col min="4" max="4" width="35.42578125" style="26" customWidth="1"/>
    <col min="5" max="5" width="9.5703125" style="26" customWidth="1"/>
    <col min="6" max="6" width="1.7109375" style="26" customWidth="1"/>
    <col min="7" max="7" width="15.7109375" style="26" customWidth="1"/>
    <col min="8" max="8" width="1.5703125" style="26" customWidth="1"/>
    <col min="9" max="9" width="15.7109375" style="26" customWidth="1"/>
    <col min="10" max="10" width="1.5703125" style="26" customWidth="1"/>
    <col min="11" max="11" width="15.7109375" style="26" customWidth="1"/>
    <col min="12" max="12" width="1.5703125" style="26" customWidth="1"/>
    <col min="13" max="13" width="15.7109375" style="26" customWidth="1"/>
    <col min="14" max="14" width="1.5703125" style="26" customWidth="1"/>
    <col min="15" max="15" width="23.28515625" style="26" customWidth="1"/>
    <col min="16" max="17" width="1.5703125" style="26" hidden="1" customWidth="1"/>
    <col min="18" max="18" width="26.42578125" style="26" hidden="1" customWidth="1"/>
    <col min="19" max="19" width="1.5703125" style="26" customWidth="1"/>
    <col min="20" max="20" width="16.7109375" style="26" customWidth="1"/>
    <col min="21" max="21" width="1.5703125" style="26" customWidth="1"/>
    <col min="22" max="22" width="14.7109375" style="26" customWidth="1"/>
    <col min="23" max="23" width="9.28515625" style="26" hidden="1" customWidth="1"/>
    <col min="24" max="24" width="11.7109375" style="26" customWidth="1"/>
    <col min="25" max="25" width="17.140625" style="26" customWidth="1"/>
    <col min="26" max="16384" width="9.28515625" style="26"/>
  </cols>
  <sheetData>
    <row r="1" spans="1:28" ht="23.25">
      <c r="A1" s="10" t="s">
        <v>58</v>
      </c>
      <c r="V1" s="61" t="s">
        <v>69</v>
      </c>
    </row>
    <row r="2" spans="1:28" ht="23.25">
      <c r="A2" s="43" t="s">
        <v>144</v>
      </c>
      <c r="V2" s="61" t="s">
        <v>70</v>
      </c>
    </row>
    <row r="3" spans="1:28" s="20" customFormat="1" ht="25.9" customHeight="1">
      <c r="A3" s="10" t="s">
        <v>162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9"/>
      <c r="X3" s="19"/>
      <c r="Y3" s="19"/>
      <c r="Z3" s="19"/>
      <c r="AA3" s="19"/>
      <c r="AB3" s="19"/>
    </row>
    <row r="4" spans="1:28" ht="23.25">
      <c r="E4" s="43"/>
      <c r="F4" s="43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3" t="s">
        <v>86</v>
      </c>
    </row>
    <row r="5" spans="1:28" ht="24" customHeight="1">
      <c r="A5" s="46"/>
      <c r="B5" s="46"/>
      <c r="C5" s="46"/>
      <c r="D5" s="46"/>
      <c r="E5" s="44"/>
      <c r="F5" s="44"/>
      <c r="G5" s="178" t="s">
        <v>60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8" s="29" customFormat="1" ht="24" customHeight="1">
      <c r="E6" s="45"/>
      <c r="F6" s="45"/>
      <c r="G6" s="45"/>
      <c r="H6" s="45"/>
      <c r="I6" s="45"/>
      <c r="J6" s="45"/>
      <c r="K6" s="45"/>
      <c r="L6" s="45"/>
      <c r="M6" s="45"/>
      <c r="N6" s="45"/>
      <c r="O6" s="177" t="s">
        <v>48</v>
      </c>
      <c r="P6" s="177"/>
      <c r="Q6" s="177"/>
      <c r="R6" s="177"/>
      <c r="S6" s="177"/>
      <c r="T6" s="177"/>
      <c r="U6" s="45"/>
      <c r="V6" s="45"/>
    </row>
    <row r="7" spans="1:28" s="29" customFormat="1" ht="24" customHeight="1">
      <c r="E7" s="45"/>
      <c r="F7" s="45"/>
      <c r="G7" s="45"/>
      <c r="H7" s="45"/>
      <c r="I7" s="45"/>
      <c r="J7" s="45"/>
      <c r="K7" s="177" t="s">
        <v>18</v>
      </c>
      <c r="L7" s="177"/>
      <c r="M7" s="177"/>
      <c r="N7" s="45"/>
      <c r="O7" s="47" t="s">
        <v>85</v>
      </c>
      <c r="P7" s="45"/>
      <c r="Q7" s="45"/>
      <c r="R7" s="45" t="s">
        <v>131</v>
      </c>
      <c r="S7" s="45"/>
      <c r="T7" s="45" t="s">
        <v>31</v>
      </c>
      <c r="U7" s="45"/>
      <c r="V7" s="45"/>
    </row>
    <row r="8" spans="1:28" s="29" customFormat="1" ht="24" customHeight="1">
      <c r="E8" s="45"/>
      <c r="F8" s="45"/>
      <c r="G8" s="45" t="s">
        <v>40</v>
      </c>
      <c r="H8" s="45"/>
      <c r="I8" s="45" t="s">
        <v>106</v>
      </c>
      <c r="J8" s="45"/>
      <c r="K8" s="45" t="s">
        <v>89</v>
      </c>
      <c r="L8" s="45"/>
      <c r="M8" s="45" t="s">
        <v>41</v>
      </c>
      <c r="N8" s="45"/>
      <c r="O8" s="45" t="s">
        <v>52</v>
      </c>
      <c r="P8" s="45"/>
      <c r="Q8" s="45"/>
      <c r="R8" s="45" t="s">
        <v>129</v>
      </c>
      <c r="S8" s="45"/>
      <c r="T8" s="45" t="s">
        <v>50</v>
      </c>
      <c r="U8" s="45"/>
      <c r="V8" s="45"/>
    </row>
    <row r="9" spans="1:28" s="29" customFormat="1" ht="24" customHeight="1">
      <c r="E9" s="47" t="s">
        <v>0</v>
      </c>
      <c r="F9" s="45"/>
      <c r="G9" s="47" t="s">
        <v>30</v>
      </c>
      <c r="H9" s="45"/>
      <c r="I9" s="47" t="s">
        <v>107</v>
      </c>
      <c r="J9" s="45"/>
      <c r="K9" s="25" t="s">
        <v>42</v>
      </c>
      <c r="L9" s="23"/>
      <c r="M9" s="48" t="s">
        <v>51</v>
      </c>
      <c r="N9" s="22"/>
      <c r="O9" s="48" t="s">
        <v>53</v>
      </c>
      <c r="P9" s="22"/>
      <c r="Q9" s="22"/>
      <c r="R9" s="48" t="s">
        <v>130</v>
      </c>
      <c r="S9" s="22"/>
      <c r="T9" s="48" t="s">
        <v>49</v>
      </c>
      <c r="U9" s="45"/>
      <c r="V9" s="47" t="s">
        <v>31</v>
      </c>
    </row>
    <row r="10" spans="1:28" s="29" customFormat="1" ht="24" customHeight="1">
      <c r="A10" s="49" t="s">
        <v>137</v>
      </c>
      <c r="B10" s="49"/>
      <c r="C10" s="49"/>
      <c r="D10" s="50"/>
      <c r="E10" s="50"/>
      <c r="F10" s="50"/>
      <c r="G10" s="6">
        <v>1902530</v>
      </c>
      <c r="H10" s="6"/>
      <c r="I10" s="6">
        <v>-261299</v>
      </c>
      <c r="J10" s="6"/>
      <c r="K10" s="6">
        <v>7056</v>
      </c>
      <c r="L10" s="6"/>
      <c r="M10" s="8">
        <v>-1400815</v>
      </c>
      <c r="N10" s="8"/>
      <c r="O10" s="8">
        <v>170032</v>
      </c>
      <c r="P10" s="8"/>
      <c r="Q10" s="8"/>
      <c r="R10" s="8">
        <v>0</v>
      </c>
      <c r="S10" s="8"/>
      <c r="T10" s="1">
        <f>O10+R10</f>
        <v>170032</v>
      </c>
      <c r="V10" s="1">
        <f>SUM(G10:M10,T10)</f>
        <v>417504</v>
      </c>
      <c r="W10" s="6"/>
      <c r="X10" s="6"/>
      <c r="Y10" s="53"/>
    </row>
    <row r="11" spans="1:28" s="29" customFormat="1" ht="23.25">
      <c r="A11" s="49" t="s">
        <v>75</v>
      </c>
      <c r="B11" s="49"/>
      <c r="C11" s="49"/>
      <c r="D11" s="50"/>
      <c r="E11" s="50"/>
      <c r="F11" s="50"/>
      <c r="G11" s="6"/>
      <c r="H11" s="6"/>
      <c r="I11" s="6"/>
      <c r="J11" s="6"/>
      <c r="K11" s="6"/>
      <c r="L11" s="6"/>
      <c r="M11" s="7"/>
      <c r="N11" s="7"/>
      <c r="O11" s="8"/>
      <c r="P11" s="8"/>
      <c r="Q11" s="8"/>
      <c r="R11" s="8"/>
      <c r="S11" s="8"/>
      <c r="T11" s="8"/>
      <c r="U11" s="8"/>
      <c r="V11" s="8"/>
      <c r="W11" s="6"/>
      <c r="X11" s="6"/>
      <c r="Y11" s="53"/>
    </row>
    <row r="12" spans="1:28" ht="23.25">
      <c r="A12" s="97" t="s">
        <v>174</v>
      </c>
      <c r="B12" s="49"/>
      <c r="C12" s="49"/>
      <c r="D12" s="50"/>
      <c r="E12" s="50"/>
      <c r="F12" s="30"/>
      <c r="G12" s="91">
        <v>5</v>
      </c>
      <c r="H12" s="6"/>
      <c r="I12" s="6">
        <v>-2</v>
      </c>
      <c r="J12" s="6"/>
      <c r="K12" s="6">
        <v>0</v>
      </c>
      <c r="L12" s="7"/>
      <c r="M12" s="7">
        <v>0</v>
      </c>
      <c r="N12" s="8"/>
      <c r="O12" s="8">
        <v>0</v>
      </c>
      <c r="P12" s="8"/>
      <c r="Q12" s="8"/>
      <c r="R12" s="8"/>
      <c r="S12" s="8"/>
      <c r="T12" s="8">
        <f>O12</f>
        <v>0</v>
      </c>
      <c r="U12" s="6"/>
      <c r="V12" s="6">
        <f>SUM(G12:M12,T12)</f>
        <v>3</v>
      </c>
    </row>
    <row r="13" spans="1:28" s="29" customFormat="1" ht="23.25">
      <c r="A13" s="53" t="s">
        <v>138</v>
      </c>
      <c r="B13" s="53"/>
      <c r="C13" s="53"/>
      <c r="D13" s="53"/>
      <c r="E13" s="53"/>
      <c r="F13" s="53"/>
      <c r="G13" s="52">
        <v>0</v>
      </c>
      <c r="H13" s="52"/>
      <c r="I13" s="52">
        <v>0</v>
      </c>
      <c r="J13" s="52"/>
      <c r="K13" s="52">
        <v>0</v>
      </c>
      <c r="L13" s="52"/>
      <c r="M13" s="52">
        <f>PL!K63</f>
        <v>-81237</v>
      </c>
      <c r="N13" s="52"/>
      <c r="O13" s="52">
        <v>0</v>
      </c>
      <c r="P13" s="52"/>
      <c r="Q13" s="52"/>
      <c r="R13" s="52">
        <v>0</v>
      </c>
      <c r="S13" s="52"/>
      <c r="T13" s="52">
        <v>0</v>
      </c>
      <c r="U13" s="52"/>
      <c r="V13" s="6">
        <f>SUM(G13:M13,T13)</f>
        <v>-81237</v>
      </c>
      <c r="W13" s="52"/>
      <c r="X13" s="52"/>
      <c r="Y13" s="53"/>
    </row>
    <row r="14" spans="1:28" s="29" customFormat="1" ht="24" customHeight="1">
      <c r="A14" s="53" t="s">
        <v>83</v>
      </c>
      <c r="B14" s="53"/>
      <c r="C14" s="53"/>
      <c r="D14" s="53"/>
      <c r="E14" s="29">
        <v>19</v>
      </c>
      <c r="F14" s="53"/>
      <c r="G14" s="54">
        <v>0</v>
      </c>
      <c r="H14" s="52"/>
      <c r="I14" s="54">
        <v>0</v>
      </c>
      <c r="J14" s="52"/>
      <c r="K14" s="54">
        <v>0</v>
      </c>
      <c r="L14" s="52"/>
      <c r="M14" s="54">
        <v>1768</v>
      </c>
      <c r="N14" s="52"/>
      <c r="O14" s="54">
        <f>-M14</f>
        <v>-1768</v>
      </c>
      <c r="P14" s="52"/>
      <c r="Q14" s="52"/>
      <c r="R14" s="52">
        <v>0</v>
      </c>
      <c r="S14" s="52"/>
      <c r="T14" s="54">
        <f>O14</f>
        <v>-1768</v>
      </c>
      <c r="U14" s="52"/>
      <c r="V14" s="9">
        <f>SUM(G14:M14,T14)</f>
        <v>0</v>
      </c>
      <c r="W14" s="52"/>
      <c r="X14" s="52"/>
      <c r="Y14" s="53"/>
    </row>
    <row r="15" spans="1:28" s="29" customFormat="1" ht="24" customHeight="1">
      <c r="A15" s="49" t="s">
        <v>163</v>
      </c>
      <c r="B15" s="53"/>
      <c r="C15" s="53"/>
      <c r="D15" s="53"/>
      <c r="F15" s="53"/>
      <c r="G15" s="54">
        <f>SUM(G10,G12:G13,G14:G14)</f>
        <v>1902535</v>
      </c>
      <c r="H15" s="52"/>
      <c r="I15" s="54">
        <f>SUM(I10,I12:I13,I14:I14)</f>
        <v>-261301</v>
      </c>
      <c r="J15" s="52"/>
      <c r="K15" s="54">
        <f>SUM(K10,K12:K13,K14:K14)</f>
        <v>7056</v>
      </c>
      <c r="L15" s="52"/>
      <c r="M15" s="54">
        <f>SUM(M10,M12:M13,M14:M14)</f>
        <v>-1480284</v>
      </c>
      <c r="N15" s="52"/>
      <c r="O15" s="54">
        <f>SUM(O10,O12:O13,O14:O14)</f>
        <v>168264</v>
      </c>
      <c r="P15" s="52"/>
      <c r="Q15" s="52"/>
      <c r="R15" s="64">
        <f>SUM(R10,R12:R13,R14:R14)</f>
        <v>0</v>
      </c>
      <c r="S15" s="52"/>
      <c r="T15" s="54">
        <f>SUM(T10,T12:T13,T14:T14)</f>
        <v>168264</v>
      </c>
      <c r="U15" s="52"/>
      <c r="V15" s="9">
        <f>SUM(V10,V12:V13,V14:V14)</f>
        <v>336270</v>
      </c>
      <c r="W15" s="52"/>
      <c r="X15" s="52"/>
      <c r="Y15" s="65">
        <f>V15-BS!K102</f>
        <v>0</v>
      </c>
    </row>
    <row r="16" spans="1:28" s="29" customFormat="1" ht="24" hidden="1" customHeight="1">
      <c r="A16" s="49"/>
      <c r="B16" s="49"/>
      <c r="C16" s="49"/>
      <c r="D16" s="50"/>
      <c r="E16" s="50"/>
      <c r="F16" s="50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66"/>
    </row>
    <row r="17" spans="1:25" s="29" customFormat="1" ht="24" customHeight="1">
      <c r="E17" s="45"/>
      <c r="F17" s="45"/>
      <c r="G17" s="56"/>
      <c r="H17" s="45"/>
      <c r="I17" s="45"/>
      <c r="J17" s="45"/>
      <c r="K17" s="67"/>
      <c r="L17" s="23"/>
      <c r="M17" s="22"/>
      <c r="N17" s="22"/>
      <c r="O17" s="22"/>
      <c r="P17" s="22"/>
      <c r="Q17" s="22"/>
      <c r="R17" s="22"/>
      <c r="S17" s="22"/>
      <c r="T17" s="22"/>
      <c r="U17" s="45"/>
      <c r="V17" s="45"/>
    </row>
    <row r="18" spans="1:25" ht="24" customHeight="1">
      <c r="A18" s="43" t="s">
        <v>108</v>
      </c>
      <c r="B18" s="43"/>
      <c r="C18" s="43"/>
      <c r="D18" s="29"/>
      <c r="E18" s="29"/>
      <c r="F18" s="29"/>
      <c r="G18" s="39">
        <v>586808</v>
      </c>
      <c r="H18" s="29"/>
      <c r="I18" s="39">
        <v>551723</v>
      </c>
      <c r="J18" s="29"/>
      <c r="K18" s="39">
        <v>7056</v>
      </c>
      <c r="L18" s="57"/>
      <c r="M18" s="39">
        <v>-1277954</v>
      </c>
      <c r="N18" s="58"/>
      <c r="O18" s="39">
        <v>172427</v>
      </c>
      <c r="P18" s="58"/>
      <c r="Q18" s="58"/>
      <c r="R18" s="58">
        <v>0</v>
      </c>
      <c r="S18" s="58"/>
      <c r="T18" s="1">
        <f>O18+R18</f>
        <v>172427</v>
      </c>
      <c r="U18" s="29"/>
      <c r="V18" s="1">
        <f>SUM(G18:M18,T18)</f>
        <v>40060</v>
      </c>
    </row>
    <row r="19" spans="1:25" ht="24" customHeight="1">
      <c r="A19" s="43" t="s">
        <v>75</v>
      </c>
      <c r="B19" s="43"/>
      <c r="C19" s="43"/>
      <c r="D19" s="29"/>
      <c r="E19" s="29"/>
      <c r="F19" s="29"/>
      <c r="G19" s="1"/>
      <c r="H19" s="1"/>
      <c r="I19" s="1"/>
      <c r="J19" s="1"/>
      <c r="K19" s="4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24" customHeight="1">
      <c r="A20" s="26" t="s">
        <v>76</v>
      </c>
      <c r="B20" s="43"/>
      <c r="C20" s="43"/>
      <c r="D20" s="29"/>
      <c r="E20" s="50"/>
      <c r="F20" s="29"/>
      <c r="G20" s="1">
        <v>170470</v>
      </c>
      <c r="H20" s="1"/>
      <c r="I20" s="1">
        <v>-108045</v>
      </c>
      <c r="J20" s="1"/>
      <c r="K20" s="1">
        <v>0</v>
      </c>
      <c r="L20" s="4"/>
      <c r="M20" s="1">
        <v>0</v>
      </c>
      <c r="N20" s="1"/>
      <c r="O20" s="1">
        <v>0</v>
      </c>
      <c r="P20" s="1"/>
      <c r="Q20" s="1"/>
      <c r="R20" s="1">
        <v>0</v>
      </c>
      <c r="S20" s="1"/>
      <c r="T20" s="1">
        <f>O20+R20</f>
        <v>0</v>
      </c>
      <c r="U20" s="29"/>
      <c r="V20" s="1">
        <f>SUM(G20:M20,T20)</f>
        <v>62425</v>
      </c>
    </row>
    <row r="21" spans="1:25" ht="24" customHeight="1">
      <c r="A21" s="26" t="s">
        <v>167</v>
      </c>
      <c r="B21" s="43"/>
      <c r="C21" s="43"/>
      <c r="D21" s="29"/>
      <c r="E21" s="50"/>
      <c r="F21" s="29"/>
      <c r="G21" s="1">
        <v>404383</v>
      </c>
      <c r="H21" s="1"/>
      <c r="I21" s="1">
        <v>-58012</v>
      </c>
      <c r="J21" s="1"/>
      <c r="K21" s="1">
        <v>0</v>
      </c>
      <c r="L21" s="4"/>
      <c r="M21" s="1">
        <v>0</v>
      </c>
      <c r="N21" s="1"/>
      <c r="O21" s="1">
        <v>0</v>
      </c>
      <c r="P21" s="1"/>
      <c r="Q21" s="1"/>
      <c r="R21" s="1"/>
      <c r="S21" s="1"/>
      <c r="T21" s="1">
        <v>0</v>
      </c>
      <c r="U21" s="29"/>
      <c r="V21" s="1">
        <f>SUM(G21:M21,T21)</f>
        <v>346371</v>
      </c>
    </row>
    <row r="22" spans="1:25" ht="24" customHeight="1">
      <c r="A22" s="26" t="s">
        <v>138</v>
      </c>
      <c r="B22" s="43"/>
      <c r="C22" s="43"/>
      <c r="D22" s="29"/>
      <c r="F22" s="29"/>
      <c r="G22" s="52">
        <v>0</v>
      </c>
      <c r="H22" s="52"/>
      <c r="I22" s="52">
        <v>0</v>
      </c>
      <c r="J22" s="52"/>
      <c r="K22" s="52">
        <v>0</v>
      </c>
      <c r="L22" s="4"/>
      <c r="M22" s="1">
        <f>PL!M63</f>
        <v>-83695</v>
      </c>
      <c r="N22" s="1"/>
      <c r="O22" s="1">
        <v>0</v>
      </c>
      <c r="P22" s="1"/>
      <c r="Q22" s="1"/>
      <c r="R22" s="1">
        <v>0</v>
      </c>
      <c r="S22" s="1"/>
      <c r="T22" s="1">
        <f>O22+R22</f>
        <v>0</v>
      </c>
      <c r="U22" s="29"/>
      <c r="V22" s="1">
        <f>SUM(G22:M22,T22)</f>
        <v>-83695</v>
      </c>
    </row>
    <row r="23" spans="1:25" ht="24" customHeight="1">
      <c r="A23" s="53" t="s">
        <v>83</v>
      </c>
      <c r="E23" s="29"/>
      <c r="G23" s="54">
        <v>0</v>
      </c>
      <c r="H23" s="52"/>
      <c r="I23" s="54">
        <v>0</v>
      </c>
      <c r="J23" s="52"/>
      <c r="K23" s="54">
        <v>0</v>
      </c>
      <c r="L23" s="4"/>
      <c r="M23" s="3">
        <v>1791</v>
      </c>
      <c r="N23" s="1"/>
      <c r="O23" s="54">
        <f>-M23</f>
        <v>-1791</v>
      </c>
      <c r="P23" s="52"/>
      <c r="Q23" s="52"/>
      <c r="R23" s="52">
        <v>0</v>
      </c>
      <c r="S23" s="52"/>
      <c r="T23" s="1">
        <f>O23+R23</f>
        <v>-1791</v>
      </c>
      <c r="U23" s="29"/>
      <c r="V23" s="3">
        <f>SUM(G23:M23,T23)</f>
        <v>0</v>
      </c>
    </row>
    <row r="24" spans="1:25" ht="24" customHeight="1" thickBot="1">
      <c r="A24" s="49" t="s">
        <v>164</v>
      </c>
      <c r="B24" s="43"/>
      <c r="C24" s="43"/>
      <c r="D24" s="29"/>
      <c r="E24" s="29"/>
      <c r="F24" s="29"/>
      <c r="G24" s="59">
        <f>SUM(G18,G20:G22,G23:G23)</f>
        <v>1161661</v>
      </c>
      <c r="H24" s="11"/>
      <c r="I24" s="59">
        <f>SUM(I18,I20:I22,I23:I23)</f>
        <v>385666</v>
      </c>
      <c r="J24" s="11"/>
      <c r="K24" s="59">
        <f>SUM(K18:K23)</f>
        <v>7056</v>
      </c>
      <c r="L24" s="11"/>
      <c r="M24" s="59">
        <f>SUM(M18,M20:M22,M23:M23)</f>
        <v>-1359858</v>
      </c>
      <c r="N24" s="11"/>
      <c r="O24" s="59">
        <f>SUM(O18,O20:O22,O23:O23)</f>
        <v>170636</v>
      </c>
      <c r="P24" s="11"/>
      <c r="Q24" s="11"/>
      <c r="R24" s="68">
        <f>SUM(R18,R20:R22,R23:R23)</f>
        <v>0</v>
      </c>
      <c r="S24" s="11"/>
      <c r="T24" s="68">
        <f>SUM(T18,T20:T22,T23:T23)</f>
        <v>170636</v>
      </c>
      <c r="U24" s="11"/>
      <c r="V24" s="59">
        <f>SUM(V18,V20:V22,V23:V23)</f>
        <v>365161</v>
      </c>
      <c r="W24" s="69"/>
      <c r="X24" s="31"/>
      <c r="Y24" s="31"/>
    </row>
    <row r="25" spans="1:25" s="29" customFormat="1" thickTop="1">
      <c r="E25" s="45"/>
      <c r="F25" s="45"/>
      <c r="G25" s="45"/>
      <c r="H25" s="45"/>
      <c r="I25" s="45"/>
      <c r="J25" s="45"/>
      <c r="K25" s="23"/>
      <c r="L25" s="23"/>
      <c r="M25" s="22"/>
      <c r="N25" s="22"/>
      <c r="O25" s="22"/>
      <c r="P25" s="22"/>
      <c r="Q25" s="22"/>
      <c r="R25" s="22"/>
      <c r="S25" s="22"/>
      <c r="T25" s="22"/>
      <c r="U25" s="45"/>
      <c r="V25" s="45"/>
    </row>
    <row r="26" spans="1:25" s="53" customFormat="1" ht="24" customHeight="1">
      <c r="M26" s="70"/>
    </row>
    <row r="27" spans="1:25" s="53" customFormat="1" ht="24" customHeight="1">
      <c r="M27" s="71"/>
    </row>
    <row r="28" spans="1:25" s="53" customFormat="1" ht="24" customHeight="1"/>
    <row r="29" spans="1:25" s="53" customFormat="1" ht="24" customHeight="1"/>
    <row r="30" spans="1:25" s="53" customFormat="1" ht="24" customHeight="1"/>
    <row r="31" spans="1:25" s="53" customFormat="1" ht="24" customHeight="1"/>
    <row r="32" spans="1:25" s="53" customFormat="1" ht="24" customHeight="1"/>
    <row r="33" spans="1:26" s="53" customFormat="1" ht="24" customHeight="1">
      <c r="Z33" s="65"/>
    </row>
    <row r="34" spans="1:26" ht="12" customHeight="1">
      <c r="A34" s="43"/>
      <c r="B34" s="43"/>
      <c r="C34" s="43"/>
      <c r="D34" s="29"/>
      <c r="E34" s="29"/>
      <c r="F34" s="29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69"/>
    </row>
    <row r="41" spans="1:26" ht="15.6" customHeight="1">
      <c r="A41" s="43"/>
      <c r="B41" s="43"/>
      <c r="C41" s="43"/>
      <c r="D41" s="29"/>
      <c r="E41" s="29"/>
      <c r="F41" s="29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4" spans="1:26" ht="24" customHeight="1">
      <c r="O44" s="31"/>
    </row>
    <row r="51" spans="1:22" ht="24" customHeight="1">
      <c r="A51" s="43"/>
      <c r="B51" s="43"/>
      <c r="C51" s="43"/>
      <c r="D51" s="29"/>
      <c r="E51" s="29"/>
      <c r="F51" s="29"/>
    </row>
    <row r="52" spans="1:22" ht="24" customHeight="1">
      <c r="A52" s="43"/>
      <c r="B52" s="43"/>
      <c r="C52" s="43"/>
      <c r="D52" s="29"/>
      <c r="E52" s="29"/>
      <c r="F52" s="29"/>
    </row>
    <row r="53" spans="1:22" ht="24" customHeight="1">
      <c r="A53" s="43"/>
      <c r="B53" s="43"/>
      <c r="C53" s="43"/>
      <c r="D53" s="29"/>
      <c r="E53" s="29"/>
      <c r="F53" s="29"/>
    </row>
    <row r="54" spans="1:22" ht="24" customHeight="1">
      <c r="A54" s="43"/>
      <c r="B54" s="43"/>
      <c r="C54" s="43"/>
      <c r="D54" s="29"/>
      <c r="E54" s="29"/>
      <c r="F54" s="29"/>
    </row>
    <row r="56" spans="1:22" ht="24" customHeight="1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</row>
    <row r="57" spans="1:22" ht="24" customHeight="1"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</row>
    <row r="58" spans="1:22" ht="24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</row>
    <row r="59" spans="1:22" ht="24" customHeight="1">
      <c r="H59" s="29"/>
      <c r="J59" s="29"/>
      <c r="U59" s="32"/>
      <c r="V59" s="32"/>
    </row>
    <row r="60" spans="1:22" ht="24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</row>
    <row r="61" spans="1:22" ht="24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</row>
  </sheetData>
  <mergeCells count="6">
    <mergeCell ref="G5:V5"/>
    <mergeCell ref="O6:T6"/>
    <mergeCell ref="A56:V56"/>
    <mergeCell ref="A60:V60"/>
    <mergeCell ref="A61:V61"/>
    <mergeCell ref="K7:M7"/>
  </mergeCells>
  <printOptions horizontalCentered="1"/>
  <pageMargins left="0.59055118110236227" right="0.59055118110236227" top="0.94488188976377963" bottom="0.74803149606299213" header="0" footer="0.35433070866141736"/>
  <pageSetup paperSize="9" scale="75" firstPageNumber="7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2"/>
  <sheetViews>
    <sheetView view="pageBreakPreview" zoomScale="70" zoomScaleNormal="70" zoomScaleSheetLayoutView="70" zoomScalePageLayoutView="85" workbookViewId="0">
      <selection activeCell="H85" sqref="H85"/>
    </sheetView>
  </sheetViews>
  <sheetFormatPr defaultColWidth="12.7109375" defaultRowHeight="23.25"/>
  <cols>
    <col min="1" max="3" width="2.5703125" style="20" customWidth="1"/>
    <col min="4" max="4" width="49.85546875" style="20" customWidth="1"/>
    <col min="5" max="5" width="4.140625" style="20" customWidth="1"/>
    <col min="6" max="6" width="16.140625" style="72" customWidth="1"/>
    <col min="7" max="7" width="1.7109375" style="20" customWidth="1"/>
    <col min="8" max="8" width="16.140625" style="20" customWidth="1"/>
    <col min="9" max="9" width="1.7109375" style="20" customWidth="1"/>
    <col min="10" max="10" width="16.140625" style="31" customWidth="1"/>
    <col min="11" max="11" width="1.7109375" style="32" customWidth="1"/>
    <col min="12" max="12" width="16.140625" style="32" customWidth="1"/>
    <col min="13" max="13" width="1.42578125" style="20" customWidth="1"/>
    <col min="14" max="14" width="26.42578125" style="20" customWidth="1"/>
    <col min="15" max="15" width="11" style="20" bestFit="1" customWidth="1"/>
    <col min="16" max="16" width="18.42578125" style="20" customWidth="1"/>
    <col min="17" max="16384" width="12.7109375" style="20"/>
  </cols>
  <sheetData>
    <row r="1" spans="1:12" ht="24" customHeight="1">
      <c r="A1" s="10" t="s">
        <v>58</v>
      </c>
      <c r="E1" s="27"/>
      <c r="L1" s="61" t="s">
        <v>69</v>
      </c>
    </row>
    <row r="2" spans="1:12">
      <c r="A2" s="10" t="s">
        <v>32</v>
      </c>
      <c r="B2" s="19"/>
      <c r="C2" s="19"/>
      <c r="L2" s="61" t="s">
        <v>70</v>
      </c>
    </row>
    <row r="3" spans="1:12">
      <c r="A3" s="10" t="s">
        <v>162</v>
      </c>
      <c r="B3" s="10"/>
      <c r="C3" s="10"/>
      <c r="D3" s="10"/>
      <c r="E3" s="10"/>
      <c r="F3" s="73"/>
      <c r="G3" s="10"/>
      <c r="H3" s="10"/>
      <c r="I3" s="10"/>
      <c r="J3" s="129"/>
      <c r="K3" s="10"/>
      <c r="L3" s="10"/>
    </row>
    <row r="4" spans="1:12">
      <c r="A4" s="135"/>
      <c r="B4" s="135"/>
      <c r="C4" s="135"/>
      <c r="D4" s="132"/>
      <c r="E4" s="132"/>
      <c r="F4" s="74"/>
      <c r="G4" s="130"/>
      <c r="H4" s="130"/>
      <c r="I4" s="130"/>
      <c r="J4" s="131"/>
      <c r="K4" s="75"/>
      <c r="L4" s="76" t="s">
        <v>86</v>
      </c>
    </row>
    <row r="5" spans="1:12" ht="22.5" customHeight="1">
      <c r="A5" s="135"/>
      <c r="B5" s="135"/>
      <c r="C5" s="135"/>
      <c r="D5" s="132"/>
      <c r="E5" s="132"/>
      <c r="F5" s="180" t="s">
        <v>59</v>
      </c>
      <c r="G5" s="180"/>
      <c r="H5" s="180"/>
      <c r="I5" s="132"/>
      <c r="J5" s="180" t="s">
        <v>60</v>
      </c>
      <c r="K5" s="180"/>
      <c r="L5" s="180"/>
    </row>
    <row r="6" spans="1:12" ht="22.5" customHeight="1">
      <c r="A6" s="135"/>
      <c r="B6" s="135"/>
      <c r="C6" s="135"/>
      <c r="D6" s="132"/>
      <c r="E6" s="132"/>
      <c r="F6" s="88">
        <v>2567</v>
      </c>
      <c r="G6" s="133"/>
      <c r="H6" s="88">
        <v>2566</v>
      </c>
      <c r="I6" s="132"/>
      <c r="J6" s="88">
        <v>2567</v>
      </c>
      <c r="K6" s="133"/>
      <c r="L6" s="88">
        <v>2566</v>
      </c>
    </row>
    <row r="7" spans="1:12" ht="23.25" customHeight="1">
      <c r="A7" s="43" t="s">
        <v>33</v>
      </c>
      <c r="B7" s="43"/>
      <c r="C7" s="43"/>
      <c r="L7" s="29"/>
    </row>
    <row r="8" spans="1:12" ht="23.25" customHeight="1">
      <c r="B8" s="26" t="s">
        <v>56</v>
      </c>
      <c r="C8" s="26"/>
      <c r="F8" s="13">
        <f>PL!G61</f>
        <v>-97562</v>
      </c>
      <c r="G8" s="13"/>
      <c r="H8" s="13">
        <f>PL!I61</f>
        <v>-66862</v>
      </c>
      <c r="I8" s="13"/>
      <c r="J8" s="13">
        <f>PL!K61</f>
        <v>-83707</v>
      </c>
      <c r="K8" s="13"/>
      <c r="L8" s="13">
        <f>PL!M61</f>
        <v>-84395</v>
      </c>
    </row>
    <row r="9" spans="1:12" ht="23.25" customHeight="1">
      <c r="B9" s="26" t="s">
        <v>71</v>
      </c>
      <c r="C9" s="26"/>
      <c r="F9" s="13"/>
      <c r="G9" s="11"/>
      <c r="H9" s="11"/>
      <c r="J9" s="11"/>
      <c r="K9" s="11"/>
      <c r="L9" s="11"/>
    </row>
    <row r="10" spans="1:12" ht="23.25" customHeight="1">
      <c r="B10" s="14"/>
      <c r="C10" s="14" t="s">
        <v>72</v>
      </c>
      <c r="F10" s="11">
        <v>46465</v>
      </c>
      <c r="G10" s="11"/>
      <c r="H10" s="13">
        <v>89248</v>
      </c>
      <c r="J10" s="11">
        <v>46465</v>
      </c>
      <c r="L10" s="11">
        <v>89248</v>
      </c>
    </row>
    <row r="11" spans="1:12" ht="23.25" customHeight="1">
      <c r="B11" s="14"/>
      <c r="C11" s="14" t="s">
        <v>105</v>
      </c>
      <c r="F11" s="13">
        <v>-17271</v>
      </c>
      <c r="G11" s="11"/>
      <c r="H11" s="13">
        <v>-2899</v>
      </c>
      <c r="J11" s="13">
        <v>-17271</v>
      </c>
      <c r="L11" s="11">
        <v>-2899</v>
      </c>
    </row>
    <row r="12" spans="1:12" ht="23.25" customHeight="1">
      <c r="B12" s="14"/>
      <c r="C12" s="14" t="s">
        <v>183</v>
      </c>
      <c r="F12" s="11">
        <v>670</v>
      </c>
      <c r="G12" s="11"/>
      <c r="H12" s="11">
        <v>0</v>
      </c>
      <c r="J12" s="11">
        <v>670</v>
      </c>
      <c r="L12" s="11">
        <v>-1000</v>
      </c>
    </row>
    <row r="13" spans="1:12" ht="23.25" customHeight="1">
      <c r="B13" s="14"/>
      <c r="C13" s="14" t="s">
        <v>122</v>
      </c>
      <c r="F13" s="11">
        <v>12084</v>
      </c>
      <c r="G13" s="11"/>
      <c r="H13" s="11">
        <v>-2982</v>
      </c>
      <c r="J13" s="11">
        <v>12084</v>
      </c>
      <c r="L13" s="11">
        <v>-2982</v>
      </c>
    </row>
    <row r="14" spans="1:12" ht="23.25" customHeight="1">
      <c r="C14" s="14" t="s">
        <v>186</v>
      </c>
      <c r="F14" s="13">
        <v>104</v>
      </c>
      <c r="G14" s="11"/>
      <c r="H14" s="13">
        <v>4504</v>
      </c>
      <c r="J14" s="13">
        <v>104</v>
      </c>
      <c r="L14" s="11">
        <v>4504</v>
      </c>
    </row>
    <row r="15" spans="1:12" ht="23.25" customHeight="1">
      <c r="C15" s="14" t="s">
        <v>184</v>
      </c>
      <c r="F15" s="13">
        <v>-6043</v>
      </c>
      <c r="G15" s="11"/>
      <c r="H15" s="11">
        <v>0</v>
      </c>
      <c r="J15" s="13">
        <v>-6043</v>
      </c>
      <c r="L15" s="11">
        <v>0</v>
      </c>
    </row>
    <row r="16" spans="1:12" ht="23.25" customHeight="1">
      <c r="B16" s="26"/>
      <c r="C16" s="26" t="s">
        <v>185</v>
      </c>
      <c r="F16" s="11">
        <v>-7859</v>
      </c>
      <c r="G16" s="11"/>
      <c r="H16" s="11">
        <v>764</v>
      </c>
      <c r="J16" s="11">
        <v>-7859</v>
      </c>
      <c r="L16" s="11">
        <v>764</v>
      </c>
    </row>
    <row r="17" spans="2:12" ht="23.25" customHeight="1">
      <c r="B17" s="14"/>
      <c r="C17" s="14" t="s">
        <v>111</v>
      </c>
      <c r="F17" s="11">
        <v>-3042</v>
      </c>
      <c r="G17" s="11"/>
      <c r="H17" s="13">
        <v>-4776</v>
      </c>
      <c r="J17" s="11">
        <v>-3042</v>
      </c>
      <c r="L17" s="11">
        <v>-4776</v>
      </c>
    </row>
    <row r="18" spans="2:12" ht="23.25" customHeight="1">
      <c r="B18" s="14"/>
      <c r="C18" s="14" t="s">
        <v>73</v>
      </c>
      <c r="F18" s="13">
        <v>-5502</v>
      </c>
      <c r="G18" s="11"/>
      <c r="H18" s="13">
        <v>-6445</v>
      </c>
      <c r="J18" s="11">
        <v>-5502</v>
      </c>
      <c r="L18" s="11">
        <v>-6445</v>
      </c>
    </row>
    <row r="19" spans="2:12" ht="23.25" customHeight="1">
      <c r="B19" s="26"/>
      <c r="C19" s="26" t="s">
        <v>88</v>
      </c>
      <c r="F19" s="11">
        <v>0</v>
      </c>
      <c r="G19" s="11"/>
      <c r="H19" s="13">
        <v>2900</v>
      </c>
      <c r="J19" s="11">
        <v>0</v>
      </c>
      <c r="L19" s="11">
        <v>2900</v>
      </c>
    </row>
    <row r="20" spans="2:12" ht="23.25" customHeight="1">
      <c r="B20" s="26"/>
      <c r="C20" s="26" t="s">
        <v>169</v>
      </c>
      <c r="F20" s="11">
        <v>0</v>
      </c>
      <c r="G20" s="11"/>
      <c r="H20" s="11">
        <v>2605</v>
      </c>
      <c r="J20" s="11">
        <v>0</v>
      </c>
      <c r="L20" s="11">
        <v>2605</v>
      </c>
    </row>
    <row r="21" spans="2:12" ht="23.25" customHeight="1">
      <c r="B21" s="26"/>
      <c r="C21" s="26" t="s">
        <v>168</v>
      </c>
      <c r="F21" s="11">
        <v>0</v>
      </c>
      <c r="G21" s="11"/>
      <c r="H21" s="13">
        <v>-101156</v>
      </c>
      <c r="J21" s="11">
        <v>0</v>
      </c>
      <c r="L21" s="11">
        <v>0</v>
      </c>
    </row>
    <row r="22" spans="2:12" ht="23.25" customHeight="1">
      <c r="B22" s="26"/>
      <c r="C22" s="26" t="s">
        <v>170</v>
      </c>
      <c r="F22" s="11">
        <v>0</v>
      </c>
      <c r="G22" s="11"/>
      <c r="H22" s="11">
        <v>0</v>
      </c>
      <c r="J22" s="11">
        <v>0</v>
      </c>
      <c r="L22" s="11">
        <v>-69473</v>
      </c>
    </row>
    <row r="23" spans="2:12" ht="23.25" customHeight="1">
      <c r="B23" s="26"/>
      <c r="C23" s="26" t="s">
        <v>154</v>
      </c>
      <c r="F23" s="11">
        <v>-551</v>
      </c>
      <c r="G23" s="11"/>
      <c r="H23" s="11">
        <v>0</v>
      </c>
      <c r="J23" s="11">
        <v>-551</v>
      </c>
      <c r="L23" s="11">
        <v>0</v>
      </c>
    </row>
    <row r="24" spans="2:12" ht="23.25" customHeight="1">
      <c r="B24" s="26"/>
      <c r="C24" s="26" t="s">
        <v>187</v>
      </c>
      <c r="F24" s="11">
        <v>252</v>
      </c>
      <c r="G24" s="11"/>
      <c r="H24" s="11">
        <v>0</v>
      </c>
      <c r="J24" s="11">
        <v>0</v>
      </c>
      <c r="L24" s="11">
        <v>0</v>
      </c>
    </row>
    <row r="25" spans="2:12" ht="23.25" customHeight="1">
      <c r="B25" s="26"/>
      <c r="C25" s="26" t="s">
        <v>112</v>
      </c>
      <c r="F25" s="134">
        <v>1167</v>
      </c>
      <c r="G25" s="11"/>
      <c r="H25" s="13">
        <v>1444</v>
      </c>
      <c r="J25" s="134">
        <v>1167</v>
      </c>
      <c r="L25" s="11">
        <v>1444</v>
      </c>
    </row>
    <row r="26" spans="2:12" ht="23.25" customHeight="1">
      <c r="B26" s="26"/>
      <c r="C26" s="26" t="s">
        <v>81</v>
      </c>
      <c r="F26" s="11">
        <v>-782</v>
      </c>
      <c r="G26" s="11"/>
      <c r="H26" s="13">
        <v>-842</v>
      </c>
      <c r="J26" s="11">
        <v>-782</v>
      </c>
      <c r="L26" s="11">
        <v>-842</v>
      </c>
    </row>
    <row r="27" spans="2:12" ht="23.25" customHeight="1">
      <c r="B27" s="26"/>
      <c r="C27" s="26" t="s">
        <v>119</v>
      </c>
      <c r="F27" s="11">
        <v>-8</v>
      </c>
      <c r="G27" s="11"/>
      <c r="H27" s="13">
        <v>-11</v>
      </c>
      <c r="J27" s="11">
        <v>-421</v>
      </c>
      <c r="L27" s="11">
        <v>-4612</v>
      </c>
    </row>
    <row r="28" spans="2:12" ht="23.25" customHeight="1">
      <c r="B28" s="26"/>
      <c r="C28" s="26" t="s">
        <v>55</v>
      </c>
      <c r="F28" s="89">
        <v>46214</v>
      </c>
      <c r="G28" s="11"/>
      <c r="H28" s="18">
        <v>27464</v>
      </c>
      <c r="J28" s="89">
        <v>33161</v>
      </c>
      <c r="L28" s="89">
        <v>22228</v>
      </c>
    </row>
    <row r="29" spans="2:12" ht="23.25" customHeight="1">
      <c r="C29" s="26" t="s">
        <v>87</v>
      </c>
      <c r="D29" s="26"/>
      <c r="F29" s="13"/>
      <c r="G29" s="11"/>
      <c r="H29" s="11"/>
      <c r="J29" s="11"/>
      <c r="K29" s="11">
        <v>7224633</v>
      </c>
      <c r="L29" s="11"/>
    </row>
    <row r="30" spans="2:12" ht="23.25" customHeight="1">
      <c r="C30" s="26" t="s">
        <v>34</v>
      </c>
      <c r="D30" s="26"/>
      <c r="F30" s="11">
        <f>SUM(F8:F28)</f>
        <v>-31664</v>
      </c>
      <c r="G30" s="11"/>
      <c r="H30" s="11">
        <f>SUM(H8:H28)</f>
        <v>-57044</v>
      </c>
      <c r="J30" s="11">
        <f>SUM(J8:J28)</f>
        <v>-31527</v>
      </c>
      <c r="K30" s="11">
        <v>68697711</v>
      </c>
      <c r="L30" s="11">
        <f>SUM(L8:L28)</f>
        <v>-53731</v>
      </c>
    </row>
    <row r="31" spans="2:12" ht="23.25" customHeight="1">
      <c r="B31" s="26" t="s">
        <v>35</v>
      </c>
      <c r="C31" s="26"/>
      <c r="K31" s="11"/>
      <c r="L31" s="20"/>
    </row>
    <row r="32" spans="2:12" ht="23.1" customHeight="1">
      <c r="B32" s="26"/>
      <c r="C32" s="26" t="s">
        <v>78</v>
      </c>
      <c r="F32" s="11">
        <v>-206</v>
      </c>
      <c r="G32" s="11"/>
      <c r="H32" s="11">
        <v>40781</v>
      </c>
      <c r="J32" s="11">
        <v>-206</v>
      </c>
      <c r="L32" s="11">
        <v>40781</v>
      </c>
    </row>
    <row r="33" spans="1:16" ht="23.25" customHeight="1">
      <c r="B33" s="26"/>
      <c r="C33" s="26" t="s">
        <v>74</v>
      </c>
      <c r="F33" s="13">
        <v>10038</v>
      </c>
      <c r="G33" s="11"/>
      <c r="H33" s="11">
        <v>27108</v>
      </c>
      <c r="J33" s="13">
        <v>10038</v>
      </c>
      <c r="L33" s="11">
        <v>27108</v>
      </c>
    </row>
    <row r="34" spans="1:16" ht="23.25" customHeight="1">
      <c r="B34" s="14"/>
      <c r="C34" s="14" t="s">
        <v>4</v>
      </c>
      <c r="F34" s="13">
        <v>8941</v>
      </c>
      <c r="G34" s="11"/>
      <c r="H34" s="11">
        <v>-2259</v>
      </c>
      <c r="J34" s="11">
        <v>8941</v>
      </c>
      <c r="L34" s="11">
        <v>-2259</v>
      </c>
    </row>
    <row r="35" spans="1:16" ht="23.25" customHeight="1">
      <c r="B35" s="14"/>
      <c r="C35" s="14" t="s">
        <v>77</v>
      </c>
      <c r="F35" s="13">
        <v>-11</v>
      </c>
      <c r="G35" s="11"/>
      <c r="H35" s="11">
        <v>2839</v>
      </c>
      <c r="J35" s="11">
        <v>0</v>
      </c>
      <c r="L35" s="11">
        <v>2839</v>
      </c>
    </row>
    <row r="36" spans="1:16" ht="23.25" customHeight="1">
      <c r="B36" s="26" t="s">
        <v>120</v>
      </c>
      <c r="C36" s="26"/>
      <c r="F36" s="13"/>
      <c r="G36" s="11"/>
      <c r="J36" s="11"/>
      <c r="L36" s="11"/>
    </row>
    <row r="37" spans="1:16" ht="23.25" customHeight="1">
      <c r="C37" s="14" t="s">
        <v>79</v>
      </c>
      <c r="F37" s="13">
        <v>-111903</v>
      </c>
      <c r="G37" s="11"/>
      <c r="H37" s="11">
        <v>2176</v>
      </c>
      <c r="J37" s="11">
        <v>-111994</v>
      </c>
      <c r="L37" s="11">
        <v>2140</v>
      </c>
      <c r="O37" s="13"/>
      <c r="P37" s="11"/>
    </row>
    <row r="38" spans="1:16" ht="23.25" customHeight="1">
      <c r="C38" s="14" t="s">
        <v>11</v>
      </c>
      <c r="F38" s="18">
        <v>-4771</v>
      </c>
      <c r="G38" s="11"/>
      <c r="H38" s="89">
        <v>-2763</v>
      </c>
      <c r="J38" s="18">
        <v>-4771</v>
      </c>
      <c r="L38" s="89">
        <v>-2763</v>
      </c>
      <c r="O38" s="13"/>
      <c r="P38" s="11"/>
    </row>
    <row r="39" spans="1:16" ht="23.25" customHeight="1">
      <c r="B39" s="14" t="s">
        <v>113</v>
      </c>
      <c r="C39" s="14"/>
      <c r="F39" s="13">
        <f>SUM(F30:F38)</f>
        <v>-129576</v>
      </c>
      <c r="G39" s="11"/>
      <c r="H39" s="11">
        <f>SUM(H30:H38)</f>
        <v>10838</v>
      </c>
      <c r="J39" s="11">
        <f>SUM(J30:J38)</f>
        <v>-129519</v>
      </c>
      <c r="K39" s="11"/>
      <c r="L39" s="11">
        <f>SUM(L30:L38)</f>
        <v>14115</v>
      </c>
    </row>
    <row r="40" spans="1:16" ht="23.25" customHeight="1">
      <c r="B40" s="14"/>
      <c r="C40" s="14" t="s">
        <v>114</v>
      </c>
      <c r="F40" s="89">
        <v>-42</v>
      </c>
      <c r="G40" s="11"/>
      <c r="H40" s="89">
        <v>-1472</v>
      </c>
      <c r="J40" s="89">
        <v>-42</v>
      </c>
      <c r="L40" s="89">
        <v>-602</v>
      </c>
    </row>
    <row r="41" spans="1:16" ht="23.25" customHeight="1">
      <c r="A41" s="136" t="s">
        <v>116</v>
      </c>
      <c r="B41" s="136"/>
      <c r="C41" s="136"/>
      <c r="F41" s="18">
        <f>SUM(F39:F40)</f>
        <v>-129618</v>
      </c>
      <c r="G41" s="11"/>
      <c r="H41" s="89">
        <f>SUM(H39:H40)</f>
        <v>9366</v>
      </c>
      <c r="J41" s="89">
        <f>SUM(J39:J40)</f>
        <v>-129561</v>
      </c>
      <c r="K41" s="11"/>
      <c r="L41" s="89">
        <f>SUM(L39:L40)</f>
        <v>13513</v>
      </c>
    </row>
    <row r="42" spans="1:16" ht="22.5" customHeight="1">
      <c r="A42" s="26"/>
      <c r="B42" s="26"/>
      <c r="C42" s="26"/>
      <c r="J42" s="11"/>
      <c r="K42" s="11"/>
      <c r="L42" s="11"/>
    </row>
    <row r="43" spans="1:16" ht="22.5" customHeight="1">
      <c r="A43" s="26"/>
      <c r="B43" s="26"/>
      <c r="C43" s="26"/>
      <c r="J43" s="11"/>
      <c r="K43" s="11"/>
      <c r="L43" s="11"/>
    </row>
    <row r="44" spans="1:16" ht="25.15" customHeight="1">
      <c r="A44" s="10" t="s">
        <v>58</v>
      </c>
      <c r="E44" s="27"/>
      <c r="L44" s="61" t="s">
        <v>69</v>
      </c>
    </row>
    <row r="45" spans="1:16" ht="22.5" customHeight="1">
      <c r="A45" s="10" t="s">
        <v>80</v>
      </c>
      <c r="B45" s="19"/>
      <c r="C45" s="19"/>
      <c r="L45" s="61" t="s">
        <v>70</v>
      </c>
    </row>
    <row r="46" spans="1:16">
      <c r="A46" s="10" t="s">
        <v>162</v>
      </c>
      <c r="B46" s="10"/>
      <c r="C46" s="10"/>
      <c r="D46" s="10"/>
      <c r="E46" s="10"/>
      <c r="F46" s="73"/>
      <c r="G46" s="10"/>
      <c r="H46" s="10"/>
      <c r="I46" s="10"/>
      <c r="J46" s="129"/>
      <c r="K46" s="10"/>
      <c r="L46" s="10"/>
    </row>
    <row r="47" spans="1:16">
      <c r="A47" s="135"/>
      <c r="B47" s="135"/>
      <c r="C47" s="135"/>
      <c r="D47" s="132"/>
      <c r="E47" s="132"/>
      <c r="F47" s="74"/>
      <c r="G47" s="130"/>
      <c r="H47" s="130"/>
      <c r="I47" s="130"/>
      <c r="J47" s="131"/>
      <c r="K47" s="75"/>
      <c r="L47" s="76" t="s">
        <v>86</v>
      </c>
    </row>
    <row r="48" spans="1:16" ht="22.5" customHeight="1">
      <c r="A48" s="135"/>
      <c r="B48" s="135"/>
      <c r="C48" s="135"/>
      <c r="D48" s="132"/>
      <c r="E48" s="132"/>
      <c r="F48" s="180" t="s">
        <v>59</v>
      </c>
      <c r="G48" s="180"/>
      <c r="H48" s="180"/>
      <c r="I48" s="132"/>
      <c r="J48" s="180" t="s">
        <v>60</v>
      </c>
      <c r="K48" s="180"/>
      <c r="L48" s="180"/>
    </row>
    <row r="49" spans="1:12" ht="22.5" customHeight="1">
      <c r="A49" s="135"/>
      <c r="B49" s="135"/>
      <c r="C49" s="135"/>
      <c r="D49" s="132"/>
      <c r="E49" s="132"/>
      <c r="F49" s="88">
        <v>2567</v>
      </c>
      <c r="G49" s="133"/>
      <c r="H49" s="88">
        <v>2566</v>
      </c>
      <c r="I49" s="132"/>
      <c r="J49" s="88">
        <v>2567</v>
      </c>
      <c r="K49" s="133"/>
      <c r="L49" s="88">
        <v>2566</v>
      </c>
    </row>
    <row r="50" spans="1:12" ht="23.25" customHeight="1">
      <c r="A50" s="43" t="s">
        <v>36</v>
      </c>
      <c r="B50" s="43"/>
      <c r="C50" s="43"/>
    </row>
    <row r="51" spans="1:12" ht="23.25" customHeight="1">
      <c r="B51" s="26" t="s">
        <v>172</v>
      </c>
      <c r="C51" s="26"/>
      <c r="F51" s="11">
        <v>0</v>
      </c>
      <c r="G51" s="11"/>
      <c r="H51" s="11">
        <v>1000</v>
      </c>
      <c r="J51" s="11">
        <v>0</v>
      </c>
      <c r="L51" s="11">
        <v>1000</v>
      </c>
    </row>
    <row r="52" spans="1:12" ht="23.25" customHeight="1">
      <c r="A52" s="43"/>
      <c r="B52" s="26" t="s">
        <v>171</v>
      </c>
      <c r="C52" s="43"/>
      <c r="F52" s="11">
        <v>0</v>
      </c>
      <c r="H52" s="11">
        <v>0</v>
      </c>
      <c r="J52" s="11">
        <v>0</v>
      </c>
      <c r="L52" s="11">
        <v>-3818</v>
      </c>
    </row>
    <row r="53" spans="1:12" ht="23.25" customHeight="1">
      <c r="B53" s="26" t="s">
        <v>126</v>
      </c>
      <c r="C53" s="26"/>
      <c r="F53" s="11">
        <v>-261</v>
      </c>
      <c r="G53" s="11"/>
      <c r="H53" s="11">
        <v>-4444</v>
      </c>
      <c r="J53" s="11">
        <v>-261</v>
      </c>
      <c r="L53" s="11">
        <v>-4444</v>
      </c>
    </row>
    <row r="54" spans="1:12" ht="23.25" customHeight="1">
      <c r="B54" s="26" t="s">
        <v>91</v>
      </c>
      <c r="C54" s="26"/>
      <c r="F54" s="11">
        <v>0</v>
      </c>
      <c r="G54" s="11"/>
      <c r="H54" s="11">
        <v>-528</v>
      </c>
      <c r="J54" s="11">
        <v>0</v>
      </c>
      <c r="L54" s="11">
        <v>-528</v>
      </c>
    </row>
    <row r="55" spans="1:12" ht="23.25" customHeight="1">
      <c r="B55" s="26" t="s">
        <v>57</v>
      </c>
      <c r="C55" s="26"/>
      <c r="F55" s="11">
        <v>3333</v>
      </c>
      <c r="G55" s="11"/>
      <c r="H55" s="11">
        <v>4801</v>
      </c>
      <c r="J55" s="11">
        <v>3333</v>
      </c>
      <c r="L55" s="11">
        <v>4801</v>
      </c>
    </row>
    <row r="56" spans="1:12" ht="23.25" customHeight="1">
      <c r="B56" s="26" t="s">
        <v>82</v>
      </c>
      <c r="C56" s="26"/>
      <c r="F56" s="11">
        <v>8</v>
      </c>
      <c r="G56" s="11"/>
      <c r="H56" s="11">
        <v>8</v>
      </c>
      <c r="J56" s="11">
        <v>8</v>
      </c>
      <c r="L56" s="11">
        <v>8</v>
      </c>
    </row>
    <row r="57" spans="1:12" ht="23.25" customHeight="1">
      <c r="A57" s="43" t="s">
        <v>117</v>
      </c>
      <c r="B57" s="43"/>
      <c r="C57" s="43"/>
      <c r="F57" s="77">
        <f>SUM(F51:F56)</f>
        <v>3080</v>
      </c>
      <c r="G57" s="11"/>
      <c r="H57" s="77">
        <f>SUM(H51:H56)</f>
        <v>837</v>
      </c>
      <c r="J57" s="77">
        <f>SUM(J51:J56)</f>
        <v>3080</v>
      </c>
      <c r="K57" s="11">
        <v>90041581</v>
      </c>
      <c r="L57" s="77">
        <f>SUM(L51:L56)</f>
        <v>-2981</v>
      </c>
    </row>
    <row r="58" spans="1:12" ht="23.25" customHeight="1">
      <c r="A58" s="43" t="s">
        <v>37</v>
      </c>
      <c r="B58" s="43"/>
      <c r="C58" s="43"/>
      <c r="F58" s="13"/>
      <c r="G58" s="11"/>
      <c r="H58" s="11"/>
      <c r="J58" s="11"/>
      <c r="K58" s="11">
        <v>200059316</v>
      </c>
      <c r="L58" s="11"/>
    </row>
    <row r="59" spans="1:12" ht="23.25" customHeight="1">
      <c r="A59" s="26"/>
      <c r="B59" s="26" t="s">
        <v>158</v>
      </c>
      <c r="C59" s="26"/>
      <c r="F59" s="13">
        <v>-159</v>
      </c>
      <c r="G59" s="11"/>
      <c r="H59" s="11">
        <v>-118</v>
      </c>
      <c r="J59" s="11">
        <v>-159</v>
      </c>
      <c r="K59" s="11"/>
      <c r="L59" s="11">
        <v>-118</v>
      </c>
    </row>
    <row r="60" spans="1:12" ht="23.25" customHeight="1">
      <c r="A60" s="26"/>
      <c r="B60" s="26" t="s">
        <v>133</v>
      </c>
      <c r="C60" s="26"/>
      <c r="F60" s="11">
        <v>0</v>
      </c>
      <c r="G60" s="11"/>
      <c r="H60" s="11">
        <v>0</v>
      </c>
      <c r="J60" s="11">
        <v>-789</v>
      </c>
      <c r="K60" s="11"/>
      <c r="L60" s="11">
        <v>-2914</v>
      </c>
    </row>
    <row r="61" spans="1:12" ht="23.25" customHeight="1">
      <c r="A61" s="26"/>
      <c r="B61" s="26" t="s">
        <v>101</v>
      </c>
      <c r="C61" s="26"/>
      <c r="F61" s="11">
        <v>103883</v>
      </c>
      <c r="G61" s="11"/>
      <c r="H61" s="11">
        <v>80484</v>
      </c>
      <c r="J61" s="11">
        <v>103883</v>
      </c>
      <c r="K61" s="11"/>
      <c r="L61" s="11">
        <v>80484</v>
      </c>
    </row>
    <row r="62" spans="1:12" ht="23.25" customHeight="1">
      <c r="A62" s="26"/>
      <c r="B62" s="26" t="s">
        <v>92</v>
      </c>
      <c r="C62" s="26"/>
      <c r="F62" s="11">
        <v>-82119</v>
      </c>
      <c r="G62" s="11"/>
      <c r="H62" s="11">
        <v>-20304</v>
      </c>
      <c r="J62" s="11">
        <v>-82119</v>
      </c>
      <c r="K62" s="11"/>
      <c r="L62" s="11">
        <v>-20304</v>
      </c>
    </row>
    <row r="63" spans="1:12" ht="23.25" customHeight="1">
      <c r="A63" s="26"/>
      <c r="B63" s="26" t="s">
        <v>93</v>
      </c>
      <c r="C63" s="26"/>
      <c r="F63" s="11">
        <v>0</v>
      </c>
      <c r="G63" s="11"/>
      <c r="H63" s="11">
        <v>-2707</v>
      </c>
      <c r="J63" s="11">
        <v>0</v>
      </c>
      <c r="K63" s="11"/>
      <c r="L63" s="11">
        <v>-2087</v>
      </c>
    </row>
    <row r="64" spans="1:12" ht="23.25" customHeight="1">
      <c r="A64" s="26"/>
      <c r="B64" s="26" t="s">
        <v>156</v>
      </c>
      <c r="C64" s="26"/>
      <c r="F64" s="11">
        <v>148091</v>
      </c>
      <c r="G64" s="11"/>
      <c r="H64" s="11">
        <v>0</v>
      </c>
      <c r="J64" s="11">
        <v>148091</v>
      </c>
      <c r="K64" s="11"/>
      <c r="L64" s="11">
        <v>0</v>
      </c>
    </row>
    <row r="65" spans="1:12" ht="23.25" customHeight="1">
      <c r="A65" s="26"/>
      <c r="B65" s="26" t="s">
        <v>94</v>
      </c>
      <c r="C65" s="26"/>
      <c r="F65" s="13">
        <v>-22288</v>
      </c>
      <c r="G65" s="11"/>
      <c r="H65" s="11">
        <v>-56975</v>
      </c>
      <c r="J65" s="13">
        <v>-22288</v>
      </c>
      <c r="L65" s="11">
        <v>-56975</v>
      </c>
    </row>
    <row r="66" spans="1:12" ht="23.25" customHeight="1">
      <c r="A66" s="26"/>
      <c r="B66" s="26" t="s">
        <v>104</v>
      </c>
      <c r="C66" s="26"/>
      <c r="F66" s="11">
        <v>3</v>
      </c>
      <c r="G66" s="11"/>
      <c r="H66" s="11">
        <v>5000</v>
      </c>
      <c r="J66" s="11">
        <v>3</v>
      </c>
      <c r="L66" s="11">
        <v>5000</v>
      </c>
    </row>
    <row r="67" spans="1:12" ht="23.25" customHeight="1">
      <c r="A67" s="26"/>
      <c r="B67" s="26" t="s">
        <v>95</v>
      </c>
      <c r="C67" s="26"/>
      <c r="F67" s="11">
        <v>-22079</v>
      </c>
      <c r="G67" s="11"/>
      <c r="H67" s="11">
        <v>-21667</v>
      </c>
      <c r="J67" s="11">
        <v>-21347</v>
      </c>
      <c r="L67" s="11">
        <v>-19702</v>
      </c>
    </row>
    <row r="68" spans="1:12" ht="23.25" customHeight="1">
      <c r="A68" s="43" t="s">
        <v>118</v>
      </c>
      <c r="B68" s="43"/>
      <c r="C68" s="43"/>
      <c r="F68" s="77">
        <f>SUM(F59:F67)</f>
        <v>125332</v>
      </c>
      <c r="G68" s="11"/>
      <c r="H68" s="78">
        <f>SUM(H59:H67)</f>
        <v>-16287</v>
      </c>
      <c r="J68" s="78">
        <f>SUM(J59:J67)</f>
        <v>125275</v>
      </c>
      <c r="K68" s="11">
        <v>0</v>
      </c>
      <c r="L68" s="78">
        <f>SUM(L59:L67)</f>
        <v>-16616</v>
      </c>
    </row>
    <row r="69" spans="1:12" ht="23.25" customHeight="1">
      <c r="A69" s="43" t="s">
        <v>45</v>
      </c>
      <c r="B69" s="43"/>
      <c r="C69" s="43"/>
      <c r="F69" s="13">
        <f>+F41+F57+F68</f>
        <v>-1206</v>
      </c>
      <c r="G69" s="11"/>
      <c r="H69" s="11">
        <f>+H41+H57+H68</f>
        <v>-6084</v>
      </c>
      <c r="J69" s="11">
        <f>+J41+J57+J68</f>
        <v>-1206</v>
      </c>
      <c r="K69" s="11"/>
      <c r="L69" s="11">
        <f>+L41+L57+L68</f>
        <v>-6084</v>
      </c>
    </row>
    <row r="70" spans="1:12" ht="23.25" customHeight="1">
      <c r="A70" s="14" t="s">
        <v>141</v>
      </c>
      <c r="B70" s="14"/>
      <c r="C70" s="14"/>
      <c r="F70" s="18">
        <f>BS!I12</f>
        <v>1696</v>
      </c>
      <c r="G70" s="11"/>
      <c r="H70" s="89">
        <v>9155</v>
      </c>
      <c r="J70" s="89">
        <f>BS!M12</f>
        <v>1676</v>
      </c>
      <c r="K70" s="11">
        <v>66140693</v>
      </c>
      <c r="L70" s="89">
        <v>9155</v>
      </c>
    </row>
    <row r="71" spans="1:12" ht="22.9" customHeight="1" thickBot="1">
      <c r="A71" s="137" t="s">
        <v>142</v>
      </c>
      <c r="B71" s="137"/>
      <c r="C71" s="137"/>
      <c r="F71" s="79">
        <f>SUM(F69:F70)</f>
        <v>490</v>
      </c>
      <c r="G71" s="11"/>
      <c r="H71" s="68">
        <f>SUM(H69:H70)</f>
        <v>3071</v>
      </c>
      <c r="J71" s="68">
        <f>SUM(J69:J70)</f>
        <v>470</v>
      </c>
      <c r="K71" s="11">
        <v>4096749</v>
      </c>
      <c r="L71" s="68">
        <f>SUM(L69:L70)</f>
        <v>3071</v>
      </c>
    </row>
    <row r="72" spans="1:12" ht="22.9" customHeight="1" thickTop="1">
      <c r="A72" s="137"/>
      <c r="B72" s="137"/>
      <c r="C72" s="137"/>
      <c r="F72" s="84"/>
      <c r="G72" s="11"/>
      <c r="H72" s="11"/>
      <c r="J72" s="11"/>
      <c r="K72" s="11"/>
      <c r="L72" s="11"/>
    </row>
    <row r="73" spans="1:12" ht="22.9" customHeight="1">
      <c r="A73" s="138" t="s">
        <v>173</v>
      </c>
      <c r="B73" s="137"/>
      <c r="C73" s="137"/>
      <c r="F73" s="84"/>
      <c r="G73" s="11"/>
      <c r="H73" s="11"/>
      <c r="J73" s="11"/>
      <c r="K73" s="11"/>
      <c r="L73" s="11"/>
    </row>
    <row r="74" spans="1:12" ht="23.65" customHeight="1">
      <c r="B74" s="26" t="s">
        <v>182</v>
      </c>
      <c r="C74" s="26"/>
      <c r="D74" s="26"/>
      <c r="F74" s="55">
        <v>0</v>
      </c>
      <c r="G74" s="11"/>
      <c r="H74" s="11">
        <v>175020</v>
      </c>
      <c r="J74" s="55">
        <v>0</v>
      </c>
      <c r="K74" s="11"/>
      <c r="L74" s="11">
        <v>175020</v>
      </c>
    </row>
    <row r="75" spans="1:12" ht="22.5" customHeight="1">
      <c r="B75" s="26"/>
      <c r="C75" s="26"/>
      <c r="D75" s="26"/>
      <c r="F75" s="11"/>
      <c r="G75" s="11"/>
      <c r="H75" s="11"/>
      <c r="J75" s="11"/>
      <c r="K75" s="11"/>
      <c r="L75" s="11"/>
    </row>
    <row r="76" spans="1:12" ht="22.9" customHeight="1">
      <c r="A76" s="137"/>
      <c r="B76" s="137"/>
      <c r="C76" s="137"/>
      <c r="F76" s="84"/>
      <c r="G76" s="11"/>
      <c r="H76" s="11"/>
      <c r="J76" s="11"/>
      <c r="K76" s="11"/>
      <c r="L76" s="11"/>
    </row>
    <row r="77" spans="1:12" ht="23.25" customHeight="1">
      <c r="A77" s="26"/>
      <c r="B77" s="26"/>
      <c r="C77" s="26"/>
      <c r="F77" s="13"/>
      <c r="G77" s="11"/>
      <c r="H77" s="11"/>
      <c r="J77" s="11"/>
      <c r="K77" s="11"/>
      <c r="L77" s="11"/>
    </row>
    <row r="78" spans="1:12" ht="22.5" customHeight="1">
      <c r="B78" s="26"/>
      <c r="C78" s="26"/>
      <c r="F78" s="13">
        <f>'CF '!F71-BS!G12</f>
        <v>0</v>
      </c>
      <c r="G78" s="11"/>
      <c r="H78" s="11"/>
      <c r="J78" s="11">
        <f>J71-BS!K12</f>
        <v>0</v>
      </c>
      <c r="K78" s="11"/>
      <c r="L78" s="11"/>
    </row>
    <row r="79" spans="1:12">
      <c r="D79" s="69"/>
      <c r="E79" s="69"/>
      <c r="F79" s="80"/>
      <c r="G79" s="80"/>
      <c r="H79" s="80"/>
      <c r="I79" s="80"/>
      <c r="J79" s="81">
        <f>+J78*1000</f>
        <v>0</v>
      </c>
      <c r="K79" s="80"/>
      <c r="L79" s="80"/>
    </row>
    <row r="80" spans="1:12">
      <c r="D80" s="69"/>
      <c r="E80" s="69"/>
      <c r="F80" s="80"/>
      <c r="G80" s="80"/>
      <c r="H80" s="80"/>
      <c r="I80" s="80"/>
      <c r="J80" s="81"/>
      <c r="K80" s="80"/>
      <c r="L80" s="80"/>
    </row>
    <row r="81" spans="6:12">
      <c r="F81" s="80"/>
      <c r="G81" s="2"/>
      <c r="H81" s="2"/>
      <c r="I81" s="2"/>
      <c r="J81" s="81"/>
      <c r="K81" s="2"/>
      <c r="L81" s="2"/>
    </row>
    <row r="82" spans="6:12">
      <c r="F82" s="80"/>
      <c r="G82" s="2"/>
      <c r="H82" s="2"/>
      <c r="I82" s="2"/>
      <c r="J82" s="81"/>
      <c r="K82" s="2"/>
      <c r="L82" s="2"/>
    </row>
  </sheetData>
  <mergeCells count="4">
    <mergeCell ref="F5:H5"/>
    <mergeCell ref="J5:L5"/>
    <mergeCell ref="F48:H48"/>
    <mergeCell ref="J48:L48"/>
  </mergeCells>
  <printOptions horizontalCentered="1"/>
  <pageMargins left="0.94488188976377963" right="0.59055118110236227" top="0.74803149606299213" bottom="0.74803149606299213" header="0" footer="0.35433070866141736"/>
  <pageSetup paperSize="9" scale="66" firstPageNumber="8" fitToHeight="0" orientation="portrait" useFirstPageNumber="1" r:id="rId1"/>
  <headerFooter>
    <oddFooter>&amp;L&amp;"Angsana New,Regular"&amp;17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Amena Younghasan</cp:lastModifiedBy>
  <cp:lastPrinted>2024-11-13T12:55:32Z</cp:lastPrinted>
  <dcterms:created xsi:type="dcterms:W3CDTF">2011-09-29T08:05:59Z</dcterms:created>
  <dcterms:modified xsi:type="dcterms:W3CDTF">2024-11-15T01:29:34Z</dcterms:modified>
</cp:coreProperties>
</file>