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mena\Desktop\งบรวม\Q367\งบ Final\"/>
    </mc:Choice>
  </mc:AlternateContent>
  <xr:revisionPtr revIDLastSave="0" documentId="8_{7E5217A9-9CC7-4FC9-839C-A1C28238A10C}" xr6:coauthVersionLast="47" xr6:coauthVersionMax="47" xr10:uidLastSave="{00000000-0000-0000-0000-000000000000}"/>
  <bookViews>
    <workbookView xWindow="-120" yWindow="-120" windowWidth="24240" windowHeight="13140" tabRatio="618" activeTab="1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BS!$A$1:$M$99</definedName>
    <definedName name="_xlnm.Print_Area" localSheetId="4">CF!$A$1:$L$81</definedName>
    <definedName name="_xlnm.Print_Area" localSheetId="1">PL!$A$1:$M$82</definedName>
    <definedName name="_xlnm.Print_Area" localSheetId="3">SOE!$A$1:$S$24</definedName>
    <definedName name="_xlnm.Print_Area" localSheetId="2">'SOE(EQ)'!$A$1:$S$27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7" l="1"/>
  <c r="J62" i="7"/>
  <c r="H62" i="7"/>
  <c r="F62" i="7"/>
  <c r="K41" i="6"/>
  <c r="K81" i="6" s="1"/>
  <c r="G41" i="6"/>
  <c r="G81" i="6" s="1"/>
  <c r="K24" i="10" l="1"/>
  <c r="I24" i="10"/>
  <c r="G24" i="10"/>
  <c r="S21" i="10"/>
  <c r="S24" i="9"/>
  <c r="G55" i="4"/>
  <c r="I55" i="4"/>
  <c r="F74" i="7" l="1"/>
  <c r="O18" i="9" l="1"/>
  <c r="G19" i="9"/>
  <c r="G90" i="6" s="1"/>
  <c r="M70" i="6"/>
  <c r="K70" i="6"/>
  <c r="I70" i="6"/>
  <c r="G70" i="6"/>
  <c r="G56" i="6" l="1"/>
  <c r="G71" i="6" s="1"/>
  <c r="Q14" i="9"/>
  <c r="S14" i="9" s="1"/>
  <c r="O26" i="9"/>
  <c r="M76" i="4"/>
  <c r="I76" i="4"/>
  <c r="K75" i="4"/>
  <c r="K76" i="4" s="1"/>
  <c r="G75" i="4"/>
  <c r="G76" i="4" s="1"/>
  <c r="L63" i="4"/>
  <c r="H63" i="4"/>
  <c r="M62" i="4"/>
  <c r="K62" i="4"/>
  <c r="I62" i="4"/>
  <c r="G62" i="4"/>
  <c r="M55" i="4"/>
  <c r="K55" i="4"/>
  <c r="M47" i="4"/>
  <c r="K47" i="4"/>
  <c r="K63" i="4" l="1"/>
  <c r="K65" i="4" s="1"/>
  <c r="K67" i="4" s="1"/>
  <c r="M63" i="4"/>
  <c r="M65" i="4" s="1"/>
  <c r="M67" i="4" s="1"/>
  <c r="M77" i="4" s="1"/>
  <c r="I63" i="4"/>
  <c r="I65" i="4" s="1"/>
  <c r="I67" i="4" s="1"/>
  <c r="G63" i="4"/>
  <c r="G65" i="4" s="1"/>
  <c r="L11" i="7" l="1"/>
  <c r="H11" i="7"/>
  <c r="M22" i="10"/>
  <c r="J11" i="7"/>
  <c r="K77" i="4"/>
  <c r="K80" i="4" s="1"/>
  <c r="M14" i="10"/>
  <c r="I77" i="4"/>
  <c r="M25" i="9"/>
  <c r="G67" i="4"/>
  <c r="F11" i="7"/>
  <c r="O15" i="10"/>
  <c r="Q26" i="9"/>
  <c r="M24" i="10" l="1"/>
  <c r="S22" i="10"/>
  <c r="G77" i="4"/>
  <c r="G80" i="4" s="1"/>
  <c r="M17" i="9"/>
  <c r="M19" i="9" s="1"/>
  <c r="M20" i="6"/>
  <c r="K20" i="6"/>
  <c r="I20" i="6"/>
  <c r="G20" i="6"/>
  <c r="I56" i="6" l="1"/>
  <c r="I71" i="6" s="1"/>
  <c r="M96" i="6"/>
  <c r="I96" i="6"/>
  <c r="I95" i="6"/>
  <c r="M95" i="6"/>
  <c r="M94" i="6"/>
  <c r="I94" i="6"/>
  <c r="M92" i="6"/>
  <c r="M91" i="6"/>
  <c r="M27" i="9"/>
  <c r="L22" i="4"/>
  <c r="H22" i="4"/>
  <c r="I91" i="6"/>
  <c r="M56" i="6"/>
  <c r="K56" i="6"/>
  <c r="K71" i="6" s="1"/>
  <c r="L74" i="7" l="1"/>
  <c r="J74" i="7"/>
  <c r="K16" i="10" l="1"/>
  <c r="K94" i="6" s="1"/>
  <c r="O23" i="10"/>
  <c r="Q23" i="10" l="1"/>
  <c r="O24" i="10"/>
  <c r="Q21" i="9"/>
  <c r="K34" i="4"/>
  <c r="G34" i="4"/>
  <c r="S21" i="9" l="1"/>
  <c r="K35" i="4"/>
  <c r="G35" i="4"/>
  <c r="M7" i="4" l="1"/>
  <c r="K19" i="9" l="1"/>
  <c r="G94" i="6" s="1"/>
  <c r="I19" i="9"/>
  <c r="G92" i="6" s="1"/>
  <c r="Q17" i="9"/>
  <c r="K27" i="9"/>
  <c r="Q25" i="9"/>
  <c r="S23" i="9"/>
  <c r="I16" i="10"/>
  <c r="K92" i="6" s="1"/>
  <c r="G16" i="10"/>
  <c r="K90" i="6" s="1"/>
  <c r="Q14" i="10"/>
  <c r="Q11" i="10"/>
  <c r="S11" i="10" s="1"/>
  <c r="Q20" i="10"/>
  <c r="S20" i="10" s="1"/>
  <c r="Q18" i="10"/>
  <c r="Q24" i="10" l="1"/>
  <c r="S18" i="10"/>
  <c r="O27" i="9"/>
  <c r="Q27" i="9"/>
  <c r="I27" i="9"/>
  <c r="G27" i="9"/>
  <c r="Q15" i="10"/>
  <c r="S15" i="10" s="1"/>
  <c r="O16" i="10"/>
  <c r="K96" i="6" s="1"/>
  <c r="Q18" i="9"/>
  <c r="S18" i="9" s="1"/>
  <c r="S26" i="9"/>
  <c r="S23" i="10"/>
  <c r="S24" i="10" l="1"/>
  <c r="Q16" i="10"/>
  <c r="M35" i="4" l="1"/>
  <c r="I35" i="4"/>
  <c r="O19" i="9" l="1"/>
  <c r="G96" i="6" s="1"/>
  <c r="Q19" i="9" l="1"/>
  <c r="L9" i="7"/>
  <c r="J9" i="7"/>
  <c r="K7" i="4" l="1"/>
  <c r="M14" i="4" l="1"/>
  <c r="K14" i="4"/>
  <c r="I14" i="4"/>
  <c r="G14" i="4"/>
  <c r="K21" i="4" l="1"/>
  <c r="G21" i="4"/>
  <c r="G22" i="4" s="1"/>
  <c r="I21" i="4"/>
  <c r="I22" i="4" s="1"/>
  <c r="M21" i="4"/>
  <c r="M22" i="4" s="1"/>
  <c r="G24" i="4" l="1"/>
  <c r="A48" i="7"/>
  <c r="G26" i="4" l="1"/>
  <c r="M24" i="4"/>
  <c r="L33" i="7" s="1"/>
  <c r="A35" i="6"/>
  <c r="A75" i="6" s="1"/>
  <c r="G36" i="4" l="1"/>
  <c r="F33" i="7"/>
  <c r="F42" i="7" s="1"/>
  <c r="S25" i="9"/>
  <c r="S27" i="9" s="1"/>
  <c r="U27" i="9" s="1"/>
  <c r="M26" i="4"/>
  <c r="M36" i="4" l="1"/>
  <c r="F76" i="7"/>
  <c r="M97" i="6" l="1"/>
  <c r="J76" i="7" l="1"/>
  <c r="H74" i="7"/>
  <c r="K22" i="4" l="1"/>
  <c r="I24" i="4"/>
  <c r="K24" i="4" l="1"/>
  <c r="I26" i="4"/>
  <c r="I36" i="4" s="1"/>
  <c r="H33" i="7"/>
  <c r="S17" i="9" l="1"/>
  <c r="G95" i="6"/>
  <c r="S19" i="9" l="1"/>
  <c r="U19" i="9" s="1"/>
  <c r="G97" i="6"/>
  <c r="I97" i="6"/>
  <c r="V19" i="9" l="1"/>
  <c r="M71" i="6"/>
  <c r="M98" i="6" s="1"/>
  <c r="G30" i="6"/>
  <c r="G31" i="6" s="1"/>
  <c r="M30" i="6"/>
  <c r="K30" i="6"/>
  <c r="I30" i="6"/>
  <c r="M31" i="6" l="1"/>
  <c r="M100" i="6" s="1"/>
  <c r="K31" i="6"/>
  <c r="I31" i="6" l="1"/>
  <c r="I98" i="6" l="1"/>
  <c r="I100" i="6" l="1"/>
  <c r="K26" i="4"/>
  <c r="K36" i="4" l="1"/>
  <c r="M16" i="10"/>
  <c r="K95" i="6" s="1"/>
  <c r="S14" i="10"/>
  <c r="S16" i="10" l="1"/>
  <c r="U16" i="10" s="1"/>
  <c r="F44" i="7"/>
  <c r="U24" i="10"/>
  <c r="F75" i="7" l="1"/>
  <c r="F77" i="7" s="1"/>
  <c r="F84" i="7" s="1"/>
  <c r="G98" i="6"/>
  <c r="G100" i="6" s="1"/>
  <c r="J33" i="7"/>
  <c r="J42" i="7" s="1"/>
  <c r="J44" i="7" s="1"/>
  <c r="H42" i="7"/>
  <c r="H44" i="7" s="1"/>
  <c r="H75" i="7" s="1"/>
  <c r="H77" i="7" l="1"/>
  <c r="K97" i="6"/>
  <c r="K98" i="6" l="1"/>
  <c r="T16" i="10"/>
  <c r="J75" i="7"/>
  <c r="J77" i="7" s="1"/>
  <c r="J84" i="7" s="1"/>
  <c r="K100" i="6" l="1"/>
  <c r="L42" i="7"/>
  <c r="L44" i="7" s="1"/>
  <c r="L75" i="7" s="1"/>
  <c r="L77" i="7" s="1"/>
</calcChain>
</file>

<file path=xl/sharedStrings.xml><?xml version="1.0" encoding="utf-8"?>
<sst xmlns="http://schemas.openxmlformats.org/spreadsheetml/2006/main" count="347" uniqueCount="194">
  <si>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</si>
  <si>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</si>
  <si>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</si>
  <si>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</si>
  <si>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</si>
  <si>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</si>
  <si>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</si>
  <si>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</si>
  <si>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</si>
  <si>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</si>
  <si>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</si>
  <si>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</si>
  <si>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</si>
  <si>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</si>
  <si>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</si>
  <si>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</si>
  <si>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</si>
  <si>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</si>
  <si>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</si>
  <si>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</si>
  <si>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</si>
  <si>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</si>
  <si>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</si>
  <si>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</si>
  <si>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</si>
  <si>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</si>
  <si>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</si>
  <si>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</si>
  <si>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</si>
  <si>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</si>
  <si>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</si>
  <si>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</si>
  <si>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</si>
  <si>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</si>
  <si>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</si>
  <si>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</si>
  <si>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</si>
  <si>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</si>
  <si>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</si>
  <si>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</si>
  <si>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</si>
  <si>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</si>
  <si>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</si>
  <si>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</si>
  <si>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</si>
  <si>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</si>
  <si>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</si>
  <si>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 xml:space="preserve"> (deficit)</t>
  </si>
  <si>
    <t>Lease liabilities, net of current portion</t>
  </si>
  <si>
    <t>Separate financial statements</t>
  </si>
  <si>
    <t>Investment properties</t>
  </si>
  <si>
    <t>Convertible debenture</t>
  </si>
  <si>
    <t>Consolidated financial statements</t>
  </si>
  <si>
    <t>from financial institutions</t>
  </si>
  <si>
    <t>net of current portion</t>
  </si>
  <si>
    <t>Difference from negotiations with suppliers</t>
  </si>
  <si>
    <t>Interest income</t>
  </si>
  <si>
    <t>changes in operating assets and liabilities</t>
  </si>
  <si>
    <t>Inventories</t>
  </si>
  <si>
    <t>Convert convertible debentures to ordinary shares</t>
  </si>
  <si>
    <t>Appropriated - statutory reserve</t>
  </si>
  <si>
    <t>Changes in shareholders'equity :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</si>
  <si>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</si>
  <si>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</si>
  <si>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</si>
  <si>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</si>
  <si>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</si>
  <si>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</si>
  <si>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</si>
  <si>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</si>
  <si>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</si>
  <si>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>Adjustments to reconcile loss before tax to cash received (paid)</t>
  </si>
  <si>
    <t>Cash received from sale of assets</t>
  </si>
  <si>
    <t>Registered</t>
  </si>
  <si>
    <t>Financial cost</t>
  </si>
  <si>
    <t>Net cash flows provided by (used in) financing activities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</si>
  <si>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</si>
  <si>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</si>
  <si>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</si>
  <si>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</si>
  <si>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</si>
  <si>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</si>
  <si>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</si>
  <si>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>Cash paid for income tax</t>
  </si>
  <si>
    <t>Non - current liabilities</t>
  </si>
  <si>
    <t>Long - term loans from financial institution,</t>
  </si>
  <si>
    <t>shareholders' equity</t>
  </si>
  <si>
    <t>Cash received from interest received</t>
  </si>
  <si>
    <t>Transfer depreciation on reveluation of assets to retained earnings</t>
  </si>
  <si>
    <t>from financial institution</t>
  </si>
  <si>
    <t xml:space="preserve">Loss from operating activities before  </t>
  </si>
  <si>
    <t>Appropriated</t>
  </si>
  <si>
    <t>Short - term borrowings</t>
  </si>
  <si>
    <t>Non - current assets</t>
  </si>
  <si>
    <t>Total non - current assets</t>
  </si>
  <si>
    <t>Issued and paid - up</t>
  </si>
  <si>
    <t>Cash paid for Post - employee benefits</t>
  </si>
  <si>
    <t>Other comprehensive</t>
  </si>
  <si>
    <t>income (loss)</t>
  </si>
  <si>
    <t>Current portion of  lease liabilities</t>
  </si>
  <si>
    <t xml:space="preserve">Current portion of  long - term loans </t>
  </si>
  <si>
    <t>Other comprehensive income (loss) :</t>
  </si>
  <si>
    <t xml:space="preserve"> Premium (discount)</t>
  </si>
  <si>
    <t xml:space="preserve"> on ordinary shares</t>
  </si>
  <si>
    <t>Loss on  impairment of assets (reversal)</t>
  </si>
  <si>
    <t xml:space="preserve">Loss before income tax </t>
  </si>
  <si>
    <t>Options</t>
  </si>
  <si>
    <t>Retained (loss) earnings</t>
  </si>
  <si>
    <t>Revenue from sales and services</t>
  </si>
  <si>
    <t>Cost of sales and services</t>
  </si>
  <si>
    <t>Earnings (loss) per share</t>
  </si>
  <si>
    <t>Cash received (paid) from operations</t>
  </si>
  <si>
    <t>Net cash flows provided by (used in) operating activities</t>
  </si>
  <si>
    <t>Net cash flows provided by (used in) investing activities</t>
  </si>
  <si>
    <t>Cash receipt from short - term borrowings</t>
  </si>
  <si>
    <t>Basic earnings (loss) per share (Baht per share)</t>
  </si>
  <si>
    <t>Cash receipt from increase in share capital</t>
  </si>
  <si>
    <t>Provision for decommissioning costs (reversal)</t>
  </si>
  <si>
    <t>(Gain) Loss on closure of branches</t>
  </si>
  <si>
    <t>Amortization of the expense of issuing convertible debentures</t>
  </si>
  <si>
    <t>Depreciation and amortization</t>
  </si>
  <si>
    <t>Profit from sale of investment in subsidiary</t>
  </si>
  <si>
    <t xml:space="preserve">Other comprehensive income not to be reclassified </t>
  </si>
  <si>
    <t>to profit or loss in subsequent periods</t>
  </si>
  <si>
    <t xml:space="preserve">Other comprehensive income not to be reclassified to </t>
  </si>
  <si>
    <t>profit or loss in subsequent periods - net of tax</t>
  </si>
  <si>
    <t>Balance as at January 1, 2023</t>
  </si>
  <si>
    <t xml:space="preserve">Ordinary shares of Baht 0.25 each </t>
  </si>
  <si>
    <t xml:space="preserve">Current portion of long-term loan resulting </t>
  </si>
  <si>
    <t>from defualt of financial covenants - commercial bank</t>
  </si>
  <si>
    <t>Gain on fair value change of investment property</t>
  </si>
  <si>
    <t>Loss on remeasurements of defined benefit plans</t>
  </si>
  <si>
    <t>Cash paid to acquisition of intangible asset</t>
  </si>
  <si>
    <t>Cash paid to acquisition of lease liabilities</t>
  </si>
  <si>
    <t>Cash paid to Interest paid</t>
  </si>
  <si>
    <t>"Unaudited"</t>
  </si>
  <si>
    <t>"Reviewed"</t>
  </si>
  <si>
    <t>"Audited"</t>
  </si>
  <si>
    <t xml:space="preserve"> December 31, 2023</t>
  </si>
  <si>
    <t>(Unit : Thousand  Baht)</t>
  </si>
  <si>
    <t>"UNAUDITED"</t>
  </si>
  <si>
    <t>"REVIEWED"</t>
  </si>
  <si>
    <t>Other comprehensive income (loss) for the period</t>
  </si>
  <si>
    <t>Total comprehensive loss for the period</t>
  </si>
  <si>
    <t>Balance as at Janyuary 1, 2024</t>
  </si>
  <si>
    <t>Loss for the period</t>
  </si>
  <si>
    <t>Cash and cash equivalents at ending of the period</t>
  </si>
  <si>
    <t>Cash and cash equivalents at beginning of the period</t>
  </si>
  <si>
    <t>JCK HOSPITALITY PUBLIC COMPANY LIMITED AND ITS SUBSIDIARY</t>
  </si>
  <si>
    <t>JCK HOSPITALITY PUBLIC COMPANY LIMITED AND ITS SUBSIADIARY</t>
  </si>
  <si>
    <t>Tax</t>
  </si>
  <si>
    <t xml:space="preserve"> 7,610,120,537 ordinary shares of Baht 0.25 each </t>
  </si>
  <si>
    <t>Current tax assets</t>
  </si>
  <si>
    <t xml:space="preserve"> 23,056,408,134 ordinary shares of Baht 0.25 each </t>
  </si>
  <si>
    <t xml:space="preserve">Cash paid to acquisition of property, plant and equipment </t>
  </si>
  <si>
    <t>Loss from operating activities</t>
  </si>
  <si>
    <t>Loss before income tax</t>
  </si>
  <si>
    <t>Gain (loss) on revaluation of land and building - net of tax</t>
  </si>
  <si>
    <t>Other non - current liabilities</t>
  </si>
  <si>
    <t>Cash paid to acquisition of  long - term loans from financial institutions</t>
  </si>
  <si>
    <t xml:space="preserve">17,029,485,511 ordinary shares of Baht 0.25 each </t>
  </si>
  <si>
    <t xml:space="preserve">Bank overdrafts and short - term loans from financial institutions </t>
  </si>
  <si>
    <t>Cash paid to short - term borrowings</t>
  </si>
  <si>
    <t>Cash receipt from long - term loans</t>
  </si>
  <si>
    <t>AS AT SEPTEMBER 30, 2024</t>
  </si>
  <si>
    <t>FOR THE THREE - MONTH PERIOD ENDED SEPTEMBER 30, 2024</t>
  </si>
  <si>
    <t>FOR THE NINE - MONTH PERIOD ENDED SEPTEMBER 30, 2024</t>
  </si>
  <si>
    <t>Increase from incrent of capital</t>
  </si>
  <si>
    <t>Profit from disposal of investment in subsidiary</t>
  </si>
  <si>
    <t>Profit from asset exchang</t>
  </si>
  <si>
    <t>Amortization of investment properties during the period</t>
  </si>
  <si>
    <t>Cash received from disposal of investment in subsidiary</t>
  </si>
  <si>
    <t>Cash paid to aquisition investment properties</t>
  </si>
  <si>
    <t>September 30, 2024</t>
  </si>
  <si>
    <t>Balance as at September 30, 2024</t>
  </si>
  <si>
    <t>Balance as at September 30, 2023</t>
  </si>
  <si>
    <t>Short - term loans - related party</t>
  </si>
  <si>
    <t>Investments in subsidiary</t>
  </si>
  <si>
    <t>Cash paid to short - term loans - related party</t>
  </si>
  <si>
    <t>Supplemental cash flow information</t>
  </si>
  <si>
    <t xml:space="preserve">                           -</t>
  </si>
  <si>
    <t>Revenue from rental and services</t>
  </si>
  <si>
    <t>Cost of  rental and services</t>
  </si>
  <si>
    <t>Authorization warrants for the period</t>
  </si>
  <si>
    <t>Assets payable</t>
  </si>
  <si>
    <t>Long - term loans</t>
  </si>
  <si>
    <t>3, 15</t>
  </si>
  <si>
    <t xml:space="preserve"> 7,610,138,954 ordinary shares of Baht 0.25 each </t>
  </si>
  <si>
    <t>Gain (Loss) on disposal of asset</t>
  </si>
  <si>
    <t>Allowance for credit losses  (reversal)</t>
  </si>
  <si>
    <t>Gain (Loss) on write off of assets</t>
  </si>
  <si>
    <t xml:space="preserve">Gain (Loss) on Amortization of other non - current assets </t>
  </si>
  <si>
    <t>Profit from asset exchange</t>
  </si>
  <si>
    <t>Loss from changes in contract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</si>
</sst>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d\ \ด\ด\ด\ด\ \b\b\b\b"/>
    <numFmt numFmtId="169" formatCode="#,##0.0_);[Red]\(#,##0.0\)"/>
    <numFmt numFmtId="170" formatCode="#,##0.0;[Red]\-#,##0.0"/>
    <numFmt numFmtId="171" formatCode="_(* #,##0.000_);_(* \(#,##0.000\);_(* &quot;-&quot;_)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8"/>
      <color theme="1"/>
      <name val="Angsana New"/>
      <family val="1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b/>
      <sz val="18"/>
      <color theme="1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u/>
      <sz val="20"/>
      <name val="Angsana New"/>
      <family val="1"/>
    </font>
    <font>
      <i/>
      <sz val="20"/>
      <name val="Angsana New"/>
      <family val="1"/>
    </font>
    <font>
      <sz val="20"/>
      <color theme="1"/>
      <name val="Angsana New"/>
      <family val="1"/>
    </font>
    <font>
      <sz val="20"/>
      <color theme="1" tint="4.9989318521683403E-2"/>
      <name val="Angsana New"/>
      <family val="1"/>
    </font>
    <font>
      <sz val="2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65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9" fillId="0" borderId="0"/>
    <xf numFmtId="0" fontId="8" fillId="0" borderId="0"/>
    <xf numFmtId="40" fontId="13" fillId="0" borderId="0" applyFont="0" applyFill="0" applyBorder="0" applyAlignment="0" applyProtection="0"/>
    <xf numFmtId="37" fontId="7" fillId="0" borderId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9">
    <xf numFmtId="0" fontId="0" fillId="0" borderId="0" xfId="0"/>
    <xf numFmtId="0" fontId="14" fillId="0" borderId="0" xfId="0" applyFont="1"/>
    <xf numFmtId="0" fontId="15" fillId="0" borderId="0" xfId="0" applyFont="1" applyAlignment="1">
      <alignment horizontal="centerContinuous"/>
    </xf>
    <xf numFmtId="0" fontId="15" fillId="0" borderId="0" xfId="0" applyFont="1"/>
    <xf numFmtId="166" fontId="15" fillId="0" borderId="0" xfId="0" applyNumberFormat="1" applyFont="1"/>
    <xf numFmtId="0" fontId="15" fillId="0" borderId="0" xfId="0" applyFont="1" applyAlignment="1">
      <alignment horizontal="center"/>
    </xf>
    <xf numFmtId="38" fontId="14" fillId="0" borderId="0" xfId="0" applyNumberFormat="1" applyFont="1" applyAlignment="1">
      <alignment vertical="top"/>
    </xf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5" applyFont="1" applyAlignment="1">
      <alignment horizontal="right"/>
    </xf>
    <xf numFmtId="37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8" fontId="15" fillId="0" borderId="1" xfId="0" applyNumberFormat="1" applyFont="1" applyBorder="1" applyAlignment="1">
      <alignment horizontal="centerContinuous" vertical="center"/>
    </xf>
    <xf numFmtId="37" fontId="15" fillId="0" borderId="1" xfId="0" applyNumberFormat="1" applyFont="1" applyBorder="1" applyAlignment="1">
      <alignment horizontal="centerContinuous" vertical="center"/>
    </xf>
    <xf numFmtId="0" fontId="15" fillId="0" borderId="1" xfId="0" applyFont="1" applyBorder="1" applyAlignment="1">
      <alignment vertical="center"/>
    </xf>
    <xf numFmtId="37" fontId="14" fillId="0" borderId="1" xfId="0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horizontal="center" vertical="center"/>
    </xf>
    <xf numFmtId="167" fontId="15" fillId="0" borderId="0" xfId="0" applyNumberFormat="1" applyFont="1"/>
    <xf numFmtId="164" fontId="15" fillId="0" borderId="0" xfId="0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22" fillId="0" borderId="0" xfId="0" applyFont="1"/>
    <xf numFmtId="166" fontId="23" fillId="0" borderId="0" xfId="0" applyNumberFormat="1" applyFont="1" applyAlignment="1">
      <alignment horizontal="left"/>
    </xf>
    <xf numFmtId="166" fontId="23" fillId="0" borderId="0" xfId="0" applyNumberFormat="1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23" fillId="0" borderId="0" xfId="0" applyFont="1"/>
    <xf numFmtId="166" fontId="23" fillId="0" borderId="0" xfId="0" applyNumberFormat="1" applyFont="1"/>
    <xf numFmtId="0" fontId="23" fillId="0" borderId="0" xfId="0" applyFont="1" applyAlignment="1">
      <alignment horizontal="center"/>
    </xf>
    <xf numFmtId="166" fontId="23" fillId="0" borderId="0" xfId="0" quotePrefix="1" applyNumberFormat="1" applyFont="1" applyAlignment="1">
      <alignment horizontal="left"/>
    </xf>
    <xf numFmtId="165" fontId="23" fillId="0" borderId="0" xfId="1" applyFont="1" applyFill="1"/>
    <xf numFmtId="164" fontId="23" fillId="0" borderId="0" xfId="0" applyNumberFormat="1" applyFont="1" applyAlignment="1">
      <alignment horizontal="right"/>
    </xf>
    <xf numFmtId="164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right"/>
    </xf>
    <xf numFmtId="0" fontId="23" fillId="0" borderId="0" xfId="0" quotePrefix="1" applyFont="1" applyAlignment="1">
      <alignment horizontal="left"/>
    </xf>
    <xf numFmtId="0" fontId="23" fillId="0" borderId="0" xfId="0" quotePrefix="1" applyFont="1" applyAlignment="1">
      <alignment horizontal="center"/>
    </xf>
    <xf numFmtId="0" fontId="23" fillId="0" borderId="5" xfId="0" applyFont="1" applyBorder="1"/>
    <xf numFmtId="0" fontId="23" fillId="0" borderId="0" xfId="0" applyFont="1" applyAlignment="1">
      <alignment horizontal="left"/>
    </xf>
    <xf numFmtId="0" fontId="22" fillId="0" borderId="0" xfId="5" applyFont="1" applyAlignment="1">
      <alignment horizontal="right"/>
    </xf>
    <xf numFmtId="37" fontId="23" fillId="0" borderId="0" xfId="0" applyNumberFormat="1" applyFont="1" applyAlignment="1">
      <alignment horizontal="center"/>
    </xf>
    <xf numFmtId="37" fontId="23" fillId="0" borderId="0" xfId="0" applyNumberFormat="1" applyFont="1" applyAlignment="1">
      <alignment horizontal="centerContinuous"/>
    </xf>
    <xf numFmtId="166" fontId="23" fillId="0" borderId="0" xfId="0" applyNumberFormat="1" applyFont="1" applyAlignment="1">
      <alignment horizontal="center"/>
    </xf>
    <xf numFmtId="164" fontId="23" fillId="0" borderId="0" xfId="3" applyNumberFormat="1" applyFont="1" applyFill="1" applyBorder="1" applyAlignment="1">
      <alignment horizontal="right" vertical="center"/>
    </xf>
    <xf numFmtId="164" fontId="23" fillId="0" borderId="0" xfId="3" quotePrefix="1" applyNumberFormat="1" applyFont="1" applyFill="1" applyBorder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23" fillId="0" borderId="1" xfId="0" applyNumberFormat="1" applyFont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1" xfId="0" applyNumberFormat="1" applyFont="1" applyBorder="1" applyAlignment="1">
      <alignment horizontal="centerContinuous" vertical="center"/>
    </xf>
    <xf numFmtId="166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66" fontId="23" fillId="0" borderId="0" xfId="0" applyNumberFormat="1" applyFont="1" applyAlignment="1">
      <alignment vertical="center"/>
    </xf>
    <xf numFmtId="166" fontId="23" fillId="0" borderId="0" xfId="0" quotePrefix="1" applyNumberFormat="1" applyFont="1" applyAlignment="1">
      <alignment horizontal="left" vertical="center"/>
    </xf>
    <xf numFmtId="38" fontId="23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6" fontId="23" fillId="0" borderId="0" xfId="3" applyNumberFormat="1" applyFont="1" applyFill="1" applyAlignment="1">
      <alignment horizontal="right" vertical="center"/>
    </xf>
    <xf numFmtId="165" fontId="23" fillId="0" borderId="0" xfId="1" applyFont="1" applyFill="1" applyAlignment="1">
      <alignment vertical="center"/>
    </xf>
    <xf numFmtId="165" fontId="23" fillId="0" borderId="0" xfId="1" applyFont="1" applyFill="1" applyAlignment="1">
      <alignment horizontal="center" vertical="center"/>
    </xf>
    <xf numFmtId="166" fontId="23" fillId="0" borderId="0" xfId="27" applyNumberFormat="1" applyFont="1" applyFill="1" applyAlignment="1">
      <alignment horizontal="right" vertical="center"/>
    </xf>
    <xf numFmtId="165" fontId="25" fillId="0" borderId="0" xfId="1" applyFont="1" applyFill="1" applyAlignment="1">
      <alignment horizontal="center" vertical="center"/>
    </xf>
    <xf numFmtId="165" fontId="23" fillId="0" borderId="0" xfId="1" applyFont="1" applyFill="1" applyBorder="1" applyAlignment="1">
      <alignment horizontal="center" vertical="center"/>
    </xf>
    <xf numFmtId="166" fontId="23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166" fontId="23" fillId="0" borderId="4" xfId="1" applyNumberFormat="1" applyFont="1" applyFill="1" applyBorder="1" applyAlignment="1">
      <alignment horizontal="center" vertical="center"/>
    </xf>
    <xf numFmtId="164" fontId="23" fillId="0" borderId="4" xfId="1" applyNumberFormat="1" applyFont="1" applyFill="1" applyBorder="1" applyAlignment="1">
      <alignment horizontal="center" vertical="center"/>
    </xf>
    <xf numFmtId="164" fontId="23" fillId="0" borderId="0" xfId="1" applyNumberFormat="1" applyFont="1" applyFill="1" applyAlignment="1">
      <alignment horizontal="center" vertical="center"/>
    </xf>
    <xf numFmtId="166" fontId="23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horizontal="centerContinuous" vertical="center"/>
    </xf>
    <xf numFmtId="0" fontId="22" fillId="0" borderId="6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 wrapText="1"/>
    </xf>
    <xf numFmtId="166" fontId="22" fillId="0" borderId="0" xfId="0" applyNumberFormat="1" applyFont="1" applyAlignment="1">
      <alignment horizontal="center" vertical="center" wrapText="1"/>
    </xf>
    <xf numFmtId="166" fontId="22" fillId="0" borderId="1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5" fontId="22" fillId="0" borderId="1" xfId="0" quotePrefix="1" applyNumberFormat="1" applyFont="1" applyBorder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right" vertical="center"/>
    </xf>
    <xf numFmtId="0" fontId="23" fillId="0" borderId="6" xfId="0" applyFont="1" applyBorder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38" fontId="22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" vertical="center"/>
    </xf>
    <xf numFmtId="165" fontId="25" fillId="0" borderId="0" xfId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5" fontId="23" fillId="0" borderId="0" xfId="1" applyFont="1" applyAlignment="1">
      <alignment horizontal="right" vertical="center"/>
    </xf>
    <xf numFmtId="166" fontId="23" fillId="0" borderId="0" xfId="7" applyNumberFormat="1" applyFont="1" applyFill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166" fontId="23" fillId="0" borderId="1" xfId="3" applyNumberFormat="1" applyFont="1" applyFill="1" applyBorder="1" applyAlignment="1">
      <alignment horizontal="right" vertical="center"/>
    </xf>
    <xf numFmtId="166" fontId="23" fillId="0" borderId="1" xfId="7" applyNumberFormat="1" applyFont="1" applyFill="1" applyBorder="1" applyAlignment="1">
      <alignment horizontal="right" vertical="center"/>
    </xf>
    <xf numFmtId="166" fontId="23" fillId="0" borderId="0" xfId="1" applyNumberFormat="1" applyFont="1" applyAlignment="1">
      <alignment horizontal="center" vertical="center"/>
    </xf>
    <xf numFmtId="166" fontId="23" fillId="0" borderId="2" xfId="1" applyNumberFormat="1" applyFont="1" applyBorder="1" applyAlignment="1">
      <alignment horizontal="center" vertical="center"/>
    </xf>
    <xf numFmtId="164" fontId="23" fillId="0" borderId="2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6" fontId="23" fillId="0" borderId="0" xfId="7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64" fontId="23" fillId="0" borderId="4" xfId="0" applyNumberFormat="1" applyFont="1" applyBorder="1" applyAlignment="1">
      <alignment horizontal="center" vertical="center"/>
    </xf>
    <xf numFmtId="166" fontId="23" fillId="0" borderId="4" xfId="1" applyNumberFormat="1" applyFont="1" applyFill="1" applyBorder="1" applyAlignment="1">
      <alignment horizontal="right" vertical="center"/>
    </xf>
    <xf numFmtId="169" fontId="25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/>
    </xf>
    <xf numFmtId="170" fontId="23" fillId="0" borderId="0" xfId="0" applyNumberFormat="1" applyFont="1" applyAlignment="1">
      <alignment horizontal="center" vertical="center"/>
    </xf>
    <xf numFmtId="164" fontId="23" fillId="0" borderId="4" xfId="0" applyNumberFormat="1" applyFont="1" applyBorder="1" applyAlignment="1">
      <alignment horizontal="right" vertical="center"/>
    </xf>
    <xf numFmtId="164" fontId="23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Continuous" vertical="center"/>
    </xf>
    <xf numFmtId="166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quotePrefix="1" applyFont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0" fontId="14" fillId="0" borderId="0" xfId="5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4" fontId="23" fillId="0" borderId="4" xfId="3" applyNumberFormat="1" applyFont="1" applyFill="1" applyBorder="1" applyAlignment="1">
      <alignment horizontal="right" vertical="center"/>
    </xf>
    <xf numFmtId="166" fontId="23" fillId="0" borderId="0" xfId="1" applyNumberFormat="1" applyFont="1" applyFill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164" fontId="23" fillId="0" borderId="0" xfId="1" quotePrefix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23" fillId="0" borderId="1" xfId="1" applyNumberFormat="1" applyFont="1" applyFill="1" applyBorder="1" applyAlignment="1">
      <alignment horizontal="right" vertical="center"/>
    </xf>
    <xf numFmtId="164" fontId="23" fillId="0" borderId="1" xfId="3" applyNumberFormat="1" applyFont="1" applyFill="1" applyBorder="1" applyAlignment="1">
      <alignment horizontal="right" vertical="center"/>
    </xf>
    <xf numFmtId="38" fontId="22" fillId="0" borderId="6" xfId="0" applyNumberFormat="1" applyFont="1" applyBorder="1" applyAlignment="1">
      <alignment horizontal="center" vertical="center"/>
    </xf>
    <xf numFmtId="38" fontId="22" fillId="0" borderId="1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164" fontId="27" fillId="0" borderId="0" xfId="0" applyNumberFormat="1" applyFont="1" applyAlignment="1">
      <alignment horizontal="right" vertical="center"/>
    </xf>
    <xf numFmtId="166" fontId="15" fillId="0" borderId="0" xfId="3" applyNumberFormat="1" applyFont="1" applyFill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6" fontId="15" fillId="0" borderId="0" xfId="3" applyNumberFormat="1" applyFont="1" applyFill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164" fontId="18" fillId="0" borderId="1" xfId="0" applyNumberFormat="1" applyFont="1" applyBorder="1" applyAlignment="1">
      <alignment horizontal="right" vertical="center"/>
    </xf>
    <xf numFmtId="164" fontId="18" fillId="0" borderId="1" xfId="0" quotePrefix="1" applyNumberFormat="1" applyFont="1" applyBorder="1" applyAlignment="1">
      <alignment horizontal="right" vertical="center"/>
    </xf>
    <xf numFmtId="171" fontId="15" fillId="0" borderId="3" xfId="0" applyNumberFormat="1" applyFont="1" applyBorder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171" fontId="15" fillId="0" borderId="3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0" fontId="22" fillId="0" borderId="4" xfId="0" quotePrefix="1" applyFont="1" applyBorder="1" applyAlignment="1">
      <alignment horizontal="center" vertical="center"/>
    </xf>
    <xf numFmtId="0" fontId="22" fillId="0" borderId="0" xfId="0" quotePrefix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49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37" fontId="2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38" fontId="27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4" fontId="27" fillId="0" borderId="6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164" fontId="27" fillId="0" borderId="4" xfId="0" applyNumberFormat="1" applyFont="1" applyBorder="1" applyAlignment="1">
      <alignment horizontal="right" vertical="center"/>
    </xf>
    <xf numFmtId="0" fontId="22" fillId="0" borderId="0" xfId="5" applyFont="1" applyAlignment="1">
      <alignment horizontal="right" vertical="center"/>
    </xf>
    <xf numFmtId="164" fontId="23" fillId="0" borderId="3" xfId="0" applyNumberFormat="1" applyFont="1" applyBorder="1" applyAlignment="1">
      <alignment horizontal="center" vertical="center"/>
    </xf>
    <xf numFmtId="166" fontId="22" fillId="0" borderId="0" xfId="0" applyNumberFormat="1" applyFont="1"/>
    <xf numFmtId="164" fontId="23" fillId="0" borderId="0" xfId="0" applyNumberFormat="1" applyFont="1"/>
    <xf numFmtId="165" fontId="25" fillId="0" borderId="0" xfId="3" applyFont="1" applyFill="1" applyAlignment="1">
      <alignment horizontal="center" vertical="center"/>
    </xf>
    <xf numFmtId="166" fontId="23" fillId="0" borderId="0" xfId="3" applyNumberFormat="1" applyFont="1" applyFill="1" applyAlignment="1">
      <alignment vertical="center"/>
    </xf>
    <xf numFmtId="165" fontId="23" fillId="0" borderId="0" xfId="3" applyFont="1" applyFill="1" applyAlignment="1">
      <alignment horizontal="right" vertical="center"/>
    </xf>
    <xf numFmtId="166" fontId="22" fillId="0" borderId="4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 wrapText="1"/>
    </xf>
    <xf numFmtId="38" fontId="22" fillId="0" borderId="1" xfId="0" applyNumberFormat="1" applyFont="1" applyBorder="1" applyAlignment="1">
      <alignment horizontal="center" vertical="center"/>
    </xf>
  </cellXfs>
  <cellStyles count="34">
    <cellStyle name="Comma 16" xfId="19" xr:uid="{64A37B77-5BD8-41A3-8907-5F8D16B563E2}"/>
    <cellStyle name="Comma 2" xfId="2" xr:uid="{00000000-0005-0000-0000-000001000000}"/>
    <cellStyle name="Comma 2 2" xfId="22" xr:uid="{1103662B-62F4-4124-8AC2-3526905676C4}"/>
    <cellStyle name="Comma 2 3" xfId="10" xr:uid="{3BF51905-B6B5-4324-844B-9A8BE85E5960}"/>
    <cellStyle name="Comma 3" xfId="3" xr:uid="{00000000-0005-0000-0000-000002000000}"/>
    <cellStyle name="Comma 3 2" xfId="13" xr:uid="{8C4C9842-41B3-46D9-88A4-972CA73841E2}"/>
    <cellStyle name="Comma 3 3" xfId="11" xr:uid="{04357ADC-A9E7-4833-A77A-937FDC2955D9}"/>
    <cellStyle name="Comma 4" xfId="6" xr:uid="{00000000-0005-0000-0000-000003000000}"/>
    <cellStyle name="Comma 4 2" xfId="16" xr:uid="{E73E43C3-DC5E-4D26-B9AF-D83E53325B28}"/>
    <cellStyle name="Comma 4 3" xfId="29" xr:uid="{9AA948A3-4E77-48E2-8E6A-3714AA849348}"/>
    <cellStyle name="Comma 5" xfId="9" xr:uid="{773FAFEB-A920-4275-99B6-D7A4D51F46F6}"/>
    <cellStyle name="Comma 6" xfId="24" xr:uid="{0728259C-4FC8-4845-A70E-62FD7D37D32E}"/>
    <cellStyle name="Normal 2" xfId="4" xr:uid="{00000000-0005-0000-0000-000005000000}"/>
    <cellStyle name="Normal 2 2" xfId="23" xr:uid="{82661C42-4D45-407E-927C-13455A22098C}"/>
    <cellStyle name="Normal 2 2 2" xfId="26" xr:uid="{EA0B8C2D-96FE-4F28-93E3-C1DDD2673F6D}"/>
    <cellStyle name="Normal 2 2 2 2" xfId="33" xr:uid="{BF29A47A-011B-4896-ADE6-4A39F40C644A}"/>
    <cellStyle name="Normal 2 2 2 2 2 2 2 2" xfId="18" xr:uid="{D2972EE4-1029-4FF9-8F53-E5AF94C053A7}"/>
    <cellStyle name="Normal 2 2 3" xfId="25" xr:uid="{61D6994F-5D13-43FE-8F46-35B502FE6B3A}"/>
    <cellStyle name="Normal 2 2 3 2" xfId="32" xr:uid="{CB0C0EE7-1EB2-4C98-9965-716F10A660D1}"/>
    <cellStyle name="Normal 2 3" xfId="15" xr:uid="{5EAA936F-DB20-4496-BDFE-77BE6F6EFDA6}"/>
    <cellStyle name="Normal 2 3 2" xfId="28" xr:uid="{E6F80DDA-90CA-4EF0-9BA1-822021C43CE5}"/>
    <cellStyle name="Normal 2 4" xfId="21" xr:uid="{F9152972-4510-4428-945B-E1DBBC4BFC40}"/>
    <cellStyle name="Normal 3" xfId="8" xr:uid="{4119A2A2-114F-4BBC-A0EA-ECECAC3922F4}"/>
    <cellStyle name="Normal 97" xfId="20" xr:uid="{EDCD4136-A59F-41D1-8AA5-6EF10822AF8F}"/>
    <cellStyle name="Normal 97 2" xfId="31" xr:uid="{D6C0802F-F016-4C75-906B-E50ABE97CEC2}"/>
    <cellStyle name="Percent 2" xfId="12" xr:uid="{9A4F1351-F6C9-4BD2-9137-5424769E8A41}"/>
    <cellStyle name="Percent 3" xfId="17" xr:uid="{C660D551-D2F8-480C-BA35-FA4B88834C01}"/>
    <cellStyle name="Percent 3 2" xfId="30" xr:uid="{A2ED0457-AB77-413F-BAE3-2F09EB999BC7}"/>
    <cellStyle name="Percent 4" xfId="14" xr:uid="{8C1180CF-392D-4CF6-909E-0D366C25D218}"/>
    <cellStyle name="จุลภาค" xfId="1" builtinId="3"/>
    <cellStyle name="จุลภาค 2" xfId="7" xr:uid="{6F2C3E03-5272-478F-98CE-E964E572E114}"/>
    <cellStyle name="จุลภาค 3" xfId="27" xr:uid="{1EEADB12-0A35-4773-91C0-6705FD2372ED}"/>
    <cellStyle name="ปกติ" xfId="0" builtinId="0"/>
    <cellStyle name="ปกติ_SENAT2_Mar_06 update 2มิย.49" xfId="5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3"/>
  <sheetViews>
    <sheetView view="pageBreakPreview" topLeftCell="A10" zoomScale="55" zoomScaleNormal="55" zoomScaleSheetLayoutView="55" zoomScalePageLayoutView="40" workbookViewId="0">
      <selection activeCell="P94" sqref="P94"/>
    </sheetView>
  </sheetViews>
  <sheetFormatPr defaultColWidth="10.5703125" defaultRowHeight="24" customHeight="1"/>
  <cols>
    <col min="1" max="3" width="2.5703125" style="28" customWidth="1"/>
    <col min="4" max="4" width="56.42578125" style="29" customWidth="1"/>
    <col min="5" max="5" width="7.5703125" style="28" customWidth="1"/>
    <col min="6" max="6" width="1.42578125" style="28" customWidth="1"/>
    <col min="7" max="7" width="21.28515625" style="28" customWidth="1"/>
    <col min="8" max="8" width="1.42578125" style="29" customWidth="1"/>
    <col min="9" max="9" width="21.28515625" style="29" customWidth="1"/>
    <col min="10" max="10" width="1.42578125" style="29" customWidth="1"/>
    <col min="11" max="11" width="21.28515625" style="29" customWidth="1"/>
    <col min="12" max="12" width="1.42578125" style="29" customWidth="1"/>
    <col min="13" max="13" width="21.28515625" style="29" customWidth="1"/>
    <col min="14" max="14" width="1.42578125" style="29" customWidth="1"/>
    <col min="15" max="15" width="13.5703125" style="29" bestFit="1" customWidth="1"/>
    <col min="16" max="16384" width="10.5703125" style="29"/>
  </cols>
  <sheetData>
    <row r="1" spans="1:13" s="25" customFormat="1" ht="24" customHeight="1">
      <c r="A1" s="24" t="s">
        <v>149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25" customFormat="1" ht="24" customHeight="1">
      <c r="A2" s="24" t="s">
        <v>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5" customFormat="1" ht="24" customHeight="1">
      <c r="A3" s="24" t="s">
        <v>164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25" customFormat="1" ht="1.5" customHeight="1">
      <c r="A4" s="24"/>
      <c r="B4" s="24"/>
      <c r="C4" s="24"/>
      <c r="D4" s="26"/>
      <c r="E4" s="27"/>
      <c r="F4" s="27"/>
      <c r="G4" s="27"/>
      <c r="H4" s="26"/>
      <c r="I4" s="26"/>
      <c r="J4" s="26"/>
      <c r="K4" s="26"/>
      <c r="L4" s="26"/>
      <c r="M4" s="26"/>
    </row>
    <row r="5" spans="1:13" s="25" customFormat="1" ht="4.5" customHeight="1">
      <c r="A5" s="24"/>
      <c r="B5" s="24"/>
      <c r="C5" s="24"/>
      <c r="D5" s="26"/>
      <c r="E5" s="27"/>
      <c r="F5" s="27"/>
      <c r="G5" s="27"/>
      <c r="H5" s="26"/>
      <c r="I5" s="26"/>
      <c r="J5" s="26"/>
      <c r="K5" s="26"/>
      <c r="L5" s="26"/>
      <c r="M5" s="26"/>
    </row>
    <row r="6" spans="1:13" s="25" customFormat="1" ht="1.5" customHeight="1">
      <c r="A6" s="24"/>
      <c r="B6" s="24"/>
      <c r="C6" s="24"/>
      <c r="D6" s="26"/>
      <c r="E6" s="27"/>
      <c r="F6" s="27"/>
      <c r="G6" s="27"/>
      <c r="H6" s="26"/>
      <c r="I6" s="26"/>
      <c r="J6" s="26"/>
      <c r="K6" s="26"/>
      <c r="L6" s="26"/>
      <c r="M6" s="26"/>
    </row>
    <row r="7" spans="1:13" s="63" customFormat="1" ht="24" customHeight="1">
      <c r="D7" s="68"/>
      <c r="E7" s="69"/>
      <c r="F7" s="69"/>
      <c r="G7" s="79"/>
      <c r="H7" s="80"/>
      <c r="I7" s="80"/>
      <c r="J7" s="80"/>
      <c r="K7" s="80"/>
      <c r="L7" s="80"/>
      <c r="M7" s="81" t="s">
        <v>139</v>
      </c>
    </row>
    <row r="8" spans="1:13" s="63" customFormat="1" ht="24" customHeight="1">
      <c r="D8" s="68"/>
      <c r="E8" s="69"/>
      <c r="F8" s="69"/>
      <c r="G8" s="193" t="s">
        <v>52</v>
      </c>
      <c r="H8" s="193"/>
      <c r="I8" s="194"/>
      <c r="J8" s="70"/>
      <c r="K8" s="192" t="s">
        <v>49</v>
      </c>
      <c r="L8" s="191"/>
      <c r="M8" s="192"/>
    </row>
    <row r="9" spans="1:13" s="63" customFormat="1" ht="24" customHeight="1">
      <c r="D9" s="68"/>
      <c r="E9" s="69"/>
      <c r="F9" s="69"/>
      <c r="G9" s="71" t="s">
        <v>173</v>
      </c>
      <c r="H9" s="71"/>
      <c r="I9" s="72" t="s">
        <v>138</v>
      </c>
      <c r="J9" s="64"/>
      <c r="K9" s="73" t="s">
        <v>173</v>
      </c>
      <c r="L9" s="74"/>
      <c r="M9" s="72" t="s">
        <v>138</v>
      </c>
    </row>
    <row r="10" spans="1:13" s="63" customFormat="1" ht="24" customHeight="1">
      <c r="D10" s="68"/>
      <c r="E10" s="69"/>
      <c r="F10" s="69"/>
      <c r="G10" s="71" t="s">
        <v>135</v>
      </c>
      <c r="H10" s="71"/>
      <c r="I10" s="71"/>
      <c r="J10" s="64"/>
      <c r="K10" s="74" t="s">
        <v>135</v>
      </c>
      <c r="L10" s="74"/>
      <c r="M10" s="74"/>
    </row>
    <row r="11" spans="1:13" s="53" customFormat="1" ht="24" customHeight="1">
      <c r="A11" s="52"/>
      <c r="B11" s="52"/>
      <c r="C11" s="52"/>
      <c r="E11" s="75" t="s">
        <v>68</v>
      </c>
      <c r="F11" s="76"/>
      <c r="G11" s="77" t="s">
        <v>136</v>
      </c>
      <c r="H11" s="78"/>
      <c r="I11" s="77" t="s">
        <v>137</v>
      </c>
      <c r="J11" s="78"/>
      <c r="K11" s="77" t="s">
        <v>136</v>
      </c>
      <c r="L11" s="78"/>
      <c r="M11" s="77" t="s">
        <v>137</v>
      </c>
    </row>
    <row r="12" spans="1:13" s="53" customFormat="1" ht="29.25">
      <c r="A12" s="64" t="s">
        <v>0</v>
      </c>
      <c r="B12" s="64"/>
      <c r="C12" s="64"/>
      <c r="E12" s="82"/>
      <c r="F12" s="56"/>
      <c r="G12" s="56"/>
      <c r="I12" s="83"/>
      <c r="K12" s="83"/>
      <c r="L12" s="83"/>
    </row>
    <row r="13" spans="1:13" s="53" customFormat="1" ht="29.25">
      <c r="A13" s="64" t="s">
        <v>1</v>
      </c>
      <c r="B13" s="64"/>
      <c r="E13" s="84"/>
      <c r="F13" s="56"/>
      <c r="G13" s="56"/>
      <c r="I13" s="83"/>
      <c r="K13" s="83"/>
      <c r="L13" s="83"/>
      <c r="M13" s="83"/>
    </row>
    <row r="14" spans="1:13" s="53" customFormat="1" ht="29.25">
      <c r="A14" s="52"/>
      <c r="B14" s="52" t="s">
        <v>2</v>
      </c>
      <c r="D14" s="54"/>
      <c r="E14" s="55"/>
      <c r="F14" s="56"/>
      <c r="G14" s="57">
        <v>490</v>
      </c>
      <c r="H14" s="58"/>
      <c r="I14" s="46">
        <v>1696</v>
      </c>
      <c r="J14" s="58"/>
      <c r="K14" s="57">
        <v>470</v>
      </c>
      <c r="L14" s="59"/>
      <c r="M14" s="46">
        <v>1676</v>
      </c>
    </row>
    <row r="15" spans="1:13" s="53" customFormat="1" ht="29.25">
      <c r="A15" s="52"/>
      <c r="B15" s="52" t="s">
        <v>69</v>
      </c>
      <c r="E15" s="55">
        <v>4</v>
      </c>
      <c r="F15" s="56"/>
      <c r="G15" s="60">
        <v>12032</v>
      </c>
      <c r="H15" s="61"/>
      <c r="I15" s="46">
        <v>12498</v>
      </c>
      <c r="J15" s="61"/>
      <c r="K15" s="60">
        <v>12932</v>
      </c>
      <c r="L15" s="62"/>
      <c r="M15" s="46">
        <v>12985</v>
      </c>
    </row>
    <row r="16" spans="1:13" s="53" customFormat="1" ht="29.25">
      <c r="A16" s="52"/>
      <c r="B16" s="52" t="s">
        <v>176</v>
      </c>
      <c r="E16" s="55">
        <v>3</v>
      </c>
      <c r="F16" s="56"/>
      <c r="G16" s="46">
        <v>0</v>
      </c>
      <c r="H16" s="61"/>
      <c r="I16" s="46">
        <v>0</v>
      </c>
      <c r="J16" s="61"/>
      <c r="K16" s="57">
        <v>8476</v>
      </c>
      <c r="L16" s="62"/>
      <c r="M16" s="46">
        <v>7687</v>
      </c>
    </row>
    <row r="17" spans="1:13" s="53" customFormat="1" ht="29.25">
      <c r="A17" s="52"/>
      <c r="B17" s="52" t="s">
        <v>30</v>
      </c>
      <c r="D17" s="63"/>
      <c r="E17" s="55"/>
      <c r="F17" s="56"/>
      <c r="G17" s="57">
        <v>1095</v>
      </c>
      <c r="H17" s="58"/>
      <c r="I17" s="46">
        <v>11133</v>
      </c>
      <c r="J17" s="58"/>
      <c r="K17" s="57">
        <v>1095</v>
      </c>
      <c r="L17" s="59"/>
      <c r="M17" s="46">
        <v>11133</v>
      </c>
    </row>
    <row r="18" spans="1:13" s="53" customFormat="1" ht="29.25">
      <c r="A18" s="52"/>
      <c r="B18" s="52" t="s">
        <v>3</v>
      </c>
      <c r="D18" s="63"/>
      <c r="E18" s="55">
        <v>5</v>
      </c>
      <c r="F18" s="56"/>
      <c r="G18" s="57">
        <v>12272</v>
      </c>
      <c r="H18" s="58"/>
      <c r="I18" s="46">
        <v>14029</v>
      </c>
      <c r="J18" s="58"/>
      <c r="K18" s="57">
        <v>12272</v>
      </c>
      <c r="L18" s="59"/>
      <c r="M18" s="46">
        <v>14029</v>
      </c>
    </row>
    <row r="19" spans="1:13" s="53" customFormat="1" ht="29.25">
      <c r="A19" s="52"/>
      <c r="B19" s="52" t="s">
        <v>152</v>
      </c>
      <c r="D19" s="63"/>
      <c r="E19" s="55"/>
      <c r="F19" s="56"/>
      <c r="G19" s="57">
        <v>181</v>
      </c>
      <c r="H19" s="58"/>
      <c r="I19" s="46">
        <v>0</v>
      </c>
      <c r="J19" s="58"/>
      <c r="K19" s="57">
        <v>181</v>
      </c>
      <c r="L19" s="59"/>
      <c r="M19" s="46">
        <v>0</v>
      </c>
    </row>
    <row r="20" spans="1:13" s="53" customFormat="1" ht="29.25">
      <c r="A20" s="64" t="s">
        <v>4</v>
      </c>
      <c r="B20" s="64"/>
      <c r="C20" s="52"/>
      <c r="E20" s="55"/>
      <c r="F20" s="56"/>
      <c r="G20" s="65">
        <f>SUM(G14:G19)</f>
        <v>26070</v>
      </c>
      <c r="I20" s="66">
        <f>SUM(I14:I19)</f>
        <v>39356</v>
      </c>
      <c r="K20" s="66">
        <f>SUM(K14:K19)</f>
        <v>35426</v>
      </c>
      <c r="L20" s="67"/>
      <c r="M20" s="66">
        <f>SUM(M14:M19)</f>
        <v>47510</v>
      </c>
    </row>
    <row r="21" spans="1:13" s="48" customFormat="1" ht="29.25">
      <c r="B21" s="85"/>
      <c r="C21" s="85"/>
      <c r="D21" s="85"/>
      <c r="E21" s="86"/>
      <c r="F21" s="46"/>
      <c r="G21" s="87"/>
      <c r="H21" s="46"/>
      <c r="I21" s="88"/>
      <c r="J21" s="46"/>
      <c r="K21" s="46"/>
      <c r="L21" s="46"/>
    </row>
    <row r="22" spans="1:13" s="53" customFormat="1" ht="29.25">
      <c r="A22" s="64" t="s">
        <v>93</v>
      </c>
      <c r="B22" s="64"/>
      <c r="C22" s="64"/>
      <c r="E22" s="55"/>
      <c r="F22" s="56"/>
      <c r="G22" s="87"/>
      <c r="I22" s="89"/>
      <c r="K22" s="56"/>
      <c r="L22" s="89"/>
      <c r="M22" s="89"/>
    </row>
    <row r="23" spans="1:13" s="53" customFormat="1" ht="24.6" hidden="1" customHeight="1">
      <c r="B23" s="52" t="s">
        <v>38</v>
      </c>
      <c r="C23" s="52"/>
      <c r="E23" s="55"/>
      <c r="F23" s="56"/>
      <c r="G23" s="90"/>
      <c r="I23" s="46">
        <v>0</v>
      </c>
      <c r="K23" s="46"/>
      <c r="L23" s="89"/>
      <c r="M23" s="46">
        <v>0</v>
      </c>
    </row>
    <row r="24" spans="1:13" s="53" customFormat="1" ht="29.25">
      <c r="B24" s="52" t="s">
        <v>177</v>
      </c>
      <c r="C24" s="52"/>
      <c r="E24" s="55">
        <v>6</v>
      </c>
      <c r="F24" s="56"/>
      <c r="G24" s="46">
        <v>0</v>
      </c>
      <c r="I24" s="46">
        <v>0</v>
      </c>
      <c r="K24" s="91">
        <v>30000</v>
      </c>
      <c r="L24" s="89"/>
      <c r="M24" s="46">
        <v>30000</v>
      </c>
    </row>
    <row r="25" spans="1:13" s="53" customFormat="1" ht="29.25">
      <c r="B25" s="52" t="s">
        <v>50</v>
      </c>
      <c r="C25" s="52"/>
      <c r="E25" s="55">
        <v>7</v>
      </c>
      <c r="F25" s="56"/>
      <c r="G25" s="57">
        <v>653180</v>
      </c>
      <c r="I25" s="46">
        <v>669929</v>
      </c>
      <c r="K25" s="91">
        <v>653180</v>
      </c>
      <c r="L25" s="89"/>
      <c r="M25" s="46">
        <v>669929</v>
      </c>
    </row>
    <row r="26" spans="1:13" s="53" customFormat="1" ht="29.25">
      <c r="B26" s="52" t="s">
        <v>31</v>
      </c>
      <c r="C26" s="52"/>
      <c r="D26" s="63"/>
      <c r="E26" s="55">
        <v>8</v>
      </c>
      <c r="F26" s="56"/>
      <c r="G26" s="57">
        <v>612419</v>
      </c>
      <c r="I26" s="46">
        <v>642831</v>
      </c>
      <c r="K26" s="91">
        <v>400229</v>
      </c>
      <c r="L26" s="89"/>
      <c r="M26" s="46">
        <v>430641</v>
      </c>
    </row>
    <row r="27" spans="1:13" s="53" customFormat="1" ht="29.25">
      <c r="B27" s="52" t="s">
        <v>77</v>
      </c>
      <c r="C27" s="52"/>
      <c r="D27" s="63"/>
      <c r="E27" s="55">
        <v>9</v>
      </c>
      <c r="F27" s="92"/>
      <c r="G27" s="57">
        <v>13517</v>
      </c>
      <c r="I27" s="46">
        <v>91710</v>
      </c>
      <c r="K27" s="91">
        <v>13517</v>
      </c>
      <c r="L27" s="89"/>
      <c r="M27" s="46">
        <v>91710</v>
      </c>
    </row>
    <row r="28" spans="1:13" s="53" customFormat="1" ht="29.25">
      <c r="B28" s="52" t="s">
        <v>32</v>
      </c>
      <c r="C28" s="52"/>
      <c r="D28" s="63"/>
      <c r="E28" s="55"/>
      <c r="F28" s="92"/>
      <c r="G28" s="57">
        <v>5789</v>
      </c>
      <c r="I28" s="46">
        <v>7225</v>
      </c>
      <c r="K28" s="91">
        <v>5789</v>
      </c>
      <c r="L28" s="89"/>
      <c r="M28" s="46">
        <v>7225</v>
      </c>
    </row>
    <row r="29" spans="1:13" s="53" customFormat="1" ht="29.25">
      <c r="B29" s="52" t="s">
        <v>76</v>
      </c>
      <c r="C29" s="52"/>
      <c r="D29" s="63"/>
      <c r="E29" s="55">
        <v>10</v>
      </c>
      <c r="F29" s="56"/>
      <c r="G29" s="93">
        <v>10006</v>
      </c>
      <c r="I29" s="47">
        <v>47565</v>
      </c>
      <c r="K29" s="94">
        <v>9995</v>
      </c>
      <c r="L29" s="89"/>
      <c r="M29" s="47">
        <v>47565</v>
      </c>
    </row>
    <row r="30" spans="1:13" s="53" customFormat="1" ht="29.25">
      <c r="A30" s="64" t="s">
        <v>94</v>
      </c>
      <c r="C30" s="52"/>
      <c r="E30" s="84"/>
      <c r="F30" s="56"/>
      <c r="G30" s="95">
        <f>SUM(G23:G29)</f>
        <v>1294911</v>
      </c>
      <c r="I30" s="89">
        <f>SUM(I23:I29)</f>
        <v>1459260</v>
      </c>
      <c r="K30" s="89">
        <f>SUM(K23:K29)</f>
        <v>1112710</v>
      </c>
      <c r="L30" s="89"/>
      <c r="M30" s="89">
        <f>SUM(M23:M29)</f>
        <v>1277070</v>
      </c>
    </row>
    <row r="31" spans="1:13" s="53" customFormat="1" ht="30" thickBot="1">
      <c r="A31" s="64" t="s">
        <v>5</v>
      </c>
      <c r="B31" s="64"/>
      <c r="C31" s="64"/>
      <c r="E31" s="52"/>
      <c r="F31" s="52"/>
      <c r="G31" s="96">
        <f>SUM(G20,G30)</f>
        <v>1320981</v>
      </c>
      <c r="I31" s="97">
        <f>SUM(I20,I30)</f>
        <v>1498616</v>
      </c>
      <c r="K31" s="97">
        <f>SUM(K20,K30)</f>
        <v>1148136</v>
      </c>
      <c r="L31" s="89"/>
      <c r="M31" s="97">
        <f>SUM(M20,M30)</f>
        <v>1324580</v>
      </c>
    </row>
    <row r="32" spans="1:13" s="53" customFormat="1" ht="24" customHeight="1" thickTop="1">
      <c r="A32" s="52"/>
      <c r="B32" s="52"/>
      <c r="C32" s="52"/>
      <c r="E32" s="52"/>
      <c r="F32" s="52"/>
      <c r="G32" s="52"/>
      <c r="I32" s="98"/>
      <c r="K32" s="98"/>
      <c r="L32" s="98"/>
      <c r="M32" s="98"/>
    </row>
    <row r="33" spans="1:13" s="63" customFormat="1" ht="24" customHeight="1">
      <c r="A33" s="64" t="s">
        <v>148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</row>
    <row r="34" spans="1:13" s="63" customFormat="1" ht="24" customHeight="1">
      <c r="A34" s="64" t="s">
        <v>63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s="63" customFormat="1" ht="24" customHeight="1">
      <c r="A35" s="64" t="str">
        <f>A3</f>
        <v>AS AT SEPTEMBER 30, 2024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s="63" customFormat="1" ht="1.5" customHeight="1">
      <c r="A36" s="64"/>
      <c r="B36" s="64"/>
      <c r="C36" s="64"/>
      <c r="D36" s="68"/>
      <c r="E36" s="69"/>
      <c r="F36" s="69"/>
      <c r="G36" s="69"/>
      <c r="H36" s="68"/>
      <c r="I36" s="68"/>
      <c r="J36" s="68"/>
      <c r="K36" s="68"/>
      <c r="L36" s="68"/>
      <c r="M36" s="68"/>
    </row>
    <row r="37" spans="1:13" s="63" customFormat="1" ht="4.5" customHeight="1">
      <c r="A37" s="64"/>
      <c r="B37" s="64"/>
      <c r="C37" s="64"/>
      <c r="D37" s="68"/>
      <c r="E37" s="69"/>
      <c r="F37" s="69"/>
      <c r="G37" s="69"/>
      <c r="H37" s="68"/>
      <c r="I37" s="68"/>
      <c r="J37" s="68"/>
      <c r="K37" s="68"/>
      <c r="L37" s="68"/>
      <c r="M37" s="68"/>
    </row>
    <row r="38" spans="1:13" s="63" customFormat="1" ht="1.5" customHeight="1">
      <c r="A38" s="64"/>
      <c r="B38" s="64"/>
      <c r="C38" s="64"/>
      <c r="D38" s="68"/>
      <c r="E38" s="69"/>
      <c r="F38" s="69"/>
      <c r="G38" s="69"/>
      <c r="H38" s="68"/>
      <c r="I38" s="68"/>
      <c r="J38" s="68"/>
      <c r="K38" s="68"/>
      <c r="L38" s="68"/>
      <c r="M38" s="68"/>
    </row>
    <row r="39" spans="1:13" s="63" customFormat="1" ht="24" customHeight="1">
      <c r="D39" s="68"/>
      <c r="E39" s="69"/>
      <c r="F39" s="69"/>
      <c r="G39" s="79"/>
      <c r="H39" s="80"/>
      <c r="I39" s="80"/>
      <c r="J39" s="80"/>
      <c r="K39" s="80"/>
      <c r="L39" s="80"/>
      <c r="M39" s="81" t="s">
        <v>139</v>
      </c>
    </row>
    <row r="40" spans="1:13" s="63" customFormat="1" ht="24" customHeight="1">
      <c r="D40" s="68"/>
      <c r="E40" s="69"/>
      <c r="F40" s="69"/>
      <c r="G40" s="193" t="s">
        <v>52</v>
      </c>
      <c r="H40" s="193"/>
      <c r="I40" s="193"/>
      <c r="J40" s="70"/>
      <c r="K40" s="191" t="s">
        <v>49</v>
      </c>
      <c r="L40" s="191"/>
      <c r="M40" s="191"/>
    </row>
    <row r="41" spans="1:13" s="63" customFormat="1" ht="24" customHeight="1">
      <c r="D41" s="68"/>
      <c r="E41" s="69"/>
      <c r="F41" s="69"/>
      <c r="G41" s="71" t="str">
        <f>G9</f>
        <v>September 30, 2024</v>
      </c>
      <c r="H41" s="71"/>
      <c r="I41" s="72" t="s">
        <v>138</v>
      </c>
      <c r="J41" s="64"/>
      <c r="K41" s="73" t="str">
        <f>K9</f>
        <v>September 30, 2024</v>
      </c>
      <c r="L41" s="74"/>
      <c r="M41" s="72" t="s">
        <v>138</v>
      </c>
    </row>
    <row r="42" spans="1:13" s="63" customFormat="1" ht="24" customHeight="1">
      <c r="D42" s="68"/>
      <c r="E42" s="69"/>
      <c r="F42" s="69"/>
      <c r="G42" s="71" t="s">
        <v>135</v>
      </c>
      <c r="H42" s="71"/>
      <c r="I42" s="71"/>
      <c r="J42" s="64"/>
      <c r="K42" s="74" t="s">
        <v>135</v>
      </c>
      <c r="L42" s="74"/>
      <c r="M42" s="74"/>
    </row>
    <row r="43" spans="1:13" s="53" customFormat="1" ht="24" customHeight="1">
      <c r="A43" s="52"/>
      <c r="B43" s="52"/>
      <c r="C43" s="52"/>
      <c r="E43" s="75" t="s">
        <v>68</v>
      </c>
      <c r="F43" s="76"/>
      <c r="G43" s="77" t="s">
        <v>136</v>
      </c>
      <c r="H43" s="78"/>
      <c r="I43" s="77" t="s">
        <v>137</v>
      </c>
      <c r="J43" s="78"/>
      <c r="K43" s="77" t="s">
        <v>136</v>
      </c>
      <c r="L43" s="78"/>
      <c r="M43" s="77" t="s">
        <v>137</v>
      </c>
    </row>
    <row r="44" spans="1:13" s="53" customFormat="1" ht="29.25">
      <c r="A44" s="64" t="s">
        <v>6</v>
      </c>
      <c r="B44" s="64"/>
      <c r="C44" s="64"/>
      <c r="E44" s="84"/>
      <c r="F44" s="56"/>
      <c r="G44" s="83"/>
      <c r="I44" s="83"/>
      <c r="K44" s="83"/>
      <c r="L44" s="83"/>
      <c r="M44" s="83"/>
    </row>
    <row r="45" spans="1:13" s="53" customFormat="1" ht="29.25">
      <c r="A45" s="64" t="s">
        <v>7</v>
      </c>
      <c r="B45" s="64"/>
      <c r="C45" s="64"/>
      <c r="E45" s="84"/>
      <c r="F45" s="56"/>
      <c r="G45" s="83"/>
      <c r="I45" s="83"/>
      <c r="K45" s="83"/>
      <c r="L45" s="83"/>
      <c r="M45" s="83"/>
    </row>
    <row r="46" spans="1:13" s="53" customFormat="1" ht="29.25">
      <c r="B46" s="52" t="s">
        <v>78</v>
      </c>
      <c r="C46" s="52"/>
      <c r="E46" s="84"/>
      <c r="F46" s="56"/>
      <c r="G46" s="83"/>
      <c r="I46" s="83"/>
      <c r="K46" s="83"/>
      <c r="L46" s="83"/>
      <c r="M46" s="83"/>
    </row>
    <row r="47" spans="1:13" s="53" customFormat="1" ht="29.25">
      <c r="C47" s="52" t="s">
        <v>53</v>
      </c>
      <c r="E47" s="84">
        <v>11</v>
      </c>
      <c r="F47" s="56"/>
      <c r="G47" s="99">
        <v>89883</v>
      </c>
      <c r="I47" s="83">
        <v>90042</v>
      </c>
      <c r="J47" s="83"/>
      <c r="K47" s="100">
        <v>89883</v>
      </c>
      <c r="L47" s="83"/>
      <c r="M47" s="83">
        <v>90042</v>
      </c>
    </row>
    <row r="48" spans="1:13" s="53" customFormat="1" ht="29.25">
      <c r="B48" s="52" t="s">
        <v>70</v>
      </c>
      <c r="C48" s="52"/>
      <c r="E48" s="84">
        <v>12</v>
      </c>
      <c r="F48" s="56"/>
      <c r="G48" s="99">
        <v>200317</v>
      </c>
      <c r="I48" s="46">
        <v>356008</v>
      </c>
      <c r="J48" s="88"/>
      <c r="K48" s="100">
        <v>150746</v>
      </c>
      <c r="L48" s="46"/>
      <c r="M48" s="46">
        <v>318849</v>
      </c>
    </row>
    <row r="49" spans="1:15" s="53" customFormat="1" ht="29.25">
      <c r="B49" s="52" t="s">
        <v>100</v>
      </c>
      <c r="C49" s="52"/>
      <c r="D49" s="48"/>
      <c r="G49" s="48"/>
      <c r="K49" s="48"/>
    </row>
    <row r="50" spans="1:15" s="53" customFormat="1" ht="29.25">
      <c r="B50" s="52"/>
      <c r="C50" s="52" t="s">
        <v>89</v>
      </c>
      <c r="D50" s="48"/>
      <c r="E50" s="84">
        <v>13</v>
      </c>
      <c r="F50" s="56"/>
      <c r="G50" s="99">
        <v>1122</v>
      </c>
      <c r="H50" s="188"/>
      <c r="I50" s="46">
        <v>0</v>
      </c>
      <c r="J50" s="188"/>
      <c r="K50" s="46">
        <v>0</v>
      </c>
      <c r="L50" s="46"/>
      <c r="M50" s="46">
        <v>0</v>
      </c>
    </row>
    <row r="51" spans="1:15" s="53" customFormat="1" ht="29.25">
      <c r="B51" s="48" t="s">
        <v>128</v>
      </c>
      <c r="C51" s="48"/>
      <c r="D51" s="48"/>
      <c r="E51" s="84"/>
      <c r="F51" s="56"/>
      <c r="G51" s="189"/>
      <c r="H51" s="188"/>
      <c r="I51" s="57"/>
      <c r="J51" s="188"/>
      <c r="K51" s="189"/>
      <c r="L51" s="190"/>
      <c r="M51" s="57"/>
    </row>
    <row r="52" spans="1:15" s="53" customFormat="1" ht="29.25">
      <c r="B52" s="48"/>
      <c r="C52" s="48" t="s">
        <v>129</v>
      </c>
      <c r="D52" s="48"/>
      <c r="E52" s="84">
        <v>13</v>
      </c>
      <c r="F52" s="56"/>
      <c r="G52" s="100">
        <v>2666</v>
      </c>
      <c r="H52" s="188"/>
      <c r="I52" s="101">
        <v>68757</v>
      </c>
      <c r="J52" s="188"/>
      <c r="K52" s="46">
        <v>2666</v>
      </c>
      <c r="L52" s="190"/>
      <c r="M52" s="57">
        <v>2666</v>
      </c>
    </row>
    <row r="53" spans="1:15" s="53" customFormat="1" ht="29.25">
      <c r="B53" s="52" t="s">
        <v>99</v>
      </c>
      <c r="C53" s="52"/>
      <c r="D53" s="48"/>
      <c r="E53" s="84">
        <v>14</v>
      </c>
      <c r="F53" s="56"/>
      <c r="G53" s="99">
        <v>11919</v>
      </c>
      <c r="I53" s="83">
        <v>41463</v>
      </c>
      <c r="K53" s="100">
        <v>11919</v>
      </c>
      <c r="L53" s="89"/>
      <c r="M53" s="83">
        <v>41463</v>
      </c>
    </row>
    <row r="54" spans="1:15" s="53" customFormat="1" ht="29.25">
      <c r="B54" s="52" t="s">
        <v>92</v>
      </c>
      <c r="C54" s="52"/>
      <c r="E54" s="84" t="s">
        <v>186</v>
      </c>
      <c r="F54" s="56"/>
      <c r="G54" s="100">
        <v>216996</v>
      </c>
      <c r="I54" s="46">
        <v>196628</v>
      </c>
      <c r="J54" s="88"/>
      <c r="K54" s="100">
        <v>216996</v>
      </c>
      <c r="L54" s="46"/>
      <c r="M54" s="46">
        <v>196628</v>
      </c>
    </row>
    <row r="55" spans="1:15" s="53" customFormat="1" ht="29.25">
      <c r="B55" s="52" t="s">
        <v>8</v>
      </c>
      <c r="C55" s="52"/>
      <c r="E55" s="84">
        <v>16</v>
      </c>
      <c r="F55" s="56"/>
      <c r="G55" s="100">
        <v>115343</v>
      </c>
      <c r="H55" s="86"/>
      <c r="I55" s="47">
        <v>120114</v>
      </c>
      <c r="J55" s="88"/>
      <c r="K55" s="100">
        <v>115343</v>
      </c>
      <c r="L55" s="89"/>
      <c r="M55" s="46">
        <v>120114</v>
      </c>
    </row>
    <row r="56" spans="1:15" s="53" customFormat="1" ht="29.25">
      <c r="A56" s="64" t="s">
        <v>9</v>
      </c>
      <c r="B56" s="64"/>
      <c r="C56" s="52"/>
      <c r="E56" s="84"/>
      <c r="F56" s="56"/>
      <c r="G56" s="102">
        <f>SUM(G47:G55)</f>
        <v>638246</v>
      </c>
      <c r="I56" s="102">
        <f>SUM(I47:I55)</f>
        <v>873012</v>
      </c>
      <c r="K56" s="103">
        <f>SUM(K47:K55)</f>
        <v>587553</v>
      </c>
      <c r="L56" s="89"/>
      <c r="M56" s="102">
        <f>SUM(M47:M55)</f>
        <v>769762</v>
      </c>
    </row>
    <row r="57" spans="1:15" s="53" customFormat="1" ht="25.35" customHeight="1">
      <c r="A57" s="64"/>
      <c r="B57" s="64"/>
      <c r="C57" s="52"/>
      <c r="E57" s="84"/>
      <c r="F57" s="56"/>
      <c r="G57" s="89"/>
      <c r="I57" s="89"/>
      <c r="K57" s="89"/>
      <c r="L57" s="89"/>
      <c r="M57" s="89"/>
    </row>
    <row r="58" spans="1:15" s="53" customFormat="1" ht="29.25">
      <c r="A58" s="64" t="s">
        <v>84</v>
      </c>
      <c r="B58" s="64"/>
      <c r="C58" s="64"/>
      <c r="E58" s="84"/>
      <c r="F58" s="56"/>
      <c r="G58" s="89"/>
      <c r="I58" s="89"/>
      <c r="K58" s="89"/>
      <c r="L58" s="89"/>
      <c r="M58" s="89"/>
    </row>
    <row r="59" spans="1:15" s="53" customFormat="1" ht="29.25">
      <c r="B59" s="52" t="s">
        <v>85</v>
      </c>
      <c r="C59" s="52"/>
      <c r="E59" s="84"/>
      <c r="F59" s="56"/>
      <c r="G59" s="89"/>
      <c r="I59" s="89"/>
      <c r="K59" s="89"/>
      <c r="L59" s="89"/>
      <c r="M59" s="89"/>
    </row>
    <row r="60" spans="1:15" s="53" customFormat="1" ht="29.25">
      <c r="C60" s="52" t="s">
        <v>54</v>
      </c>
      <c r="D60" s="48"/>
      <c r="E60" s="84">
        <v>13</v>
      </c>
      <c r="F60" s="86"/>
      <c r="G60" s="46">
        <v>65221</v>
      </c>
      <c r="H60" s="46"/>
      <c r="I60" s="46">
        <v>0</v>
      </c>
      <c r="J60" s="46"/>
      <c r="K60" s="46">
        <v>0</v>
      </c>
      <c r="L60" s="46"/>
      <c r="M60" s="46">
        <v>0</v>
      </c>
    </row>
    <row r="61" spans="1:15" s="53" customFormat="1" ht="29.25">
      <c r="B61" s="48" t="s">
        <v>185</v>
      </c>
      <c r="C61" s="52"/>
      <c r="D61" s="48"/>
      <c r="E61" s="84">
        <v>17</v>
      </c>
      <c r="F61" s="86"/>
      <c r="G61" s="101">
        <v>148091</v>
      </c>
      <c r="I61" s="46">
        <v>0</v>
      </c>
      <c r="J61" s="88"/>
      <c r="K61" s="46">
        <v>148091</v>
      </c>
      <c r="L61" s="46"/>
      <c r="M61" s="46">
        <v>0</v>
      </c>
    </row>
    <row r="62" spans="1:15" s="53" customFormat="1" ht="29.25">
      <c r="B62" s="52" t="s">
        <v>48</v>
      </c>
      <c r="C62" s="52"/>
      <c r="D62" s="48"/>
      <c r="E62" s="84">
        <v>14</v>
      </c>
      <c r="F62" s="104"/>
      <c r="G62" s="101">
        <v>4780</v>
      </c>
      <c r="I62" s="101">
        <v>66135</v>
      </c>
      <c r="J62" s="88"/>
      <c r="K62" s="101">
        <v>4780</v>
      </c>
      <c r="L62" s="83"/>
      <c r="M62" s="101">
        <v>66135</v>
      </c>
    </row>
    <row r="63" spans="1:15" s="53" customFormat="1" ht="29.25">
      <c r="B63" s="52" t="s">
        <v>39</v>
      </c>
      <c r="C63" s="52"/>
      <c r="D63" s="48"/>
      <c r="E63" s="55"/>
      <c r="F63" s="86"/>
      <c r="G63" s="101">
        <v>72704</v>
      </c>
      <c r="H63" s="86"/>
      <c r="I63" s="101">
        <v>75175</v>
      </c>
      <c r="J63" s="88"/>
      <c r="K63" s="101">
        <v>59040</v>
      </c>
      <c r="L63" s="46"/>
      <c r="M63" s="101">
        <v>61511</v>
      </c>
    </row>
    <row r="64" spans="1:15" s="53" customFormat="1" ht="29.25">
      <c r="B64" s="52" t="s">
        <v>82</v>
      </c>
      <c r="C64" s="52"/>
      <c r="D64" s="48"/>
      <c r="E64" s="55"/>
      <c r="F64" s="86"/>
      <c r="G64" s="101">
        <v>4774</v>
      </c>
      <c r="H64" s="86"/>
      <c r="I64" s="101">
        <v>4389</v>
      </c>
      <c r="J64" s="88"/>
      <c r="K64" s="101">
        <v>4774</v>
      </c>
      <c r="L64" s="46"/>
      <c r="M64" s="101">
        <v>4389</v>
      </c>
      <c r="O64" s="52"/>
    </row>
    <row r="65" spans="1:15" s="53" customFormat="1" ht="29.25">
      <c r="B65" s="52" t="s">
        <v>51</v>
      </c>
      <c r="C65" s="52"/>
      <c r="D65" s="48"/>
      <c r="E65" s="55"/>
      <c r="F65" s="86"/>
      <c r="G65" s="101">
        <v>1104</v>
      </c>
      <c r="H65" s="86"/>
      <c r="I65" s="101">
        <v>1104</v>
      </c>
      <c r="J65" s="88"/>
      <c r="K65" s="101">
        <v>1104</v>
      </c>
      <c r="L65" s="46">
        <v>48759</v>
      </c>
      <c r="M65" s="101">
        <v>1104</v>
      </c>
      <c r="O65" s="52"/>
    </row>
    <row r="66" spans="1:15" s="53" customFormat="1" ht="29.25">
      <c r="B66" s="52" t="s">
        <v>106</v>
      </c>
      <c r="C66" s="52"/>
      <c r="D66" s="48"/>
      <c r="E66" s="55"/>
      <c r="F66" s="86"/>
      <c r="G66" s="101">
        <v>445</v>
      </c>
      <c r="H66" s="86"/>
      <c r="I66" s="101">
        <v>445</v>
      </c>
      <c r="J66" s="88"/>
      <c r="K66" s="101">
        <v>445</v>
      </c>
      <c r="L66" s="46">
        <v>6889</v>
      </c>
      <c r="M66" s="101">
        <v>445</v>
      </c>
      <c r="O66" s="52"/>
    </row>
    <row r="67" spans="1:15" s="53" customFormat="1" ht="29.25">
      <c r="B67" s="52" t="s">
        <v>33</v>
      </c>
      <c r="C67" s="52"/>
      <c r="D67" s="48"/>
      <c r="E67" s="55"/>
      <c r="F67" s="86"/>
      <c r="G67" s="101">
        <v>688</v>
      </c>
      <c r="H67" s="86"/>
      <c r="I67" s="101">
        <v>3730</v>
      </c>
      <c r="J67" s="88"/>
      <c r="K67" s="101">
        <v>688</v>
      </c>
      <c r="L67" s="46"/>
      <c r="M67" s="101">
        <v>3730</v>
      </c>
    </row>
    <row r="68" spans="1:15" s="53" customFormat="1" ht="29.25">
      <c r="B68" s="52" t="s">
        <v>79</v>
      </c>
      <c r="C68" s="52"/>
      <c r="D68" s="48"/>
      <c r="E68" s="55"/>
      <c r="F68" s="86"/>
      <c r="G68" s="101">
        <v>14450</v>
      </c>
      <c r="H68" s="86"/>
      <c r="I68" s="101">
        <v>14450</v>
      </c>
      <c r="J68" s="88"/>
      <c r="K68" s="46">
        <v>0</v>
      </c>
      <c r="L68" s="46"/>
      <c r="M68" s="46">
        <v>0</v>
      </c>
      <c r="O68" s="52"/>
    </row>
    <row r="69" spans="1:15" s="53" customFormat="1" ht="29.25">
      <c r="B69" s="52" t="s">
        <v>158</v>
      </c>
      <c r="C69" s="52"/>
      <c r="D69" s="48"/>
      <c r="E69" s="55"/>
      <c r="F69" s="86"/>
      <c r="G69" s="101">
        <v>5391</v>
      </c>
      <c r="H69" s="86"/>
      <c r="I69" s="46">
        <v>0</v>
      </c>
      <c r="J69" s="88"/>
      <c r="K69" s="46">
        <v>5391</v>
      </c>
      <c r="L69" s="46"/>
      <c r="M69" s="46">
        <v>0</v>
      </c>
      <c r="O69" s="52"/>
    </row>
    <row r="70" spans="1:15" s="53" customFormat="1" ht="29.25">
      <c r="A70" s="64" t="s">
        <v>80</v>
      </c>
      <c r="B70" s="64"/>
      <c r="C70" s="52"/>
      <c r="E70" s="84"/>
      <c r="F70" s="56"/>
      <c r="G70" s="102">
        <f>SUM(G60:G69)</f>
        <v>317648</v>
      </c>
      <c r="I70" s="102">
        <f>SUM(I60:I69)</f>
        <v>165428</v>
      </c>
      <c r="K70" s="102">
        <f>SUM(K60:K69)</f>
        <v>224313</v>
      </c>
      <c r="L70" s="89"/>
      <c r="M70" s="102">
        <f>SUM(M60:M69)</f>
        <v>137314</v>
      </c>
    </row>
    <row r="71" spans="1:15" s="53" customFormat="1" ht="29.25">
      <c r="A71" s="64" t="s">
        <v>10</v>
      </c>
      <c r="B71" s="64"/>
      <c r="C71" s="64"/>
      <c r="E71" s="52"/>
      <c r="F71" s="52"/>
      <c r="G71" s="102">
        <f>SUM(G56,G70)</f>
        <v>955894</v>
      </c>
      <c r="I71" s="102">
        <f>SUM(I56,I70)</f>
        <v>1038440</v>
      </c>
      <c r="K71" s="102">
        <f>SUM(K56,K70)</f>
        <v>811866</v>
      </c>
      <c r="L71" s="89"/>
      <c r="M71" s="102">
        <f>SUM(M56,M70)</f>
        <v>907076</v>
      </c>
    </row>
    <row r="72" spans="1:15" s="53" customFormat="1" ht="24" customHeight="1">
      <c r="A72" s="52"/>
      <c r="B72" s="52"/>
      <c r="C72" s="52"/>
      <c r="E72" s="52"/>
      <c r="F72" s="52"/>
      <c r="G72" s="52"/>
      <c r="I72" s="98"/>
      <c r="K72" s="98"/>
      <c r="L72" s="98"/>
      <c r="M72" s="98"/>
    </row>
    <row r="73" spans="1:15" s="63" customFormat="1" ht="24" customHeight="1">
      <c r="A73" s="64" t="s">
        <v>148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</row>
    <row r="74" spans="1:15" s="63" customFormat="1" ht="24" customHeight="1">
      <c r="A74" s="64" t="s">
        <v>63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</row>
    <row r="75" spans="1:15" s="63" customFormat="1" ht="24" customHeight="1">
      <c r="A75" s="64" t="str">
        <f>A35</f>
        <v>AS AT SEPTEMBER 30, 2024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</row>
    <row r="76" spans="1:15" s="63" customFormat="1" ht="1.5" customHeight="1">
      <c r="A76" s="64"/>
      <c r="B76" s="64"/>
      <c r="C76" s="64"/>
      <c r="D76" s="68"/>
      <c r="E76" s="69"/>
      <c r="F76" s="69"/>
      <c r="G76" s="69"/>
      <c r="H76" s="68"/>
      <c r="I76" s="68"/>
      <c r="J76" s="68"/>
      <c r="K76" s="68"/>
      <c r="L76" s="68"/>
      <c r="M76" s="68"/>
    </row>
    <row r="77" spans="1:15" s="63" customFormat="1" ht="4.5" customHeight="1">
      <c r="A77" s="64"/>
      <c r="B77" s="64"/>
      <c r="C77" s="64"/>
      <c r="D77" s="68"/>
      <c r="E77" s="69"/>
      <c r="F77" s="69"/>
      <c r="G77" s="69"/>
      <c r="H77" s="68"/>
      <c r="I77" s="68"/>
      <c r="J77" s="68"/>
      <c r="K77" s="68"/>
      <c r="L77" s="68"/>
      <c r="M77" s="68"/>
    </row>
    <row r="78" spans="1:15" s="63" customFormat="1" ht="1.5" customHeight="1">
      <c r="A78" s="64"/>
      <c r="B78" s="64"/>
      <c r="C78" s="64"/>
      <c r="D78" s="68"/>
      <c r="E78" s="69"/>
      <c r="F78" s="69"/>
      <c r="G78" s="69"/>
      <c r="H78" s="68"/>
      <c r="I78" s="68"/>
      <c r="J78" s="68"/>
      <c r="K78" s="68"/>
      <c r="L78" s="68"/>
      <c r="M78" s="68"/>
    </row>
    <row r="79" spans="1:15" s="63" customFormat="1" ht="24" customHeight="1">
      <c r="D79" s="68"/>
      <c r="E79" s="69"/>
      <c r="F79" s="69"/>
      <c r="G79" s="79"/>
      <c r="H79" s="80"/>
      <c r="I79" s="80"/>
      <c r="J79" s="80"/>
      <c r="K79" s="80"/>
      <c r="L79" s="80"/>
      <c r="M79" s="81" t="s">
        <v>139</v>
      </c>
    </row>
    <row r="80" spans="1:15" s="63" customFormat="1" ht="24" customHeight="1">
      <c r="D80" s="68"/>
      <c r="E80" s="69"/>
      <c r="F80" s="69"/>
      <c r="G80" s="193" t="s">
        <v>52</v>
      </c>
      <c r="H80" s="193"/>
      <c r="I80" s="193"/>
      <c r="J80" s="70"/>
      <c r="K80" s="192" t="s">
        <v>49</v>
      </c>
      <c r="L80" s="191"/>
      <c r="M80" s="192"/>
    </row>
    <row r="81" spans="1:13" s="63" customFormat="1" ht="24" customHeight="1">
      <c r="D81" s="68"/>
      <c r="E81" s="69"/>
      <c r="F81" s="69"/>
      <c r="G81" s="71" t="str">
        <f>G41</f>
        <v>September 30, 2024</v>
      </c>
      <c r="H81" s="71"/>
      <c r="I81" s="71" t="s">
        <v>138</v>
      </c>
      <c r="J81" s="64"/>
      <c r="K81" s="73" t="str">
        <f>K41</f>
        <v>September 30, 2024</v>
      </c>
      <c r="L81" s="74"/>
      <c r="M81" s="72" t="s">
        <v>138</v>
      </c>
    </row>
    <row r="82" spans="1:13" s="63" customFormat="1" ht="24" customHeight="1">
      <c r="D82" s="68"/>
      <c r="E82" s="69"/>
      <c r="F82" s="69"/>
      <c r="G82" s="71" t="s">
        <v>135</v>
      </c>
      <c r="H82" s="71"/>
      <c r="I82" s="71"/>
      <c r="J82" s="64"/>
      <c r="K82" s="74" t="s">
        <v>135</v>
      </c>
      <c r="L82" s="74"/>
      <c r="M82" s="74"/>
    </row>
    <row r="83" spans="1:13" s="53" customFormat="1" ht="24" customHeight="1">
      <c r="A83" s="52"/>
      <c r="B83" s="52"/>
      <c r="C83" s="52"/>
      <c r="E83" s="75" t="s">
        <v>68</v>
      </c>
      <c r="F83" s="76"/>
      <c r="G83" s="77" t="s">
        <v>136</v>
      </c>
      <c r="H83" s="78"/>
      <c r="I83" s="77" t="s">
        <v>137</v>
      </c>
      <c r="J83" s="78"/>
      <c r="K83" s="77" t="s">
        <v>136</v>
      </c>
      <c r="L83" s="78"/>
      <c r="M83" s="77" t="s">
        <v>137</v>
      </c>
    </row>
    <row r="84" spans="1:13" s="53" customFormat="1" ht="29.25">
      <c r="A84" s="64" t="s">
        <v>11</v>
      </c>
      <c r="B84" s="64"/>
      <c r="C84" s="64"/>
      <c r="E84" s="52"/>
      <c r="F84" s="52"/>
      <c r="G84" s="46"/>
      <c r="I84" s="46"/>
      <c r="K84" s="46"/>
      <c r="L84" s="46"/>
      <c r="M84" s="105"/>
    </row>
    <row r="85" spans="1:13" s="53" customFormat="1" ht="29.25">
      <c r="A85" s="52"/>
      <c r="B85" s="64" t="s">
        <v>12</v>
      </c>
      <c r="C85" s="52"/>
      <c r="E85" s="84"/>
      <c r="F85" s="56"/>
      <c r="G85" s="46"/>
      <c r="I85" s="46"/>
      <c r="K85" s="46"/>
      <c r="L85" s="46"/>
      <c r="M85" s="46"/>
    </row>
    <row r="86" spans="1:13" s="53" customFormat="1" ht="29.25">
      <c r="A86" s="52"/>
      <c r="B86" s="52"/>
      <c r="C86" s="52" t="s">
        <v>73</v>
      </c>
      <c r="D86" s="54"/>
      <c r="E86" s="84"/>
      <c r="F86" s="56"/>
      <c r="G86" s="46"/>
      <c r="I86" s="46"/>
      <c r="K86" s="46"/>
      <c r="L86" s="46"/>
      <c r="M86" s="46"/>
    </row>
    <row r="87" spans="1:13" s="53" customFormat="1" ht="30" thickBot="1">
      <c r="A87" s="52"/>
      <c r="B87" s="52"/>
      <c r="C87" s="52" t="s">
        <v>160</v>
      </c>
      <c r="D87" s="54"/>
      <c r="E87" s="106">
        <v>18.100000000000001</v>
      </c>
      <c r="F87" s="56"/>
      <c r="G87" s="109">
        <v>4257371</v>
      </c>
      <c r="K87" s="109">
        <v>4257371</v>
      </c>
      <c r="L87" s="46"/>
    </row>
    <row r="88" spans="1:13" s="53" customFormat="1" ht="30.75" thickTop="1" thickBot="1">
      <c r="A88" s="52"/>
      <c r="B88" s="52"/>
      <c r="C88" s="52" t="s">
        <v>153</v>
      </c>
      <c r="D88" s="54"/>
      <c r="E88" s="106">
        <v>18.100000000000001</v>
      </c>
      <c r="F88" s="56"/>
      <c r="G88" s="46"/>
      <c r="I88" s="109">
        <v>5764102</v>
      </c>
      <c r="K88" s="46"/>
      <c r="L88" s="46"/>
      <c r="M88" s="109">
        <v>5764102</v>
      </c>
    </row>
    <row r="89" spans="1:13" s="53" customFormat="1" ht="30" thickTop="1">
      <c r="B89" s="52"/>
      <c r="C89" s="52" t="s">
        <v>95</v>
      </c>
      <c r="D89" s="48"/>
      <c r="E89" s="48"/>
      <c r="F89" s="55"/>
      <c r="G89" s="83"/>
      <c r="H89" s="55"/>
      <c r="I89" s="83"/>
      <c r="K89" s="83"/>
      <c r="L89" s="83"/>
      <c r="M89" s="83"/>
    </row>
    <row r="90" spans="1:13" s="53" customFormat="1" ht="30" thickBot="1">
      <c r="B90" s="52"/>
      <c r="C90" s="52" t="s">
        <v>187</v>
      </c>
      <c r="D90" s="48"/>
      <c r="E90" s="107">
        <v>18.2</v>
      </c>
      <c r="F90" s="55"/>
      <c r="G90" s="109">
        <f>'SOE(EQ)'!G19</f>
        <v>1902535</v>
      </c>
      <c r="H90" s="86"/>
      <c r="J90" s="88"/>
      <c r="K90" s="109">
        <f>SOE!G16</f>
        <v>1902535</v>
      </c>
      <c r="L90" s="46"/>
    </row>
    <row r="91" spans="1:13" s="53" customFormat="1" ht="30.75" thickTop="1" thickBot="1">
      <c r="B91" s="52"/>
      <c r="C91" s="52" t="s">
        <v>151</v>
      </c>
      <c r="D91" s="48"/>
      <c r="E91" s="107"/>
      <c r="F91" s="55"/>
      <c r="G91" s="46"/>
      <c r="H91" s="86"/>
      <c r="I91" s="109">
        <f>'SOE(EQ)'!G14</f>
        <v>1902530</v>
      </c>
      <c r="J91" s="88"/>
      <c r="K91" s="46"/>
      <c r="L91" s="46"/>
      <c r="M91" s="109">
        <f>SOE!G11</f>
        <v>1902530</v>
      </c>
    </row>
    <row r="92" spans="1:13" s="53" customFormat="1" ht="30" thickTop="1">
      <c r="B92" s="52"/>
      <c r="C92" s="52" t="s">
        <v>37</v>
      </c>
      <c r="D92" s="63"/>
      <c r="E92" s="107">
        <v>18.2</v>
      </c>
      <c r="F92" s="56"/>
      <c r="G92" s="46">
        <f>'SOE(EQ)'!I19</f>
        <v>-261301</v>
      </c>
      <c r="H92" s="86"/>
      <c r="I92" s="46">
        <v>-261299</v>
      </c>
      <c r="J92" s="88"/>
      <c r="K92" s="46">
        <f>SOE!I16</f>
        <v>-261301</v>
      </c>
      <c r="L92" s="46"/>
      <c r="M92" s="46">
        <f>SOE!I11</f>
        <v>-261299</v>
      </c>
    </row>
    <row r="93" spans="1:13" s="53" customFormat="1" ht="29.25">
      <c r="B93" s="52"/>
      <c r="C93" s="52" t="s">
        <v>107</v>
      </c>
      <c r="D93" s="63"/>
      <c r="E93" s="86"/>
      <c r="F93" s="56"/>
      <c r="G93" s="46"/>
      <c r="H93" s="86"/>
      <c r="I93" s="46"/>
      <c r="J93" s="88"/>
      <c r="K93" s="46"/>
      <c r="L93" s="46"/>
      <c r="M93" s="46"/>
    </row>
    <row r="94" spans="1:13" s="53" customFormat="1" ht="29.25">
      <c r="B94" s="52"/>
      <c r="C94" s="52"/>
      <c r="D94" s="52" t="s">
        <v>60</v>
      </c>
      <c r="E94" s="55"/>
      <c r="F94" s="56"/>
      <c r="G94" s="46">
        <f>'SOE(EQ)'!K19</f>
        <v>7056</v>
      </c>
      <c r="H94" s="48"/>
      <c r="I94" s="46">
        <f>'SOE(EQ)'!K14</f>
        <v>7056</v>
      </c>
      <c r="J94" s="88"/>
      <c r="K94" s="46">
        <f>SOE!K16</f>
        <v>7056</v>
      </c>
      <c r="L94" s="46"/>
      <c r="M94" s="46">
        <f>SOE!K11</f>
        <v>7056</v>
      </c>
    </row>
    <row r="95" spans="1:13" s="53" customFormat="1" ht="29.25">
      <c r="B95" s="52"/>
      <c r="C95" s="52"/>
      <c r="D95" s="52" t="s">
        <v>35</v>
      </c>
      <c r="E95" s="48"/>
      <c r="F95" s="56"/>
      <c r="G95" s="46">
        <f>'SOE(EQ)'!M19</f>
        <v>-1504245</v>
      </c>
      <c r="H95" s="48"/>
      <c r="I95" s="46">
        <f>'SOE(EQ)'!M14</f>
        <v>-1410921</v>
      </c>
      <c r="J95" s="83"/>
      <c r="K95" s="46">
        <f>SOE!M16</f>
        <v>-1480284</v>
      </c>
      <c r="L95" s="46"/>
      <c r="M95" s="46">
        <f>SOE!M11</f>
        <v>-1400815</v>
      </c>
    </row>
    <row r="96" spans="1:13" s="53" customFormat="1" ht="29.25">
      <c r="B96" s="52"/>
      <c r="C96" s="52" t="s">
        <v>40</v>
      </c>
      <c r="D96" s="63"/>
      <c r="E96" s="55">
        <v>19</v>
      </c>
      <c r="F96" s="52"/>
      <c r="G96" s="46">
        <f>'SOE(EQ)'!O19</f>
        <v>221042</v>
      </c>
      <c r="H96" s="48"/>
      <c r="I96" s="47">
        <f>'SOE(EQ)'!O14</f>
        <v>222810</v>
      </c>
      <c r="J96" s="83"/>
      <c r="K96" s="46">
        <f>SOE!O16</f>
        <v>168264</v>
      </c>
      <c r="L96" s="46"/>
      <c r="M96" s="47">
        <f>SOE!O11</f>
        <v>170032</v>
      </c>
    </row>
    <row r="97" spans="1:13" s="53" customFormat="1" ht="29.25">
      <c r="A97" s="64" t="s">
        <v>13</v>
      </c>
      <c r="B97" s="64"/>
      <c r="E97" s="52"/>
      <c r="F97" s="52"/>
      <c r="G97" s="108">
        <f>SUM(G90:G96)</f>
        <v>365087</v>
      </c>
      <c r="H97" s="48"/>
      <c r="I97" s="108">
        <f>SUM(I91:I96)</f>
        <v>460176</v>
      </c>
      <c r="J97" s="83"/>
      <c r="K97" s="108">
        <f>SUM(K90:K96)</f>
        <v>336270</v>
      </c>
      <c r="L97" s="46"/>
      <c r="M97" s="47">
        <f>SUM(M91:M96)</f>
        <v>417504</v>
      </c>
    </row>
    <row r="98" spans="1:13" s="53" customFormat="1" ht="30" thickBot="1">
      <c r="A98" s="64" t="s">
        <v>14</v>
      </c>
      <c r="B98" s="64"/>
      <c r="C98" s="64"/>
      <c r="E98" s="52"/>
      <c r="F98" s="52"/>
      <c r="G98" s="109">
        <f>SUM(G71,G97)</f>
        <v>1320981</v>
      </c>
      <c r="H98" s="48"/>
      <c r="I98" s="109">
        <f>SUM(I71,I97)</f>
        <v>1498616</v>
      </c>
      <c r="J98" s="83"/>
      <c r="K98" s="109">
        <f>SUM(K71,K97)</f>
        <v>1148136</v>
      </c>
      <c r="L98" s="46"/>
      <c r="M98" s="109">
        <f>SUM(M71,M97)</f>
        <v>1324580</v>
      </c>
    </row>
    <row r="99" spans="1:13" ht="24" customHeight="1" thickTop="1">
      <c r="A99" s="29"/>
      <c r="B99" s="29"/>
      <c r="C99" s="29"/>
      <c r="E99" s="29"/>
      <c r="F99" s="29"/>
      <c r="G99" s="29"/>
    </row>
    <row r="100" spans="1:13" ht="24" customHeight="1">
      <c r="A100" s="29"/>
      <c r="B100" s="29"/>
      <c r="C100" s="29"/>
      <c r="E100" s="29"/>
      <c r="F100" s="29"/>
      <c r="G100" s="32">
        <f>G98-G31</f>
        <v>0</v>
      </c>
      <c r="I100" s="29">
        <f>I98-I31</f>
        <v>0</v>
      </c>
      <c r="K100" s="29">
        <f>K98-K31</f>
        <v>0</v>
      </c>
      <c r="M100" s="29">
        <f>M98-M31</f>
        <v>0</v>
      </c>
    </row>
    <row r="101" spans="1:13" ht="24" customHeight="1">
      <c r="A101" s="29"/>
      <c r="B101" s="29"/>
      <c r="C101" s="29"/>
      <c r="D101" s="35"/>
      <c r="E101" s="29"/>
      <c r="F101" s="29"/>
      <c r="G101" s="29"/>
    </row>
    <row r="102" spans="1:13" ht="24" customHeight="1">
      <c r="A102" s="29"/>
      <c r="B102" s="29"/>
      <c r="C102" s="29"/>
      <c r="E102" s="29"/>
      <c r="F102" s="29"/>
      <c r="G102" s="29"/>
    </row>
    <row r="103" spans="1:13" ht="24" customHeight="1">
      <c r="A103" s="29"/>
      <c r="B103" s="29"/>
      <c r="C103" s="29"/>
      <c r="E103" s="29"/>
      <c r="F103" s="29"/>
      <c r="G103" s="29"/>
    </row>
    <row r="104" spans="1:13" ht="24" customHeight="1">
      <c r="A104" s="29"/>
      <c r="B104" s="29"/>
      <c r="C104" s="29"/>
      <c r="E104" s="29"/>
      <c r="F104" s="29"/>
      <c r="G104" s="29"/>
    </row>
    <row r="105" spans="1:13" ht="24" customHeight="1">
      <c r="A105" s="29"/>
      <c r="B105" s="29"/>
      <c r="C105" s="29"/>
      <c r="E105" s="29"/>
      <c r="F105" s="29"/>
      <c r="G105" s="29"/>
    </row>
    <row r="106" spans="1:13" ht="24" customHeight="1">
      <c r="A106" s="29"/>
      <c r="B106" s="29"/>
      <c r="C106" s="29"/>
      <c r="E106" s="29"/>
      <c r="F106" s="29"/>
      <c r="G106" s="29"/>
    </row>
    <row r="107" spans="1:13" ht="24" customHeight="1">
      <c r="A107" s="29"/>
      <c r="B107" s="29"/>
      <c r="C107" s="29"/>
      <c r="E107" s="29"/>
      <c r="F107" s="29"/>
      <c r="G107" s="29"/>
    </row>
    <row r="108" spans="1:13" ht="24" customHeight="1">
      <c r="B108" s="36"/>
      <c r="C108" s="36"/>
      <c r="D108" s="31"/>
      <c r="E108" s="37"/>
      <c r="F108" s="37"/>
      <c r="G108" s="29"/>
    </row>
    <row r="109" spans="1:13" ht="24" customHeight="1">
      <c r="A109" s="38"/>
      <c r="E109" s="37"/>
      <c r="F109" s="37"/>
      <c r="G109" s="33"/>
      <c r="I109" s="33"/>
      <c r="K109" s="33"/>
      <c r="L109" s="33"/>
      <c r="M109" s="33"/>
    </row>
    <row r="110" spans="1:13" ht="24" customHeight="1">
      <c r="A110" s="36"/>
      <c r="B110" s="36"/>
      <c r="C110" s="36"/>
      <c r="D110" s="31"/>
      <c r="E110" s="37"/>
      <c r="F110" s="37"/>
      <c r="G110" s="37"/>
    </row>
    <row r="111" spans="1:13" ht="24" customHeight="1">
      <c r="A111" s="36"/>
      <c r="B111" s="36"/>
      <c r="C111" s="36"/>
      <c r="D111" s="39"/>
      <c r="E111" s="29"/>
      <c r="F111" s="29"/>
      <c r="G111" s="29"/>
    </row>
    <row r="112" spans="1:13" ht="24" customHeight="1">
      <c r="A112" s="38"/>
      <c r="E112" s="30"/>
      <c r="F112" s="30"/>
      <c r="G112" s="30"/>
    </row>
    <row r="113" spans="5:7" ht="24" customHeight="1">
      <c r="E113" s="30"/>
      <c r="F113" s="30"/>
      <c r="G113" s="30"/>
    </row>
  </sheetData>
  <mergeCells count="6">
    <mergeCell ref="K40:M40"/>
    <mergeCell ref="K8:M8"/>
    <mergeCell ref="K80:M80"/>
    <mergeCell ref="G40:I40"/>
    <mergeCell ref="G8:I8"/>
    <mergeCell ref="G80:I80"/>
  </mergeCells>
  <printOptions horizontalCentered="1"/>
  <pageMargins left="0.94488188976377963" right="0.59055118110236227" top="0.74803149606299213" bottom="0.74803149606299213" header="0" footer="0.35433070866141736"/>
  <pageSetup paperSize="9" scale="53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32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28"/>
  <sheetViews>
    <sheetView tabSelected="1" view="pageBreakPreview" zoomScale="40" zoomScaleNormal="55" zoomScaleSheetLayoutView="40" zoomScalePageLayoutView="74" workbookViewId="0">
      <selection activeCell="Y13" sqref="Y13"/>
    </sheetView>
  </sheetViews>
  <sheetFormatPr defaultColWidth="10.5703125" defaultRowHeight="23.1" customHeight="1"/>
  <cols>
    <col min="1" max="3" width="2.5703125" style="3" customWidth="1"/>
    <col min="4" max="4" width="41" style="3" customWidth="1"/>
    <col min="5" max="5" width="7.5703125" style="3" customWidth="1"/>
    <col min="6" max="6" width="2.42578125" style="3" customWidth="1"/>
    <col min="7" max="7" width="15.5703125" style="3" customWidth="1"/>
    <col min="8" max="8" width="2.42578125" style="3" customWidth="1"/>
    <col min="9" max="9" width="15.5703125" style="3" customWidth="1"/>
    <col min="10" max="10" width="2.5703125" style="4" customWidth="1"/>
    <col min="11" max="11" width="15.5703125" style="4" customWidth="1"/>
    <col min="12" max="12" width="2.42578125" style="4" customWidth="1"/>
    <col min="13" max="13" width="15.5703125" style="4" customWidth="1"/>
    <col min="14" max="14" width="1.5703125" style="4" customWidth="1"/>
    <col min="15" max="16384" width="10.5703125" style="4"/>
  </cols>
  <sheetData>
    <row r="1" spans="1:23" ht="23.1" customHeight="1">
      <c r="A1" s="1" t="s">
        <v>148</v>
      </c>
      <c r="E1" s="1"/>
      <c r="M1" s="9" t="s">
        <v>140</v>
      </c>
    </row>
    <row r="2" spans="1:23" ht="23.1" customHeight="1">
      <c r="A2" s="1" t="s">
        <v>64</v>
      </c>
      <c r="B2" s="8"/>
      <c r="C2" s="8"/>
      <c r="D2" s="8"/>
      <c r="E2" s="1"/>
      <c r="F2" s="5"/>
      <c r="G2" s="5"/>
      <c r="H2" s="5"/>
      <c r="I2" s="5"/>
      <c r="M2" s="9" t="s">
        <v>141</v>
      </c>
    </row>
    <row r="3" spans="1:23" s="12" customFormat="1" ht="26.25">
      <c r="A3" s="1" t="s">
        <v>165</v>
      </c>
      <c r="B3" s="10"/>
      <c r="C3" s="6"/>
      <c r="D3" s="6"/>
      <c r="E3" s="1"/>
      <c r="F3" s="6"/>
      <c r="G3" s="6"/>
      <c r="H3" s="6"/>
      <c r="I3" s="6"/>
      <c r="J3" s="6"/>
      <c r="K3" s="6"/>
      <c r="L3" s="6"/>
      <c r="M3" s="6"/>
      <c r="N3" s="11"/>
      <c r="O3" s="11"/>
      <c r="P3" s="11"/>
    </row>
    <row r="4" spans="1:23" s="11" customFormat="1" ht="26.25">
      <c r="A4" s="13"/>
      <c r="B4" s="13"/>
      <c r="C4" s="13"/>
      <c r="D4" s="13"/>
      <c r="E4" s="2"/>
      <c r="F4" s="13"/>
      <c r="G4" s="13"/>
      <c r="H4" s="13"/>
      <c r="I4" s="13"/>
      <c r="J4" s="13"/>
      <c r="K4" s="13"/>
      <c r="L4" s="13"/>
      <c r="M4" s="13"/>
    </row>
    <row r="5" spans="1:23" s="12" customFormat="1" ht="26.25">
      <c r="A5" s="14"/>
      <c r="B5" s="14"/>
      <c r="C5" s="14"/>
      <c r="D5" s="15"/>
      <c r="E5" s="110"/>
      <c r="F5" s="15"/>
      <c r="G5" s="15"/>
      <c r="H5" s="15"/>
      <c r="I5" s="15"/>
      <c r="J5" s="16"/>
      <c r="K5" s="17"/>
      <c r="L5" s="18"/>
      <c r="M5" s="19" t="s">
        <v>139</v>
      </c>
    </row>
    <row r="6" spans="1:23" s="111" customFormat="1" ht="23.1" customHeight="1">
      <c r="E6" s="110"/>
      <c r="F6" s="110"/>
      <c r="G6" s="196" t="s">
        <v>52</v>
      </c>
      <c r="H6" s="196"/>
      <c r="I6" s="196"/>
      <c r="J6" s="112"/>
      <c r="K6" s="195" t="s">
        <v>49</v>
      </c>
      <c r="L6" s="195"/>
      <c r="M6" s="195"/>
      <c r="N6" s="113"/>
      <c r="O6" s="113"/>
      <c r="P6" s="113"/>
      <c r="Q6" s="113"/>
      <c r="R6" s="113"/>
      <c r="S6" s="113"/>
      <c r="T6" s="113"/>
      <c r="U6" s="113"/>
      <c r="V6" s="113"/>
      <c r="W6" s="113"/>
    </row>
    <row r="7" spans="1:23" s="111" customFormat="1" ht="23.1" customHeight="1">
      <c r="E7" s="114" t="s">
        <v>68</v>
      </c>
      <c r="F7" s="110"/>
      <c r="G7" s="115">
        <v>2024</v>
      </c>
      <c r="H7" s="116"/>
      <c r="I7" s="115">
        <v>2023</v>
      </c>
      <c r="J7" s="117"/>
      <c r="K7" s="115">
        <f>G7</f>
        <v>2024</v>
      </c>
      <c r="L7" s="118"/>
      <c r="M7" s="115">
        <f>I7</f>
        <v>2023</v>
      </c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23" s="123" customFormat="1" ht="26.25">
      <c r="A8" s="119" t="s">
        <v>15</v>
      </c>
      <c r="B8" s="119"/>
      <c r="C8" s="119"/>
      <c r="D8" s="119"/>
      <c r="E8" s="110"/>
      <c r="F8" s="120"/>
      <c r="G8" s="121"/>
      <c r="H8" s="121"/>
      <c r="I8" s="121"/>
      <c r="J8" s="122"/>
      <c r="K8" s="121"/>
      <c r="L8" s="121"/>
      <c r="M8" s="121"/>
    </row>
    <row r="9" spans="1:23" s="123" customFormat="1" ht="26.25">
      <c r="B9" s="120" t="s">
        <v>108</v>
      </c>
      <c r="C9" s="120"/>
      <c r="D9" s="120"/>
      <c r="F9" s="124"/>
      <c r="G9" s="22">
        <v>3979</v>
      </c>
      <c r="H9" s="22"/>
      <c r="I9" s="22">
        <v>59431</v>
      </c>
      <c r="J9" s="124"/>
      <c r="K9" s="22">
        <v>3979</v>
      </c>
      <c r="L9" s="121"/>
      <c r="M9" s="22">
        <v>59431</v>
      </c>
    </row>
    <row r="10" spans="1:23" s="123" customFormat="1" ht="26.25">
      <c r="B10" s="120" t="s">
        <v>181</v>
      </c>
      <c r="C10" s="120"/>
      <c r="D10" s="120"/>
      <c r="F10" s="124"/>
      <c r="G10" s="22">
        <v>11536</v>
      </c>
      <c r="H10" s="22"/>
      <c r="I10" s="22" t="s">
        <v>180</v>
      </c>
      <c r="J10" s="124"/>
      <c r="K10" s="22">
        <v>11536</v>
      </c>
      <c r="L10" s="121"/>
      <c r="M10" s="22" t="s">
        <v>180</v>
      </c>
    </row>
    <row r="11" spans="1:23" s="123" customFormat="1" ht="26.25">
      <c r="B11" s="120" t="s">
        <v>16</v>
      </c>
      <c r="C11" s="120"/>
      <c r="D11" s="120"/>
      <c r="F11" s="124"/>
      <c r="G11" s="158">
        <v>21570</v>
      </c>
      <c r="H11" s="22"/>
      <c r="I11" s="22">
        <v>2648</v>
      </c>
      <c r="J11" s="124"/>
      <c r="K11" s="22">
        <v>21595</v>
      </c>
      <c r="L11" s="121"/>
      <c r="M11" s="22">
        <v>4235</v>
      </c>
    </row>
    <row r="12" spans="1:23" s="123" customFormat="1" ht="26.25">
      <c r="B12" s="120" t="s">
        <v>121</v>
      </c>
      <c r="C12" s="120"/>
      <c r="D12" s="120"/>
      <c r="E12" s="125"/>
      <c r="F12" s="124"/>
      <c r="G12" s="159" t="s">
        <v>180</v>
      </c>
      <c r="H12" s="22"/>
      <c r="I12" s="22">
        <v>101156</v>
      </c>
      <c r="J12" s="20"/>
      <c r="K12" s="22" t="s">
        <v>180</v>
      </c>
      <c r="M12" s="22">
        <v>0</v>
      </c>
    </row>
    <row r="13" spans="1:23" s="123" customFormat="1" ht="26.25">
      <c r="B13" s="120" t="s">
        <v>192</v>
      </c>
      <c r="C13" s="120"/>
      <c r="D13" s="120"/>
      <c r="E13" s="125"/>
      <c r="F13" s="124"/>
      <c r="G13" s="22" t="s">
        <v>180</v>
      </c>
      <c r="H13" s="22"/>
      <c r="I13" s="22">
        <v>0</v>
      </c>
      <c r="J13" s="20"/>
      <c r="K13" s="159" t="s">
        <v>180</v>
      </c>
      <c r="M13" s="22">
        <v>69473</v>
      </c>
    </row>
    <row r="14" spans="1:23" s="123" customFormat="1" ht="26.25">
      <c r="A14" s="119" t="s">
        <v>17</v>
      </c>
      <c r="B14" s="119"/>
      <c r="C14" s="120"/>
      <c r="D14" s="119"/>
      <c r="F14" s="126"/>
      <c r="G14" s="127">
        <f>SUM(G9:G13)</f>
        <v>37085</v>
      </c>
      <c r="H14" s="126"/>
      <c r="I14" s="127">
        <f>SUM(I9:I13)</f>
        <v>163235</v>
      </c>
      <c r="J14" s="20"/>
      <c r="K14" s="127">
        <f>SUM(K9:K13)</f>
        <v>37110</v>
      </c>
      <c r="L14" s="126"/>
      <c r="M14" s="127">
        <f>SUM(M9:M13)</f>
        <v>133139</v>
      </c>
    </row>
    <row r="15" spans="1:23" s="123" customFormat="1" ht="23.45" customHeight="1">
      <c r="A15" s="119"/>
      <c r="B15" s="119"/>
      <c r="C15" s="120"/>
      <c r="D15" s="119"/>
      <c r="F15" s="126"/>
      <c r="G15" s="126"/>
      <c r="H15" s="126"/>
      <c r="I15" s="126"/>
      <c r="J15" s="20"/>
      <c r="K15" s="126"/>
      <c r="L15" s="126"/>
      <c r="M15" s="126"/>
    </row>
    <row r="16" spans="1:23" s="123" customFormat="1" ht="26.25">
      <c r="A16" s="119" t="s">
        <v>18</v>
      </c>
      <c r="B16" s="119"/>
      <c r="C16" s="119"/>
      <c r="D16" s="119"/>
      <c r="F16" s="128"/>
      <c r="G16" s="126"/>
      <c r="H16" s="126"/>
      <c r="I16" s="126"/>
      <c r="J16" s="20"/>
      <c r="K16" s="126"/>
      <c r="L16" s="126"/>
      <c r="M16" s="126"/>
    </row>
    <row r="17" spans="1:13" s="123" customFormat="1" ht="26.25">
      <c r="B17" s="120" t="s">
        <v>109</v>
      </c>
      <c r="C17" s="120"/>
      <c r="D17" s="120"/>
      <c r="F17" s="128"/>
      <c r="G17" s="160">
        <v>-3435</v>
      </c>
      <c r="H17" s="161"/>
      <c r="I17" s="161">
        <v>-32395</v>
      </c>
      <c r="J17" s="128"/>
      <c r="K17" s="161">
        <v>-3435</v>
      </c>
      <c r="L17" s="121"/>
      <c r="M17" s="161">
        <v>-32395</v>
      </c>
    </row>
    <row r="18" spans="1:13" s="123" customFormat="1" ht="26.25">
      <c r="B18" s="120" t="s">
        <v>182</v>
      </c>
      <c r="C18" s="120"/>
      <c r="D18" s="120"/>
      <c r="F18" s="128"/>
      <c r="G18" s="160">
        <v>-1029</v>
      </c>
      <c r="H18" s="161"/>
      <c r="I18" s="22" t="s">
        <v>180</v>
      </c>
      <c r="J18" s="128"/>
      <c r="K18" s="161">
        <v>-1029</v>
      </c>
      <c r="L18" s="121"/>
      <c r="M18" s="22" t="s">
        <v>180</v>
      </c>
    </row>
    <row r="19" spans="1:13" s="123" customFormat="1" ht="26.25">
      <c r="B19" s="120" t="s">
        <v>41</v>
      </c>
      <c r="C19" s="120"/>
      <c r="D19" s="120"/>
      <c r="F19" s="124"/>
      <c r="G19" s="158">
        <v>-8729</v>
      </c>
      <c r="H19" s="22"/>
      <c r="I19" s="22">
        <v>-43119</v>
      </c>
      <c r="J19" s="124"/>
      <c r="K19" s="158">
        <v>-8729</v>
      </c>
      <c r="L19" s="121"/>
      <c r="M19" s="22">
        <v>-43119</v>
      </c>
    </row>
    <row r="20" spans="1:13" s="123" customFormat="1" ht="26.25">
      <c r="B20" s="120" t="s">
        <v>19</v>
      </c>
      <c r="C20" s="120"/>
      <c r="D20" s="120"/>
      <c r="F20" s="124"/>
      <c r="G20" s="158">
        <v>-17784</v>
      </c>
      <c r="H20" s="22"/>
      <c r="I20" s="22">
        <v>-28000</v>
      </c>
      <c r="J20" s="124"/>
      <c r="K20" s="158">
        <v>-17633</v>
      </c>
      <c r="L20" s="121"/>
      <c r="M20" s="22">
        <v>-20591</v>
      </c>
    </row>
    <row r="21" spans="1:13" s="123" customFormat="1" ht="26.25">
      <c r="A21" s="119" t="s">
        <v>20</v>
      </c>
      <c r="B21" s="119"/>
      <c r="C21" s="120"/>
      <c r="D21" s="119"/>
      <c r="F21" s="128"/>
      <c r="G21" s="127">
        <f>SUM(G17:G20)</f>
        <v>-30977</v>
      </c>
      <c r="H21" s="126"/>
      <c r="I21" s="127">
        <f>SUM(I17:I20)</f>
        <v>-103514</v>
      </c>
      <c r="J21" s="20"/>
      <c r="K21" s="127">
        <f>SUM(K17:K20)</f>
        <v>-30826</v>
      </c>
      <c r="L21" s="126"/>
      <c r="M21" s="127">
        <f>SUM(M17:M20)</f>
        <v>-96105</v>
      </c>
    </row>
    <row r="22" spans="1:13" s="123" customFormat="1" ht="26.25">
      <c r="A22" s="119" t="s">
        <v>155</v>
      </c>
      <c r="B22" s="119"/>
      <c r="C22" s="120"/>
      <c r="D22" s="119"/>
      <c r="F22" s="128"/>
      <c r="G22" s="126">
        <f>G14+G21</f>
        <v>6108</v>
      </c>
      <c r="H22" s="126">
        <f t="shared" ref="H22:I22" si="0">H14+H21</f>
        <v>0</v>
      </c>
      <c r="I22" s="126">
        <f t="shared" si="0"/>
        <v>59721</v>
      </c>
      <c r="J22" s="20"/>
      <c r="K22" s="126">
        <f>K14+K21</f>
        <v>6284</v>
      </c>
      <c r="L22" s="126">
        <f t="shared" ref="L22:M22" si="1">L14+L21</f>
        <v>0</v>
      </c>
      <c r="M22" s="126">
        <f t="shared" si="1"/>
        <v>37034</v>
      </c>
    </row>
    <row r="23" spans="1:13" s="123" customFormat="1" ht="26.25">
      <c r="A23" s="129"/>
      <c r="B23" s="130" t="s">
        <v>21</v>
      </c>
      <c r="C23" s="129"/>
      <c r="D23" s="131"/>
      <c r="F23" s="128"/>
      <c r="G23" s="162">
        <v>-24836</v>
      </c>
      <c r="H23" s="22"/>
      <c r="I23" s="162">
        <v>-8373</v>
      </c>
      <c r="J23" s="128"/>
      <c r="K23" s="162">
        <v>-13745</v>
      </c>
      <c r="L23" s="121"/>
      <c r="M23" s="162">
        <v>-6610</v>
      </c>
    </row>
    <row r="24" spans="1:13" s="123" customFormat="1" ht="26.25">
      <c r="A24" s="132" t="s">
        <v>156</v>
      </c>
      <c r="B24" s="132"/>
      <c r="C24" s="132"/>
      <c r="D24" s="132"/>
      <c r="F24" s="128"/>
      <c r="G24" s="22">
        <f>SUM(G22:G23)</f>
        <v>-18728</v>
      </c>
      <c r="H24" s="22"/>
      <c r="I24" s="22">
        <f>SUM(I22:I23)</f>
        <v>51348</v>
      </c>
      <c r="J24" s="128"/>
      <c r="K24" s="22">
        <f>SUM(K22:K23)</f>
        <v>-7461</v>
      </c>
      <c r="L24" s="121"/>
      <c r="M24" s="22">
        <f>SUM(M22:M23)</f>
        <v>30424</v>
      </c>
    </row>
    <row r="25" spans="1:13" s="123" customFormat="1" ht="26.25">
      <c r="A25" s="133"/>
      <c r="B25" s="130" t="s">
        <v>150</v>
      </c>
      <c r="C25" s="130"/>
      <c r="D25" s="130"/>
      <c r="E25" s="20"/>
      <c r="F25" s="124"/>
      <c r="G25" s="162">
        <v>162</v>
      </c>
      <c r="H25" s="22"/>
      <c r="I25" s="163">
        <v>-254</v>
      </c>
      <c r="J25" s="128"/>
      <c r="K25" s="162">
        <v>162</v>
      </c>
      <c r="L25" s="121"/>
      <c r="M25" s="162">
        <v>-254</v>
      </c>
    </row>
    <row r="26" spans="1:13" s="123" customFormat="1" ht="23.45" customHeight="1">
      <c r="A26" s="132" t="s">
        <v>145</v>
      </c>
      <c r="B26" s="132"/>
      <c r="C26" s="132"/>
      <c r="D26" s="132"/>
      <c r="F26" s="128"/>
      <c r="G26" s="127">
        <f>SUM(G24:G25)</f>
        <v>-18566</v>
      </c>
      <c r="H26" s="126"/>
      <c r="I26" s="127">
        <f>SUM(I24:I25)</f>
        <v>51094</v>
      </c>
      <c r="J26" s="20"/>
      <c r="K26" s="127">
        <f>SUM(K24:K25)</f>
        <v>-7299</v>
      </c>
      <c r="L26" s="126"/>
      <c r="M26" s="127">
        <f>SUM(M24:M25)</f>
        <v>30170</v>
      </c>
    </row>
    <row r="27" spans="1:13" s="123" customFormat="1" ht="26.25">
      <c r="A27" s="119"/>
      <c r="B27" s="119"/>
      <c r="C27" s="119"/>
      <c r="D27" s="119"/>
      <c r="F27" s="128"/>
      <c r="G27" s="126"/>
      <c r="H27" s="126"/>
      <c r="I27" s="126"/>
      <c r="J27" s="20"/>
      <c r="K27" s="126"/>
      <c r="L27" s="126"/>
      <c r="M27" s="126"/>
    </row>
    <row r="28" spans="1:13" s="123" customFormat="1" ht="23.45" customHeight="1">
      <c r="A28" s="119" t="s">
        <v>101</v>
      </c>
      <c r="B28" s="119"/>
      <c r="C28" s="119"/>
      <c r="D28" s="119"/>
      <c r="F28" s="128"/>
      <c r="G28" s="126"/>
      <c r="H28" s="126"/>
      <c r="I28" s="126"/>
      <c r="J28" s="20"/>
      <c r="K28" s="126"/>
      <c r="L28" s="126"/>
      <c r="M28" s="126"/>
    </row>
    <row r="29" spans="1:13" s="123" customFormat="1" ht="23.1" hidden="1" customHeight="1">
      <c r="B29" s="120" t="s">
        <v>122</v>
      </c>
      <c r="C29" s="119"/>
      <c r="D29" s="119"/>
      <c r="E29" s="134"/>
      <c r="F29" s="128"/>
      <c r="G29" s="126"/>
      <c r="H29" s="126"/>
      <c r="I29" s="126"/>
      <c r="J29" s="20"/>
      <c r="K29" s="126"/>
      <c r="L29" s="126"/>
      <c r="M29" s="126"/>
    </row>
    <row r="30" spans="1:13" s="123" customFormat="1" ht="23.1" hidden="1" customHeight="1">
      <c r="B30" s="120"/>
      <c r="C30" s="120" t="s">
        <v>123</v>
      </c>
      <c r="D30" s="119"/>
      <c r="E30" s="134"/>
      <c r="F30" s="128"/>
      <c r="G30" s="126"/>
      <c r="H30" s="126"/>
      <c r="I30" s="126"/>
      <c r="J30" s="20"/>
      <c r="K30" s="126"/>
      <c r="L30" s="126"/>
      <c r="M30" s="126"/>
    </row>
    <row r="31" spans="1:13" s="123" customFormat="1" ht="23.1" hidden="1" customHeight="1">
      <c r="B31" s="120" t="s">
        <v>157</v>
      </c>
      <c r="C31" s="119"/>
      <c r="D31" s="119"/>
      <c r="E31" s="134"/>
      <c r="F31" s="128"/>
      <c r="G31" s="126">
        <v>0</v>
      </c>
      <c r="H31" s="126"/>
      <c r="I31" s="126">
        <v>0</v>
      </c>
      <c r="J31" s="20"/>
      <c r="K31" s="22">
        <v>0</v>
      </c>
      <c r="L31" s="126"/>
      <c r="M31" s="126">
        <v>0</v>
      </c>
    </row>
    <row r="32" spans="1:13" s="123" customFormat="1" ht="23.1" hidden="1" customHeight="1">
      <c r="B32" s="120" t="s">
        <v>131</v>
      </c>
      <c r="C32" s="119"/>
      <c r="D32" s="119"/>
      <c r="E32" s="134"/>
      <c r="F32" s="128"/>
      <c r="G32" s="135">
        <v>0</v>
      </c>
      <c r="H32" s="126"/>
      <c r="I32" s="135">
        <v>0</v>
      </c>
      <c r="J32" s="20"/>
      <c r="K32" s="23">
        <v>0</v>
      </c>
      <c r="L32" s="126"/>
      <c r="M32" s="135">
        <v>0</v>
      </c>
    </row>
    <row r="33" spans="1:23" s="123" customFormat="1" ht="23.45" hidden="1" customHeight="1">
      <c r="B33" s="120" t="s">
        <v>124</v>
      </c>
      <c r="D33" s="119"/>
      <c r="E33" s="134"/>
      <c r="F33" s="128"/>
      <c r="G33" s="126"/>
      <c r="H33" s="126"/>
      <c r="I33" s="126"/>
      <c r="J33" s="20"/>
      <c r="K33" s="126"/>
      <c r="L33" s="126"/>
      <c r="M33" s="126"/>
    </row>
    <row r="34" spans="1:23" s="123" customFormat="1" ht="23.45" hidden="1" customHeight="1">
      <c r="B34" s="119"/>
      <c r="C34" s="120" t="s">
        <v>125</v>
      </c>
      <c r="D34" s="119"/>
      <c r="E34" s="134"/>
      <c r="F34" s="128"/>
      <c r="G34" s="135">
        <f>SUM(G31:G32)</f>
        <v>0</v>
      </c>
      <c r="H34" s="126"/>
      <c r="I34" s="135">
        <v>0</v>
      </c>
      <c r="J34" s="20"/>
      <c r="K34" s="135">
        <f>SUM(K31:K32)</f>
        <v>0</v>
      </c>
      <c r="L34" s="126"/>
      <c r="M34" s="135">
        <v>0</v>
      </c>
    </row>
    <row r="35" spans="1:23" s="123" customFormat="1" ht="26.25">
      <c r="A35" s="119" t="s">
        <v>142</v>
      </c>
      <c r="B35" s="120"/>
      <c r="C35" s="119"/>
      <c r="D35" s="119"/>
      <c r="F35" s="128"/>
      <c r="G35" s="135">
        <f>+G34</f>
        <v>0</v>
      </c>
      <c r="H35" s="126"/>
      <c r="I35" s="135">
        <f>I34</f>
        <v>0</v>
      </c>
      <c r="J35" s="20"/>
      <c r="K35" s="135">
        <f>+K34</f>
        <v>0</v>
      </c>
      <c r="L35" s="126"/>
      <c r="M35" s="135">
        <f>M34</f>
        <v>0</v>
      </c>
    </row>
    <row r="36" spans="1:23" s="123" customFormat="1" ht="27" thickBot="1">
      <c r="A36" s="119" t="s">
        <v>143</v>
      </c>
      <c r="B36" s="119"/>
      <c r="C36" s="119"/>
      <c r="D36" s="119"/>
      <c r="F36" s="128"/>
      <c r="G36" s="136">
        <f>G26+G35</f>
        <v>-18566</v>
      </c>
      <c r="H36" s="126"/>
      <c r="I36" s="136">
        <f>I26+I35</f>
        <v>51094</v>
      </c>
      <c r="J36" s="20"/>
      <c r="K36" s="136">
        <f>K26+K35</f>
        <v>-7299</v>
      </c>
      <c r="L36" s="126"/>
      <c r="M36" s="136">
        <f>M26+M35</f>
        <v>30170</v>
      </c>
    </row>
    <row r="37" spans="1:23" s="123" customFormat="1" ht="20.100000000000001" customHeight="1" thickTop="1">
      <c r="A37" s="137"/>
      <c r="B37" s="137"/>
      <c r="C37" s="137"/>
      <c r="D37" s="137"/>
      <c r="F37" s="126"/>
      <c r="G37" s="22"/>
      <c r="H37" s="22"/>
      <c r="I37" s="22"/>
      <c r="J37" s="138"/>
      <c r="K37" s="22"/>
      <c r="L37" s="121"/>
      <c r="M37" s="22"/>
    </row>
    <row r="38" spans="1:23" s="123" customFormat="1" ht="26.25">
      <c r="A38" s="119" t="s">
        <v>110</v>
      </c>
      <c r="B38" s="119"/>
      <c r="C38" s="119"/>
      <c r="D38" s="119"/>
      <c r="F38" s="124"/>
      <c r="G38" s="22"/>
      <c r="H38" s="22"/>
      <c r="I38" s="22"/>
      <c r="K38" s="22"/>
      <c r="L38" s="22"/>
      <c r="M38" s="22"/>
    </row>
    <row r="39" spans="1:23" s="123" customFormat="1" ht="27" thickBot="1">
      <c r="A39" s="120"/>
      <c r="B39" s="120" t="s">
        <v>115</v>
      </c>
      <c r="C39" s="120"/>
      <c r="D39" s="120"/>
      <c r="E39" s="20"/>
      <c r="F39" s="120"/>
      <c r="G39" s="164">
        <v>-2E-3</v>
      </c>
      <c r="H39" s="165"/>
      <c r="I39" s="166">
        <v>0.02</v>
      </c>
      <c r="J39" s="126"/>
      <c r="K39" s="164">
        <v>-1E-3</v>
      </c>
      <c r="L39" s="165"/>
      <c r="M39" s="166">
        <v>0.01</v>
      </c>
    </row>
    <row r="40" spans="1:23" s="123" customFormat="1" ht="23.1" customHeight="1" thickTop="1">
      <c r="A40" s="120"/>
      <c r="B40" s="120"/>
      <c r="C40" s="120"/>
      <c r="D40" s="120"/>
      <c r="F40" s="120"/>
      <c r="G40" s="139"/>
      <c r="H40" s="139"/>
      <c r="I40" s="139"/>
      <c r="K40" s="139"/>
      <c r="M40" s="139"/>
    </row>
    <row r="41" spans="1:23" s="123" customFormat="1" ht="23.1" customHeight="1">
      <c r="A41" s="119" t="s">
        <v>148</v>
      </c>
      <c r="B41" s="120"/>
      <c r="C41" s="120"/>
      <c r="D41" s="120"/>
      <c r="E41" s="119"/>
      <c r="F41" s="120"/>
      <c r="G41" s="120"/>
      <c r="H41" s="120"/>
      <c r="I41" s="120"/>
      <c r="M41" s="140" t="s">
        <v>140</v>
      </c>
    </row>
    <row r="42" spans="1:23" s="123" customFormat="1" ht="23.1" customHeight="1">
      <c r="A42" s="119" t="s">
        <v>64</v>
      </c>
      <c r="B42" s="141"/>
      <c r="C42" s="141"/>
      <c r="D42" s="141"/>
      <c r="E42" s="119"/>
      <c r="F42" s="125"/>
      <c r="G42" s="125"/>
      <c r="H42" s="125"/>
      <c r="I42" s="125"/>
      <c r="M42" s="140" t="s">
        <v>141</v>
      </c>
    </row>
    <row r="43" spans="1:23" s="12" customFormat="1" ht="26.25">
      <c r="A43" s="119" t="s">
        <v>166</v>
      </c>
      <c r="B43" s="10"/>
      <c r="C43" s="142"/>
      <c r="D43" s="142"/>
      <c r="E43" s="119"/>
      <c r="F43" s="142"/>
      <c r="G43" s="142"/>
      <c r="H43" s="142"/>
      <c r="I43" s="142"/>
      <c r="J43" s="142"/>
      <c r="K43" s="142"/>
      <c r="L43" s="142"/>
      <c r="M43" s="142"/>
      <c r="N43" s="11"/>
      <c r="O43" s="11"/>
      <c r="P43" s="11"/>
    </row>
    <row r="44" spans="1:23" s="11" customFormat="1" ht="26.25">
      <c r="A44" s="13"/>
      <c r="B44" s="13"/>
      <c r="C44" s="13"/>
      <c r="D44" s="13"/>
      <c r="E44" s="110"/>
      <c r="F44" s="13"/>
      <c r="G44" s="13"/>
      <c r="H44" s="13"/>
      <c r="I44" s="13"/>
      <c r="J44" s="13"/>
      <c r="K44" s="13"/>
      <c r="L44" s="13"/>
      <c r="M44" s="13"/>
    </row>
    <row r="45" spans="1:23" s="12" customFormat="1" ht="26.25">
      <c r="A45" s="14"/>
      <c r="B45" s="14"/>
      <c r="C45" s="14"/>
      <c r="D45" s="15"/>
      <c r="E45" s="110"/>
      <c r="F45" s="15"/>
      <c r="G45" s="15"/>
      <c r="H45" s="15"/>
      <c r="I45" s="15"/>
      <c r="J45" s="16"/>
      <c r="K45" s="17"/>
      <c r="L45" s="18"/>
      <c r="M45" s="19" t="s">
        <v>139</v>
      </c>
    </row>
    <row r="46" spans="1:23" s="111" customFormat="1" ht="26.25">
      <c r="E46" s="110"/>
      <c r="F46" s="110"/>
      <c r="G46" s="196" t="s">
        <v>52</v>
      </c>
      <c r="H46" s="196"/>
      <c r="I46" s="196"/>
      <c r="J46" s="112"/>
      <c r="K46" s="195" t="s">
        <v>49</v>
      </c>
      <c r="L46" s="195"/>
      <c r="M46" s="195"/>
      <c r="N46" s="113"/>
      <c r="O46" s="113"/>
      <c r="P46" s="113"/>
      <c r="Q46" s="113"/>
      <c r="R46" s="113"/>
      <c r="S46" s="113"/>
      <c r="T46" s="113"/>
      <c r="U46" s="113"/>
      <c r="V46" s="113"/>
      <c r="W46" s="113"/>
    </row>
    <row r="47" spans="1:23" s="111" customFormat="1" ht="26.25">
      <c r="E47" s="114" t="s">
        <v>68</v>
      </c>
      <c r="F47" s="110"/>
      <c r="G47" s="115">
        <v>2024</v>
      </c>
      <c r="H47" s="116"/>
      <c r="I47" s="115">
        <v>2023</v>
      </c>
      <c r="J47" s="117"/>
      <c r="K47" s="115">
        <f>G47</f>
        <v>2024</v>
      </c>
      <c r="L47" s="118"/>
      <c r="M47" s="115">
        <f>I47</f>
        <v>2023</v>
      </c>
      <c r="N47" s="113"/>
      <c r="O47" s="113"/>
      <c r="P47" s="113"/>
      <c r="Q47" s="113"/>
      <c r="R47" s="113"/>
      <c r="S47" s="113"/>
      <c r="T47" s="113"/>
      <c r="U47" s="113"/>
      <c r="V47" s="113"/>
      <c r="W47" s="113"/>
    </row>
    <row r="48" spans="1:23" s="123" customFormat="1" ht="26.25">
      <c r="A48" s="119" t="s">
        <v>15</v>
      </c>
      <c r="B48" s="119"/>
      <c r="C48" s="119"/>
      <c r="D48" s="119"/>
      <c r="E48" s="110"/>
      <c r="F48" s="120"/>
      <c r="G48" s="121"/>
      <c r="H48" s="121"/>
      <c r="I48" s="121"/>
      <c r="J48" s="122"/>
      <c r="K48" s="121"/>
      <c r="L48" s="121"/>
      <c r="M48" s="121"/>
    </row>
    <row r="49" spans="1:13" s="123" customFormat="1" ht="26.25">
      <c r="B49" s="120" t="s">
        <v>108</v>
      </c>
      <c r="C49" s="120"/>
      <c r="D49" s="120"/>
      <c r="F49" s="124"/>
      <c r="G49" s="22">
        <v>51097</v>
      </c>
      <c r="H49" s="22"/>
      <c r="I49" s="22">
        <v>209813</v>
      </c>
      <c r="J49" s="124"/>
      <c r="K49" s="22">
        <v>51097</v>
      </c>
      <c r="L49" s="121"/>
      <c r="M49" s="22">
        <v>209813</v>
      </c>
    </row>
    <row r="50" spans="1:13" s="123" customFormat="1" ht="26.25">
      <c r="B50" s="120" t="s">
        <v>181</v>
      </c>
      <c r="C50" s="120"/>
      <c r="D50" s="120"/>
      <c r="F50" s="124"/>
      <c r="G50" s="22">
        <v>11536</v>
      </c>
      <c r="H50" s="22"/>
      <c r="I50" s="22">
        <v>0</v>
      </c>
      <c r="J50" s="124"/>
      <c r="K50" s="22">
        <v>11536</v>
      </c>
      <c r="L50" s="121"/>
      <c r="M50" s="22">
        <v>0</v>
      </c>
    </row>
    <row r="51" spans="1:13" s="123" customFormat="1" ht="26.25">
      <c r="B51" s="120" t="s">
        <v>16</v>
      </c>
      <c r="C51" s="120"/>
      <c r="D51" s="120"/>
      <c r="F51" s="124"/>
      <c r="G51" s="158">
        <v>52381</v>
      </c>
      <c r="H51" s="22"/>
      <c r="I51" s="22">
        <v>12558</v>
      </c>
      <c r="J51" s="124"/>
      <c r="K51" s="22">
        <v>52674</v>
      </c>
      <c r="L51" s="121"/>
      <c r="M51" s="22">
        <v>16938</v>
      </c>
    </row>
    <row r="52" spans="1:13" s="123" customFormat="1" ht="26.25">
      <c r="B52" s="120" t="s">
        <v>121</v>
      </c>
      <c r="C52" s="120"/>
      <c r="D52" s="120"/>
      <c r="E52" s="125"/>
      <c r="F52" s="124"/>
      <c r="G52" s="159">
        <v>0</v>
      </c>
      <c r="H52" s="22"/>
      <c r="I52" s="22">
        <v>101156</v>
      </c>
      <c r="J52" s="20"/>
      <c r="K52" s="22">
        <v>0</v>
      </c>
      <c r="M52" s="22">
        <v>0</v>
      </c>
    </row>
    <row r="53" spans="1:13" s="123" customFormat="1" ht="26.25">
      <c r="B53" s="120" t="s">
        <v>192</v>
      </c>
      <c r="C53" s="120"/>
      <c r="D53" s="120"/>
      <c r="E53" s="125"/>
      <c r="F53" s="124"/>
      <c r="G53" s="159">
        <v>0</v>
      </c>
      <c r="H53" s="22"/>
      <c r="I53" s="22">
        <v>0</v>
      </c>
      <c r="J53" s="20"/>
      <c r="K53" s="22">
        <v>0</v>
      </c>
      <c r="M53" s="22">
        <v>69473</v>
      </c>
    </row>
    <row r="54" spans="1:13" s="123" customFormat="1" ht="26.25">
      <c r="B54" s="120" t="s">
        <v>130</v>
      </c>
      <c r="C54" s="120"/>
      <c r="D54" s="120"/>
      <c r="E54" s="125">
        <v>7</v>
      </c>
      <c r="F54" s="124"/>
      <c r="G54" s="158">
        <v>551</v>
      </c>
      <c r="H54" s="22"/>
      <c r="I54" s="159">
        <v>0</v>
      </c>
      <c r="J54" s="124"/>
      <c r="K54" s="22">
        <v>551</v>
      </c>
      <c r="L54" s="121"/>
      <c r="M54" s="22">
        <v>0</v>
      </c>
    </row>
    <row r="55" spans="1:13" s="123" customFormat="1" ht="26.25">
      <c r="A55" s="119" t="s">
        <v>17</v>
      </c>
      <c r="B55" s="119"/>
      <c r="C55" s="120"/>
      <c r="D55" s="119"/>
      <c r="F55" s="126"/>
      <c r="G55" s="127">
        <f>SUM(G49:G54)</f>
        <v>115565</v>
      </c>
      <c r="H55" s="126"/>
      <c r="I55" s="127">
        <f>SUM(I49:I54)</f>
        <v>323527</v>
      </c>
      <c r="J55" s="20"/>
      <c r="K55" s="127">
        <f>SUM(K49:K54)</f>
        <v>115858</v>
      </c>
      <c r="L55" s="126"/>
      <c r="M55" s="127">
        <f>SUM(M49:M54)</f>
        <v>296224</v>
      </c>
    </row>
    <row r="56" spans="1:13" s="123" customFormat="1" ht="18.600000000000001" customHeight="1">
      <c r="A56" s="119"/>
      <c r="B56" s="119"/>
      <c r="C56" s="120"/>
      <c r="D56" s="119"/>
      <c r="F56" s="126"/>
      <c r="G56" s="126"/>
      <c r="H56" s="126"/>
      <c r="I56" s="126"/>
      <c r="J56" s="20"/>
      <c r="K56" s="126"/>
      <c r="L56" s="126"/>
      <c r="M56" s="126"/>
    </row>
    <row r="57" spans="1:13" s="123" customFormat="1" ht="26.25">
      <c r="A57" s="119" t="s">
        <v>18</v>
      </c>
      <c r="B57" s="119"/>
      <c r="C57" s="119"/>
      <c r="D57" s="119"/>
      <c r="F57" s="128"/>
      <c r="G57" s="126"/>
      <c r="H57" s="126"/>
      <c r="I57" s="126"/>
      <c r="J57" s="20"/>
      <c r="K57" s="126"/>
      <c r="L57" s="126"/>
      <c r="M57" s="126"/>
    </row>
    <row r="58" spans="1:13" s="123" customFormat="1" ht="26.25">
      <c r="B58" s="120" t="s">
        <v>109</v>
      </c>
      <c r="C58" s="120"/>
      <c r="D58" s="120"/>
      <c r="F58" s="128"/>
      <c r="G58" s="161">
        <v>-30938</v>
      </c>
      <c r="H58" s="161"/>
      <c r="I58" s="161">
        <v>-117129</v>
      </c>
      <c r="J58" s="128"/>
      <c r="K58" s="161">
        <v>-30938</v>
      </c>
      <c r="L58" s="121"/>
      <c r="M58" s="161">
        <v>-117129</v>
      </c>
    </row>
    <row r="59" spans="1:13" s="123" customFormat="1" ht="26.25">
      <c r="B59" s="120" t="s">
        <v>182</v>
      </c>
      <c r="C59" s="120"/>
      <c r="D59" s="120"/>
      <c r="F59" s="128"/>
      <c r="G59" s="161">
        <v>-1029</v>
      </c>
      <c r="H59" s="161"/>
      <c r="I59" s="22">
        <v>0</v>
      </c>
      <c r="J59" s="128"/>
      <c r="K59" s="161">
        <v>-1029</v>
      </c>
      <c r="L59" s="121"/>
      <c r="M59" s="22">
        <v>0</v>
      </c>
    </row>
    <row r="60" spans="1:13" s="123" customFormat="1" ht="26.25">
      <c r="B60" s="120" t="s">
        <v>41</v>
      </c>
      <c r="C60" s="120"/>
      <c r="D60" s="120"/>
      <c r="F60" s="124"/>
      <c r="G60" s="158">
        <v>-59537</v>
      </c>
      <c r="H60" s="22"/>
      <c r="I60" s="22">
        <v>-142651</v>
      </c>
      <c r="J60" s="124"/>
      <c r="K60" s="158">
        <v>-59537</v>
      </c>
      <c r="L60" s="121"/>
      <c r="M60" s="22">
        <v>-142651</v>
      </c>
    </row>
    <row r="61" spans="1:13" s="123" customFormat="1" ht="26.25">
      <c r="B61" s="120" t="s">
        <v>19</v>
      </c>
      <c r="C61" s="120"/>
      <c r="D61" s="120"/>
      <c r="F61" s="124"/>
      <c r="G61" s="158">
        <v>-75409</v>
      </c>
      <c r="H61" s="22"/>
      <c r="I61" s="22">
        <v>-103145</v>
      </c>
      <c r="J61" s="124"/>
      <c r="K61" s="158">
        <v>-74900</v>
      </c>
      <c r="L61" s="121"/>
      <c r="M61" s="22">
        <v>-98611</v>
      </c>
    </row>
    <row r="62" spans="1:13" s="123" customFormat="1" ht="26.25">
      <c r="A62" s="119" t="s">
        <v>20</v>
      </c>
      <c r="B62" s="119"/>
      <c r="C62" s="120"/>
      <c r="D62" s="119"/>
      <c r="F62" s="128"/>
      <c r="G62" s="127">
        <f>SUM(G58:G61)</f>
        <v>-166913</v>
      </c>
      <c r="H62" s="126"/>
      <c r="I62" s="127">
        <f>SUM(I58:I61)</f>
        <v>-362925</v>
      </c>
      <c r="J62" s="20"/>
      <c r="K62" s="127">
        <f>SUM(K58:K61)</f>
        <v>-166404</v>
      </c>
      <c r="L62" s="126"/>
      <c r="M62" s="127">
        <f>SUM(M58:M61)</f>
        <v>-358391</v>
      </c>
    </row>
    <row r="63" spans="1:13" s="123" customFormat="1" ht="26.25">
      <c r="A63" s="119" t="s">
        <v>155</v>
      </c>
      <c r="B63" s="119"/>
      <c r="C63" s="120"/>
      <c r="D63" s="119"/>
      <c r="F63" s="128"/>
      <c r="G63" s="126">
        <f>G55+G62</f>
        <v>-51348</v>
      </c>
      <c r="H63" s="126">
        <f t="shared" ref="H63:I63" si="2">H55+H62</f>
        <v>0</v>
      </c>
      <c r="I63" s="126">
        <f t="shared" si="2"/>
        <v>-39398</v>
      </c>
      <c r="J63" s="20"/>
      <c r="K63" s="126">
        <f>K55+K62</f>
        <v>-50546</v>
      </c>
      <c r="L63" s="126">
        <f t="shared" ref="L63:M63" si="3">L55+L62</f>
        <v>0</v>
      </c>
      <c r="M63" s="126">
        <f t="shared" si="3"/>
        <v>-62167</v>
      </c>
    </row>
    <row r="64" spans="1:13" s="123" customFormat="1" ht="26.25">
      <c r="A64" s="129"/>
      <c r="B64" s="130" t="s">
        <v>21</v>
      </c>
      <c r="C64" s="129"/>
      <c r="D64" s="131"/>
      <c r="F64" s="128"/>
      <c r="G64" s="162">
        <v>-46214</v>
      </c>
      <c r="H64" s="22"/>
      <c r="I64" s="162">
        <v>-27464</v>
      </c>
      <c r="J64" s="128"/>
      <c r="K64" s="162">
        <v>-33161</v>
      </c>
      <c r="L64" s="121"/>
      <c r="M64" s="162">
        <v>-22228</v>
      </c>
    </row>
    <row r="65" spans="1:13" s="123" customFormat="1" ht="26.25">
      <c r="A65" s="132" t="s">
        <v>156</v>
      </c>
      <c r="B65" s="132"/>
      <c r="C65" s="132"/>
      <c r="D65" s="132"/>
      <c r="F65" s="128"/>
      <c r="G65" s="22">
        <f>SUM(G63:G64)</f>
        <v>-97562</v>
      </c>
      <c r="H65" s="22"/>
      <c r="I65" s="22">
        <f>SUM(I63:I64)</f>
        <v>-66862</v>
      </c>
      <c r="J65" s="128"/>
      <c r="K65" s="22">
        <f>SUM(K63:K64)</f>
        <v>-83707</v>
      </c>
      <c r="L65" s="121"/>
      <c r="M65" s="22">
        <f>SUM(M63:M64)</f>
        <v>-84395</v>
      </c>
    </row>
    <row r="66" spans="1:13" s="123" customFormat="1" ht="26.25">
      <c r="A66" s="133"/>
      <c r="B66" s="130" t="s">
        <v>150</v>
      </c>
      <c r="C66" s="130"/>
      <c r="D66" s="130"/>
      <c r="E66" s="20"/>
      <c r="F66" s="124"/>
      <c r="G66" s="162">
        <v>2470</v>
      </c>
      <c r="H66" s="22"/>
      <c r="I66" s="163">
        <v>700</v>
      </c>
      <c r="J66" s="128"/>
      <c r="K66" s="162">
        <v>2470</v>
      </c>
      <c r="L66" s="121"/>
      <c r="M66" s="162">
        <v>700</v>
      </c>
    </row>
    <row r="67" spans="1:13" s="123" customFormat="1" ht="26.25">
      <c r="A67" s="132" t="s">
        <v>145</v>
      </c>
      <c r="B67" s="132"/>
      <c r="C67" s="132"/>
      <c r="D67" s="132"/>
      <c r="F67" s="128"/>
      <c r="G67" s="127">
        <f>SUM(G65:G66)</f>
        <v>-95092</v>
      </c>
      <c r="H67" s="126"/>
      <c r="I67" s="127">
        <f>SUM(I65:I66)</f>
        <v>-66162</v>
      </c>
      <c r="J67" s="20"/>
      <c r="K67" s="127">
        <f>SUM(K65:K66)</f>
        <v>-81237</v>
      </c>
      <c r="L67" s="126"/>
      <c r="M67" s="127">
        <f>SUM(M65:M66)</f>
        <v>-83695</v>
      </c>
    </row>
    <row r="68" spans="1:13" s="123" customFormat="1" ht="26.25">
      <c r="A68" s="119"/>
      <c r="B68" s="119"/>
      <c r="C68" s="119"/>
      <c r="D68" s="119"/>
      <c r="F68" s="128"/>
      <c r="G68" s="126"/>
      <c r="H68" s="126"/>
      <c r="I68" s="126"/>
      <c r="J68" s="20"/>
      <c r="K68" s="126"/>
      <c r="L68" s="126"/>
      <c r="M68" s="126"/>
    </row>
    <row r="69" spans="1:13" s="123" customFormat="1" ht="23.45" customHeight="1">
      <c r="A69" s="119" t="s">
        <v>101</v>
      </c>
      <c r="B69" s="119"/>
      <c r="C69" s="119"/>
      <c r="D69" s="119"/>
      <c r="F69" s="128"/>
      <c r="G69" s="126"/>
      <c r="H69" s="126"/>
      <c r="I69" s="126"/>
      <c r="J69" s="20"/>
      <c r="K69" s="126"/>
      <c r="L69" s="126"/>
      <c r="M69" s="126"/>
    </row>
    <row r="70" spans="1:13" s="123" customFormat="1" ht="23.1" hidden="1" customHeight="1">
      <c r="B70" s="120" t="s">
        <v>122</v>
      </c>
      <c r="C70" s="119"/>
      <c r="D70" s="119"/>
      <c r="E70" s="134"/>
      <c r="F70" s="128"/>
      <c r="G70" s="126"/>
      <c r="H70" s="126"/>
      <c r="I70" s="126"/>
      <c r="J70" s="20"/>
      <c r="K70" s="126"/>
      <c r="L70" s="126"/>
      <c r="M70" s="126"/>
    </row>
    <row r="71" spans="1:13" s="123" customFormat="1" ht="23.1" hidden="1" customHeight="1">
      <c r="B71" s="120"/>
      <c r="C71" s="120" t="s">
        <v>123</v>
      </c>
      <c r="D71" s="119"/>
      <c r="E71" s="134"/>
      <c r="F71" s="128"/>
      <c r="G71" s="126"/>
      <c r="H71" s="126"/>
      <c r="I71" s="126"/>
      <c r="J71" s="20"/>
      <c r="K71" s="126"/>
      <c r="L71" s="126"/>
      <c r="M71" s="126"/>
    </row>
    <row r="72" spans="1:13" s="123" customFormat="1" ht="23.1" hidden="1" customHeight="1">
      <c r="B72" s="120" t="s">
        <v>157</v>
      </c>
      <c r="C72" s="119"/>
      <c r="D72" s="119"/>
      <c r="E72" s="134"/>
      <c r="F72" s="128"/>
      <c r="G72" s="126">
        <v>0</v>
      </c>
      <c r="H72" s="126"/>
      <c r="I72" s="126">
        <v>0</v>
      </c>
      <c r="J72" s="20"/>
      <c r="K72" s="22">
        <v>0</v>
      </c>
      <c r="L72" s="126"/>
      <c r="M72" s="126">
        <v>0</v>
      </c>
    </row>
    <row r="73" spans="1:13" s="123" customFormat="1" ht="23.1" hidden="1" customHeight="1">
      <c r="B73" s="120" t="s">
        <v>131</v>
      </c>
      <c r="C73" s="119"/>
      <c r="D73" s="119"/>
      <c r="E73" s="134"/>
      <c r="F73" s="128"/>
      <c r="G73" s="135">
        <v>0</v>
      </c>
      <c r="H73" s="126"/>
      <c r="I73" s="135">
        <v>0</v>
      </c>
      <c r="J73" s="20"/>
      <c r="K73" s="23">
        <v>0</v>
      </c>
      <c r="L73" s="126"/>
      <c r="M73" s="135">
        <v>0</v>
      </c>
    </row>
    <row r="74" spans="1:13" s="123" customFormat="1" ht="23.1" hidden="1" customHeight="1">
      <c r="B74" s="120" t="s">
        <v>124</v>
      </c>
      <c r="D74" s="119"/>
      <c r="E74" s="134"/>
      <c r="F74" s="128"/>
      <c r="G74" s="126"/>
      <c r="H74" s="126"/>
      <c r="I74" s="126"/>
      <c r="J74" s="20"/>
      <c r="K74" s="126"/>
      <c r="L74" s="126"/>
      <c r="M74" s="126"/>
    </row>
    <row r="75" spans="1:13" s="123" customFormat="1" ht="23.1" hidden="1" customHeight="1">
      <c r="B75" s="119"/>
      <c r="C75" s="120" t="s">
        <v>125</v>
      </c>
      <c r="D75" s="119"/>
      <c r="E75" s="134"/>
      <c r="F75" s="128"/>
      <c r="G75" s="135">
        <f>SUM(G72:G73)</f>
        <v>0</v>
      </c>
      <c r="H75" s="126"/>
      <c r="I75" s="135">
        <v>0</v>
      </c>
      <c r="J75" s="20"/>
      <c r="K75" s="135">
        <f>SUM(K72:K73)</f>
        <v>0</v>
      </c>
      <c r="L75" s="126"/>
      <c r="M75" s="135">
        <v>0</v>
      </c>
    </row>
    <row r="76" spans="1:13" s="123" customFormat="1" ht="26.25">
      <c r="A76" s="119" t="s">
        <v>142</v>
      </c>
      <c r="B76" s="120"/>
      <c r="C76" s="119"/>
      <c r="D76" s="119"/>
      <c r="F76" s="128"/>
      <c r="G76" s="135">
        <f>+G75</f>
        <v>0</v>
      </c>
      <c r="H76" s="126"/>
      <c r="I76" s="135">
        <f>I75</f>
        <v>0</v>
      </c>
      <c r="J76" s="20"/>
      <c r="K76" s="135">
        <f>+K75</f>
        <v>0</v>
      </c>
      <c r="L76" s="126"/>
      <c r="M76" s="135">
        <f>M75</f>
        <v>0</v>
      </c>
    </row>
    <row r="77" spans="1:13" s="123" customFormat="1" ht="27" thickBot="1">
      <c r="A77" s="119" t="s">
        <v>143</v>
      </c>
      <c r="B77" s="119"/>
      <c r="C77" s="119"/>
      <c r="D77" s="119"/>
      <c r="F77" s="128"/>
      <c r="G77" s="136">
        <f>G67+G76</f>
        <v>-95092</v>
      </c>
      <c r="H77" s="126"/>
      <c r="I77" s="136">
        <f>I67+I76</f>
        <v>-66162</v>
      </c>
      <c r="J77" s="20"/>
      <c r="K77" s="136">
        <f>K67+K76</f>
        <v>-81237</v>
      </c>
      <c r="L77" s="126"/>
      <c r="M77" s="136">
        <f>M67+M76</f>
        <v>-83695</v>
      </c>
    </row>
    <row r="78" spans="1:13" s="123" customFormat="1" ht="16.149999999999999" customHeight="1" thickTop="1">
      <c r="A78" s="137"/>
      <c r="B78" s="137"/>
      <c r="C78" s="137"/>
      <c r="D78" s="137"/>
      <c r="F78" s="126"/>
      <c r="G78" s="22"/>
      <c r="H78" s="22"/>
      <c r="I78" s="22"/>
      <c r="J78" s="138"/>
      <c r="K78" s="22"/>
      <c r="L78" s="121"/>
      <c r="M78" s="22"/>
    </row>
    <row r="79" spans="1:13" s="123" customFormat="1" ht="26.25">
      <c r="A79" s="119" t="s">
        <v>110</v>
      </c>
      <c r="B79" s="119"/>
      <c r="C79" s="119"/>
      <c r="D79" s="119"/>
      <c r="F79" s="124"/>
      <c r="G79" s="22"/>
      <c r="H79" s="22"/>
      <c r="I79" s="22"/>
      <c r="K79" s="22"/>
      <c r="L79" s="22"/>
      <c r="M79" s="22"/>
    </row>
    <row r="80" spans="1:13" s="123" customFormat="1" ht="27" thickBot="1">
      <c r="A80" s="120"/>
      <c r="B80" s="120" t="s">
        <v>115</v>
      </c>
      <c r="C80" s="120"/>
      <c r="D80" s="120"/>
      <c r="E80" s="20"/>
      <c r="F80" s="120"/>
      <c r="G80" s="166">
        <f>G77/7610120</f>
        <v>-1.2495466562945132E-2</v>
      </c>
      <c r="H80" s="165"/>
      <c r="I80" s="166">
        <v>-0.02</v>
      </c>
      <c r="J80" s="126"/>
      <c r="K80" s="166">
        <f>K77/7610120</f>
        <v>-1.0674864522504244E-2</v>
      </c>
      <c r="L80" s="165"/>
      <c r="M80" s="166">
        <v>-0.03</v>
      </c>
    </row>
    <row r="81" spans="5:13" ht="23.1" customHeight="1" thickTop="1">
      <c r="E81" s="4"/>
      <c r="G81" s="21"/>
      <c r="H81" s="21"/>
      <c r="I81" s="21"/>
      <c r="K81" s="21"/>
      <c r="M81" s="21"/>
    </row>
    <row r="82" spans="5:13" ht="21.75" customHeight="1">
      <c r="E82" s="4"/>
      <c r="G82" s="21"/>
      <c r="H82" s="21"/>
      <c r="I82" s="21"/>
      <c r="K82" s="21"/>
      <c r="M82" s="21"/>
    </row>
    <row r="83" spans="5:13" ht="23.1" customHeight="1">
      <c r="E83" s="4"/>
      <c r="G83" s="21"/>
      <c r="H83" s="21"/>
      <c r="I83" s="21"/>
      <c r="K83" s="21"/>
      <c r="M83" s="21"/>
    </row>
    <row r="84" spans="5:13" ht="23.1" customHeight="1">
      <c r="E84" s="4"/>
      <c r="G84" s="21"/>
      <c r="H84" s="21"/>
      <c r="I84" s="21"/>
      <c r="K84" s="21"/>
      <c r="M84" s="21"/>
    </row>
    <row r="85" spans="5:13" ht="23.1" customHeight="1">
      <c r="E85" s="4"/>
      <c r="G85" s="21"/>
      <c r="H85" s="21"/>
      <c r="I85" s="21"/>
      <c r="K85" s="21"/>
      <c r="M85" s="21"/>
    </row>
    <row r="86" spans="5:13" ht="23.1" customHeight="1">
      <c r="E86" s="4"/>
      <c r="G86" s="21"/>
      <c r="H86" s="21"/>
      <c r="I86" s="21"/>
      <c r="K86" s="21"/>
      <c r="M86" s="21"/>
    </row>
    <row r="87" spans="5:13" ht="23.1" customHeight="1">
      <c r="E87" s="4"/>
      <c r="G87" s="21"/>
      <c r="H87" s="21"/>
      <c r="I87" s="21"/>
      <c r="K87" s="21"/>
      <c r="M87" s="21"/>
    </row>
    <row r="88" spans="5:13" ht="23.1" customHeight="1">
      <c r="E88" s="4"/>
      <c r="G88" s="21"/>
      <c r="H88" s="21"/>
      <c r="I88" s="21"/>
      <c r="K88" s="21"/>
      <c r="M88" s="21"/>
    </row>
    <row r="89" spans="5:13" ht="23.1" customHeight="1">
      <c r="E89" s="4"/>
      <c r="G89" s="21"/>
      <c r="H89" s="21"/>
      <c r="I89" s="21"/>
      <c r="K89" s="21"/>
      <c r="M89" s="21"/>
    </row>
    <row r="90" spans="5:13" ht="23.1" customHeight="1">
      <c r="E90" s="4"/>
      <c r="G90" s="21"/>
      <c r="H90" s="21"/>
      <c r="I90" s="21"/>
      <c r="K90" s="21"/>
      <c r="M90" s="21"/>
    </row>
    <row r="91" spans="5:13" ht="23.1" customHeight="1">
      <c r="E91" s="4"/>
    </row>
    <row r="92" spans="5:13" ht="23.1" customHeight="1">
      <c r="E92" s="4"/>
    </row>
    <row r="93" spans="5:13" ht="23.1" customHeight="1">
      <c r="E93" s="4"/>
    </row>
    <row r="94" spans="5:13" ht="23.1" customHeight="1">
      <c r="E94" s="4"/>
    </row>
    <row r="95" spans="5:13" ht="23.1" customHeight="1">
      <c r="E95" s="4"/>
    </row>
    <row r="96" spans="5:13" ht="23.1" customHeight="1">
      <c r="E96" s="4"/>
    </row>
    <row r="97" spans="5:5" ht="23.1" customHeight="1">
      <c r="E97" s="4"/>
    </row>
    <row r="98" spans="5:5" ht="23.1" customHeight="1">
      <c r="E98" s="4"/>
    </row>
    <row r="99" spans="5:5" ht="23.1" customHeight="1">
      <c r="E99" s="4"/>
    </row>
    <row r="100" spans="5:5" ht="23.1" customHeight="1">
      <c r="E100" s="4"/>
    </row>
    <row r="101" spans="5:5" ht="23.1" customHeight="1">
      <c r="E101" s="4"/>
    </row>
    <row r="102" spans="5:5" ht="23.1" customHeight="1">
      <c r="E102" s="4"/>
    </row>
    <row r="103" spans="5:5" ht="23.1" customHeight="1">
      <c r="E103" s="4"/>
    </row>
    <row r="104" spans="5:5" ht="23.1" customHeight="1">
      <c r="E104" s="4"/>
    </row>
    <row r="105" spans="5:5" ht="23.1" customHeight="1">
      <c r="E105" s="4"/>
    </row>
    <row r="106" spans="5:5" ht="23.1" customHeight="1">
      <c r="E106" s="4"/>
    </row>
    <row r="107" spans="5:5" ht="23.1" customHeight="1">
      <c r="E107" s="4"/>
    </row>
    <row r="108" spans="5:5" ht="23.1" customHeight="1">
      <c r="E108" s="4"/>
    </row>
    <row r="109" spans="5:5" ht="23.1" customHeight="1">
      <c r="E109" s="4"/>
    </row>
    <row r="110" spans="5:5" ht="23.1" customHeight="1">
      <c r="E110" s="4"/>
    </row>
    <row r="111" spans="5:5" ht="23.1" customHeight="1">
      <c r="E111" s="4"/>
    </row>
    <row r="112" spans="5:5" ht="23.1" customHeight="1">
      <c r="E112" s="4"/>
    </row>
    <row r="113" spans="5:5" ht="23.1" customHeight="1">
      <c r="E113" s="4"/>
    </row>
    <row r="114" spans="5:5" ht="23.1" customHeight="1">
      <c r="E114" s="4"/>
    </row>
    <row r="115" spans="5:5" ht="23.1" customHeight="1">
      <c r="E115" s="4"/>
    </row>
    <row r="116" spans="5:5" ht="23.1" customHeight="1">
      <c r="E116" s="4"/>
    </row>
    <row r="117" spans="5:5" ht="23.1" customHeight="1">
      <c r="E117" s="4"/>
    </row>
    <row r="118" spans="5:5" ht="23.1" customHeight="1">
      <c r="E118" s="4"/>
    </row>
    <row r="119" spans="5:5" ht="23.1" customHeight="1">
      <c r="E119" s="4"/>
    </row>
    <row r="120" spans="5:5" ht="23.1" customHeight="1">
      <c r="E120" s="4"/>
    </row>
    <row r="121" spans="5:5" ht="23.1" customHeight="1">
      <c r="E121" s="4"/>
    </row>
    <row r="122" spans="5:5" ht="23.1" customHeight="1">
      <c r="E122" s="4"/>
    </row>
    <row r="123" spans="5:5" ht="23.1" customHeight="1">
      <c r="E123" s="7"/>
    </row>
    <row r="124" spans="5:5" ht="23.1" customHeight="1">
      <c r="E124" s="7"/>
    </row>
    <row r="125" spans="5:5" ht="23.1" customHeight="1">
      <c r="E125" s="7"/>
    </row>
    <row r="126" spans="5:5" ht="23.1" customHeight="1">
      <c r="E126" s="4"/>
    </row>
    <row r="127" spans="5:5" ht="23.1" customHeight="1">
      <c r="E127" s="5"/>
    </row>
    <row r="128" spans="5:5" ht="23.1" customHeight="1">
      <c r="E128" s="5"/>
    </row>
  </sheetData>
  <mergeCells count="4">
    <mergeCell ref="K6:M6"/>
    <mergeCell ref="G6:I6"/>
    <mergeCell ref="G46:I46"/>
    <mergeCell ref="K46:M46"/>
  </mergeCells>
  <printOptions horizontalCentered="1"/>
  <pageMargins left="0.94488188976377963" right="0.59055118110236227" top="0.74803149606299213" bottom="0.74803149606299213" header="0" footer="0.35433070866141736"/>
  <pageSetup paperSize="9" scale="68" firstPageNumber="4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3"/>
  <sheetViews>
    <sheetView topLeftCell="A10" zoomScale="70" zoomScaleNormal="70" zoomScalePageLayoutView="40" workbookViewId="0">
      <selection activeCell="G100" sqref="G100"/>
    </sheetView>
  </sheetViews>
  <sheetFormatPr defaultColWidth="9.42578125" defaultRowHeight="24" customHeight="1"/>
  <cols>
    <col min="1" max="3" width="2.5703125" style="29" customWidth="1"/>
    <col min="4" max="4" width="64.5703125" style="29" customWidth="1"/>
    <col min="5" max="5" width="7" style="29" customWidth="1"/>
    <col min="6" max="6" width="2.140625" style="29" customWidth="1"/>
    <col min="7" max="7" width="17.85546875" style="29" customWidth="1"/>
    <col min="8" max="8" width="1.42578125" style="29" customWidth="1"/>
    <col min="9" max="9" width="22.42578125" style="29" bestFit="1" customWidth="1"/>
    <col min="10" max="10" width="1.42578125" style="29" customWidth="1"/>
    <col min="11" max="11" width="19.140625" style="29" bestFit="1" customWidth="1"/>
    <col min="12" max="12" width="1.42578125" style="29" customWidth="1"/>
    <col min="13" max="13" width="17.85546875" style="29" customWidth="1"/>
    <col min="14" max="14" width="1.42578125" style="29" customWidth="1"/>
    <col min="15" max="15" width="21.7109375" style="29" customWidth="1"/>
    <col min="16" max="16" width="1.42578125" style="29" customWidth="1"/>
    <col min="17" max="17" width="21.42578125" style="29" customWidth="1"/>
    <col min="18" max="18" width="1.42578125" style="29" customWidth="1"/>
    <col min="19" max="19" width="21.42578125" style="29" customWidth="1"/>
    <col min="20" max="20" width="5.5703125" style="29" customWidth="1"/>
    <col min="21" max="16384" width="9.42578125" style="29"/>
  </cols>
  <sheetData>
    <row r="1" spans="1:19" ht="24.6" customHeight="1">
      <c r="A1" s="24" t="s">
        <v>148</v>
      </c>
      <c r="S1" s="40" t="s">
        <v>140</v>
      </c>
    </row>
    <row r="2" spans="1:19" ht="24.6" customHeight="1">
      <c r="A2" s="24" t="s">
        <v>65</v>
      </c>
      <c r="S2" s="40" t="s">
        <v>141</v>
      </c>
    </row>
    <row r="3" spans="1:19" ht="24.6" customHeight="1">
      <c r="A3" s="24" t="s">
        <v>166</v>
      </c>
      <c r="B3" s="24"/>
      <c r="C3" s="24"/>
      <c r="D3" s="24"/>
      <c r="E3" s="24"/>
      <c r="F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4.5" customHeight="1">
      <c r="A4" s="24"/>
      <c r="B4" s="24"/>
      <c r="C4" s="24"/>
      <c r="D4" s="24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.5" customHeight="1">
      <c r="A5" s="24"/>
      <c r="B5" s="24"/>
      <c r="C5" s="24"/>
      <c r="D5" s="24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4.5" customHeight="1">
      <c r="A6" s="24"/>
      <c r="B6" s="24"/>
      <c r="C6" s="24"/>
      <c r="D6" s="24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</row>
    <row r="7" spans="1:19" s="53" customFormat="1" ht="24.6" customHeight="1">
      <c r="E7" s="49"/>
      <c r="F7" s="49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81" t="s">
        <v>139</v>
      </c>
    </row>
    <row r="8" spans="1:19" s="53" customFormat="1" ht="24.6" customHeight="1">
      <c r="E8" s="49"/>
      <c r="F8" s="49"/>
      <c r="G8" s="197" t="s">
        <v>52</v>
      </c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</row>
    <row r="9" spans="1:19" s="53" customFormat="1" ht="24" customHeight="1">
      <c r="E9" s="49"/>
      <c r="F9" s="49"/>
      <c r="G9" s="143"/>
      <c r="H9" s="143"/>
      <c r="I9" s="143"/>
      <c r="J9" s="143"/>
      <c r="K9" s="143"/>
      <c r="L9" s="143"/>
      <c r="M9" s="143"/>
      <c r="N9" s="143"/>
      <c r="O9" s="198" t="s">
        <v>40</v>
      </c>
      <c r="P9" s="198"/>
      <c r="Q9" s="198"/>
      <c r="R9" s="143"/>
      <c r="S9" s="143"/>
    </row>
    <row r="10" spans="1:19" s="53" customFormat="1" ht="24" customHeight="1">
      <c r="E10" s="49"/>
      <c r="F10" s="49"/>
      <c r="G10" s="143"/>
      <c r="H10" s="143"/>
      <c r="I10" s="143"/>
      <c r="J10" s="143"/>
      <c r="K10" s="143"/>
      <c r="L10" s="143"/>
      <c r="M10" s="143"/>
      <c r="N10" s="143"/>
      <c r="O10" s="152" t="s">
        <v>97</v>
      </c>
      <c r="P10" s="78"/>
      <c r="Q10" s="78"/>
      <c r="R10" s="143"/>
      <c r="S10" s="143"/>
    </row>
    <row r="11" spans="1:19" s="51" customFormat="1" ht="24" customHeight="1">
      <c r="F11" s="49"/>
      <c r="G11" s="144" t="s">
        <v>28</v>
      </c>
      <c r="H11" s="144"/>
      <c r="I11" s="144"/>
      <c r="J11" s="144"/>
      <c r="K11" s="198" t="s">
        <v>34</v>
      </c>
      <c r="L11" s="198"/>
      <c r="M11" s="198"/>
      <c r="N11" s="143"/>
      <c r="O11" s="153" t="s">
        <v>98</v>
      </c>
      <c r="P11" s="144"/>
      <c r="Q11" s="143" t="s">
        <v>43</v>
      </c>
      <c r="R11" s="144"/>
      <c r="S11" s="144"/>
    </row>
    <row r="12" spans="1:19" s="51" customFormat="1" ht="24" customHeight="1">
      <c r="F12" s="49"/>
      <c r="G12" s="144" t="s">
        <v>81</v>
      </c>
      <c r="H12" s="144"/>
      <c r="I12" s="144" t="s">
        <v>102</v>
      </c>
      <c r="J12" s="144"/>
      <c r="K12" s="144" t="s">
        <v>91</v>
      </c>
      <c r="L12" s="144"/>
      <c r="M12" s="144" t="s">
        <v>35</v>
      </c>
      <c r="N12" s="144"/>
      <c r="O12" s="143" t="s">
        <v>42</v>
      </c>
      <c r="P12" s="144"/>
      <c r="Q12" s="143" t="s">
        <v>44</v>
      </c>
      <c r="R12" s="144"/>
      <c r="S12" s="144"/>
    </row>
    <row r="13" spans="1:19" s="51" customFormat="1" ht="24" customHeight="1">
      <c r="E13" s="75" t="s">
        <v>68</v>
      </c>
      <c r="G13" s="75" t="s">
        <v>29</v>
      </c>
      <c r="H13" s="144"/>
      <c r="I13" s="75" t="s">
        <v>103</v>
      </c>
      <c r="J13" s="144"/>
      <c r="K13" s="75" t="s">
        <v>36</v>
      </c>
      <c r="L13" s="144"/>
      <c r="M13" s="75" t="s">
        <v>47</v>
      </c>
      <c r="N13" s="144"/>
      <c r="O13" s="75" t="s">
        <v>45</v>
      </c>
      <c r="P13" s="144"/>
      <c r="Q13" s="75" t="s">
        <v>86</v>
      </c>
      <c r="R13" s="144"/>
      <c r="S13" s="75" t="s">
        <v>27</v>
      </c>
    </row>
    <row r="14" spans="1:19" s="53" customFormat="1" ht="24.6" customHeight="1">
      <c r="A14" s="64" t="s">
        <v>144</v>
      </c>
      <c r="B14" s="51"/>
      <c r="C14" s="51"/>
      <c r="D14" s="51"/>
      <c r="E14" s="144"/>
      <c r="F14" s="144"/>
      <c r="G14" s="44">
        <v>1902530</v>
      </c>
      <c r="H14" s="44"/>
      <c r="I14" s="44">
        <v>-261299</v>
      </c>
      <c r="J14" s="44"/>
      <c r="K14" s="44">
        <v>7056</v>
      </c>
      <c r="L14" s="44"/>
      <c r="M14" s="45">
        <v>-1410921</v>
      </c>
      <c r="N14" s="45"/>
      <c r="O14" s="44">
        <v>222810</v>
      </c>
      <c r="P14" s="44"/>
      <c r="Q14" s="44">
        <f>O14</f>
        <v>222810</v>
      </c>
      <c r="R14" s="44"/>
      <c r="S14" s="44">
        <f>SUM(G14:M14,Q14)</f>
        <v>460176</v>
      </c>
    </row>
    <row r="15" spans="1:19" s="52" customFormat="1" ht="24.4" customHeight="1">
      <c r="A15" s="64" t="s">
        <v>61</v>
      </c>
      <c r="B15" s="64"/>
      <c r="C15" s="64"/>
      <c r="D15" s="84"/>
      <c r="E15" s="84"/>
      <c r="F15" s="84"/>
      <c r="G15" s="44"/>
      <c r="H15" s="44"/>
      <c r="I15" s="44"/>
      <c r="J15" s="44"/>
      <c r="K15" s="45"/>
      <c r="L15" s="45"/>
      <c r="M15" s="44"/>
      <c r="N15" s="44"/>
      <c r="O15" s="44"/>
      <c r="P15" s="44"/>
      <c r="Q15" s="44"/>
      <c r="R15" s="44"/>
      <c r="S15" s="44"/>
    </row>
    <row r="16" spans="1:19" s="52" customFormat="1" ht="24.4" customHeight="1">
      <c r="A16" s="52" t="s">
        <v>183</v>
      </c>
      <c r="B16" s="64"/>
      <c r="C16" s="64"/>
      <c r="D16" s="84"/>
      <c r="E16" s="84"/>
      <c r="F16" s="84"/>
      <c r="G16" s="44">
        <v>5</v>
      </c>
      <c r="H16" s="44"/>
      <c r="I16" s="44">
        <v>-2</v>
      </c>
      <c r="J16" s="44"/>
      <c r="K16" s="45">
        <v>0</v>
      </c>
      <c r="L16" s="45"/>
      <c r="M16" s="44">
        <v>0</v>
      </c>
      <c r="N16" s="44"/>
      <c r="O16" s="44">
        <v>0</v>
      </c>
      <c r="P16" s="44"/>
      <c r="Q16" s="44">
        <v>0</v>
      </c>
      <c r="R16" s="44"/>
      <c r="S16" s="44">
        <v>3</v>
      </c>
    </row>
    <row r="17" spans="1:22" s="52" customFormat="1" ht="24.6" customHeight="1">
      <c r="A17" s="52" t="s">
        <v>145</v>
      </c>
      <c r="B17" s="64"/>
      <c r="C17" s="64"/>
      <c r="D17" s="84"/>
      <c r="E17" s="84"/>
      <c r="F17" s="84"/>
      <c r="G17" s="46">
        <v>0</v>
      </c>
      <c r="H17" s="44"/>
      <c r="I17" s="46">
        <v>0</v>
      </c>
      <c r="J17" s="44"/>
      <c r="K17" s="46">
        <v>0</v>
      </c>
      <c r="L17" s="45"/>
      <c r="M17" s="46">
        <f>+PL!G67</f>
        <v>-95092</v>
      </c>
      <c r="N17" s="46"/>
      <c r="O17" s="46">
        <v>0</v>
      </c>
      <c r="P17" s="46"/>
      <c r="Q17" s="44">
        <f>O17</f>
        <v>0</v>
      </c>
      <c r="R17" s="44"/>
      <c r="S17" s="44">
        <f>SUM(G17:M17,Q17)</f>
        <v>-95092</v>
      </c>
    </row>
    <row r="18" spans="1:22" s="52" customFormat="1" ht="24.6" customHeight="1">
      <c r="A18" s="52" t="s">
        <v>88</v>
      </c>
      <c r="B18" s="64"/>
      <c r="C18" s="64"/>
      <c r="D18" s="84"/>
      <c r="E18" s="84">
        <v>19</v>
      </c>
      <c r="F18" s="84"/>
      <c r="G18" s="47">
        <v>0</v>
      </c>
      <c r="H18" s="44"/>
      <c r="I18" s="47">
        <v>0</v>
      </c>
      <c r="J18" s="44"/>
      <c r="K18" s="46">
        <v>0</v>
      </c>
      <c r="L18" s="45"/>
      <c r="M18" s="47">
        <v>1768</v>
      </c>
      <c r="N18" s="46"/>
      <c r="O18" s="47">
        <f>-M18</f>
        <v>-1768</v>
      </c>
      <c r="P18" s="46"/>
      <c r="Q18" s="46">
        <f>O18</f>
        <v>-1768</v>
      </c>
      <c r="R18" s="44"/>
      <c r="S18" s="44">
        <f>SUM(G18:M18,Q18)</f>
        <v>0</v>
      </c>
    </row>
    <row r="19" spans="1:22" s="53" customFormat="1" ht="24.6" customHeight="1">
      <c r="A19" s="64" t="s">
        <v>174</v>
      </c>
      <c r="B19" s="64"/>
      <c r="C19" s="64"/>
      <c r="F19" s="51"/>
      <c r="G19" s="108">
        <f>SUM(G14:G17,G18:G18)</f>
        <v>1902535</v>
      </c>
      <c r="H19" s="89"/>
      <c r="I19" s="108">
        <f>SUM(I14:I17,I18:I18)</f>
        <v>-261301</v>
      </c>
      <c r="J19" s="89"/>
      <c r="K19" s="108">
        <f>SUM(K14:K17,K18:K18)</f>
        <v>7056</v>
      </c>
      <c r="L19" s="89"/>
      <c r="M19" s="108">
        <f>SUM(M14:M17,M18:M18)</f>
        <v>-1504245</v>
      </c>
      <c r="N19" s="89"/>
      <c r="O19" s="108">
        <f>SUM(O14:O17,O18:O18)</f>
        <v>221042</v>
      </c>
      <c r="P19" s="89"/>
      <c r="Q19" s="108">
        <f>SUM(Q14:Q17,Q18:Q18)</f>
        <v>221042</v>
      </c>
      <c r="R19" s="89"/>
      <c r="S19" s="145">
        <f>SUM(G19:M19,Q19)</f>
        <v>365087</v>
      </c>
      <c r="U19" s="53">
        <f>+SUM(S14:S18)-S19</f>
        <v>0</v>
      </c>
      <c r="V19" s="53">
        <f>S19-BS!G97</f>
        <v>0</v>
      </c>
    </row>
    <row r="20" spans="1:22" s="53" customFormat="1" ht="24.6" customHeight="1"/>
    <row r="21" spans="1:22" s="53" customFormat="1" ht="24.6" customHeight="1">
      <c r="A21" s="64" t="s">
        <v>126</v>
      </c>
      <c r="B21" s="51"/>
      <c r="C21" s="51"/>
      <c r="D21" s="51"/>
      <c r="E21" s="144"/>
      <c r="F21" s="144"/>
      <c r="G21" s="89">
        <v>586808</v>
      </c>
      <c r="H21" s="84"/>
      <c r="I21" s="89">
        <v>551723</v>
      </c>
      <c r="J21" s="84"/>
      <c r="K21" s="146">
        <v>7056</v>
      </c>
      <c r="L21" s="84"/>
      <c r="M21" s="89">
        <v>-1304197</v>
      </c>
      <c r="N21" s="147"/>
      <c r="O21" s="89">
        <v>227084</v>
      </c>
      <c r="P21" s="51"/>
      <c r="Q21" s="89">
        <f>O21</f>
        <v>227084</v>
      </c>
      <c r="R21" s="44"/>
      <c r="S21" s="44">
        <f>SUM(G21:M21,Q21)</f>
        <v>68474</v>
      </c>
    </row>
    <row r="22" spans="1:22" s="52" customFormat="1" ht="24.6" customHeight="1">
      <c r="A22" s="64" t="s">
        <v>61</v>
      </c>
      <c r="B22" s="64"/>
      <c r="C22" s="64"/>
      <c r="D22" s="84"/>
      <c r="E22" s="84"/>
      <c r="F22" s="84"/>
      <c r="G22" s="44"/>
      <c r="H22" s="44"/>
      <c r="I22" s="44"/>
      <c r="J22" s="44"/>
      <c r="K22" s="45"/>
      <c r="L22" s="45"/>
      <c r="M22" s="44"/>
      <c r="N22" s="44"/>
      <c r="O22" s="44"/>
      <c r="P22" s="44"/>
      <c r="Q22" s="44"/>
      <c r="R22" s="44"/>
      <c r="S22" s="44"/>
    </row>
    <row r="23" spans="1:22" s="52" customFormat="1" ht="24.6" customHeight="1">
      <c r="A23" s="52" t="s">
        <v>59</v>
      </c>
      <c r="B23" s="64"/>
      <c r="C23" s="64"/>
      <c r="D23" s="84"/>
      <c r="E23" s="84"/>
      <c r="F23" s="84"/>
      <c r="G23" s="44">
        <v>170470</v>
      </c>
      <c r="H23" s="44"/>
      <c r="I23" s="44">
        <v>-108045</v>
      </c>
      <c r="J23" s="44"/>
      <c r="K23" s="44">
        <v>0</v>
      </c>
      <c r="L23" s="44"/>
      <c r="M23" s="46">
        <v>0</v>
      </c>
      <c r="N23" s="45"/>
      <c r="O23" s="46">
        <v>0</v>
      </c>
      <c r="P23" s="44"/>
      <c r="Q23" s="46">
        <v>0</v>
      </c>
      <c r="R23" s="44"/>
      <c r="S23" s="44">
        <f>SUM(G23:M23,Q23)</f>
        <v>62425</v>
      </c>
      <c r="T23" s="44"/>
      <c r="U23" s="44"/>
    </row>
    <row r="24" spans="1:22" s="52" customFormat="1" ht="24.6" customHeight="1">
      <c r="A24" s="52" t="s">
        <v>167</v>
      </c>
      <c r="B24" s="64"/>
      <c r="C24" s="64"/>
      <c r="D24" s="84"/>
      <c r="E24" s="84"/>
      <c r="F24" s="84"/>
      <c r="G24" s="44">
        <v>404383</v>
      </c>
      <c r="H24" s="44"/>
      <c r="I24" s="44">
        <v>-58012</v>
      </c>
      <c r="J24" s="44"/>
      <c r="K24" s="44">
        <v>0</v>
      </c>
      <c r="L24" s="44"/>
      <c r="M24" s="46">
        <v>0</v>
      </c>
      <c r="N24" s="45"/>
      <c r="O24" s="46">
        <v>0</v>
      </c>
      <c r="P24" s="44"/>
      <c r="Q24" s="46">
        <v>0</v>
      </c>
      <c r="R24" s="44"/>
      <c r="S24" s="44">
        <f>SUM(G24:M24,Q24)</f>
        <v>346371</v>
      </c>
      <c r="T24" s="44"/>
      <c r="U24" s="44"/>
    </row>
    <row r="25" spans="1:22" s="52" customFormat="1" ht="24.6" customHeight="1">
      <c r="A25" s="52" t="s">
        <v>145</v>
      </c>
      <c r="B25" s="64"/>
      <c r="C25" s="64"/>
      <c r="D25" s="84"/>
      <c r="E25" s="84"/>
      <c r="F25" s="84"/>
      <c r="G25" s="148">
        <v>0</v>
      </c>
      <c r="H25" s="46"/>
      <c r="I25" s="148">
        <v>0</v>
      </c>
      <c r="J25" s="46"/>
      <c r="K25" s="148">
        <v>0</v>
      </c>
      <c r="L25" s="46"/>
      <c r="M25" s="148">
        <f>PL!I67</f>
        <v>-66162</v>
      </c>
      <c r="N25" s="46"/>
      <c r="O25" s="148">
        <v>0</v>
      </c>
      <c r="P25" s="46"/>
      <c r="Q25" s="149">
        <f t="shared" ref="Q25" si="0">O25</f>
        <v>0</v>
      </c>
      <c r="R25" s="46"/>
      <c r="S25" s="46">
        <f>SUM(G25:M25,Q25)</f>
        <v>-66162</v>
      </c>
    </row>
    <row r="26" spans="1:22" s="52" customFormat="1" ht="24.6" customHeight="1">
      <c r="A26" s="52" t="s">
        <v>88</v>
      </c>
      <c r="C26" s="64"/>
      <c r="D26" s="84"/>
      <c r="E26" s="84"/>
      <c r="F26" s="84"/>
      <c r="G26" s="150">
        <v>0</v>
      </c>
      <c r="H26" s="46"/>
      <c r="I26" s="150">
        <v>0</v>
      </c>
      <c r="J26" s="46"/>
      <c r="K26" s="150">
        <v>0</v>
      </c>
      <c r="L26" s="46"/>
      <c r="M26" s="151">
        <v>1791</v>
      </c>
      <c r="N26" s="44"/>
      <c r="O26" s="150">
        <f>+PL!G31-'SOE(EQ)'!M26</f>
        <v>-1791</v>
      </c>
      <c r="P26" s="46"/>
      <c r="Q26" s="47">
        <f>O26</f>
        <v>-1791</v>
      </c>
      <c r="R26" s="44"/>
      <c r="S26" s="47">
        <f>SUM(G26:M26,Q26)</f>
        <v>0</v>
      </c>
    </row>
    <row r="27" spans="1:22" s="53" customFormat="1" ht="24.6" customHeight="1" thickBot="1">
      <c r="A27" s="64" t="s">
        <v>175</v>
      </c>
      <c r="B27" s="64"/>
      <c r="C27" s="64"/>
      <c r="F27" s="51"/>
      <c r="G27" s="109">
        <f>SUM(G21:G25,G26:G26)</f>
        <v>1161661</v>
      </c>
      <c r="H27" s="89"/>
      <c r="I27" s="109">
        <f>SUM(I21:I25,I26:I26)</f>
        <v>385666</v>
      </c>
      <c r="J27" s="89"/>
      <c r="K27" s="109">
        <f>SUM(K21:K25,K26:K26)</f>
        <v>7056</v>
      </c>
      <c r="L27" s="89"/>
      <c r="M27" s="109">
        <f>SUM(M21:M25,M26:M26)</f>
        <v>-1368568</v>
      </c>
      <c r="N27" s="89"/>
      <c r="O27" s="109">
        <f>SUM(O21:O25,O26:O26)</f>
        <v>225293</v>
      </c>
      <c r="P27" s="89"/>
      <c r="Q27" s="109">
        <f>SUM(Q21:Q25,Q26:Q26)</f>
        <v>225293</v>
      </c>
      <c r="R27" s="89"/>
      <c r="S27" s="109">
        <f>SUM(S21:S25,S26:S26)</f>
        <v>411108</v>
      </c>
      <c r="U27" s="53">
        <f>+SUM(S21:S26)-S27</f>
        <v>0</v>
      </c>
    </row>
    <row r="28" spans="1:22" s="53" customFormat="1" ht="24.6" customHeight="1" thickTop="1">
      <c r="A28" s="51"/>
      <c r="B28" s="51"/>
      <c r="C28" s="51"/>
      <c r="D28" s="51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</row>
    <row r="73" spans="3:3" ht="24" customHeight="1">
      <c r="C73" s="29" t="s">
        <v>127</v>
      </c>
    </row>
  </sheetData>
  <mergeCells count="3">
    <mergeCell ref="G8:S8"/>
    <mergeCell ref="O9:Q9"/>
    <mergeCell ref="K11:M11"/>
  </mergeCells>
  <printOptions horizontalCentered="1"/>
  <pageMargins left="0.94488188976377963" right="0.59055118110236227" top="0.74803149606299213" bottom="0.74803149606299213" header="0" footer="0.35433070866141736"/>
  <pageSetup paperSize="9" scale="57" firstPageNumber="6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"/>
  <sheetViews>
    <sheetView view="pageBreakPreview" zoomScale="55" zoomScaleNormal="55" zoomScaleSheetLayoutView="55" zoomScalePageLayoutView="40" workbookViewId="0">
      <selection activeCell="G100" sqref="G100"/>
    </sheetView>
  </sheetViews>
  <sheetFormatPr defaultColWidth="9.42578125" defaultRowHeight="24" customHeight="1"/>
  <cols>
    <col min="1" max="3" width="2.5703125" style="29" customWidth="1"/>
    <col min="4" max="4" width="62.5703125" style="29" customWidth="1"/>
    <col min="5" max="5" width="7.42578125" style="29" customWidth="1"/>
    <col min="6" max="6" width="1.42578125" style="29" customWidth="1"/>
    <col min="7" max="7" width="15" style="29" bestFit="1" customWidth="1"/>
    <col min="8" max="8" width="1.42578125" style="29" customWidth="1"/>
    <col min="9" max="9" width="22.42578125" style="29" bestFit="1" customWidth="1"/>
    <col min="10" max="10" width="1.42578125" style="29" customWidth="1"/>
    <col min="11" max="11" width="19.140625" style="29" bestFit="1" customWidth="1"/>
    <col min="12" max="12" width="1.42578125" style="29" customWidth="1"/>
    <col min="13" max="13" width="18.28515625" style="29" bestFit="1" customWidth="1"/>
    <col min="14" max="14" width="1.42578125" style="29" customWidth="1"/>
    <col min="15" max="15" width="21" style="29" customWidth="1"/>
    <col min="16" max="16" width="1.5703125" style="29" customWidth="1"/>
    <col min="17" max="17" width="20.7109375" style="29" customWidth="1"/>
    <col min="18" max="18" width="1.42578125" style="29" customWidth="1"/>
    <col min="19" max="19" width="16.5703125" style="29" customWidth="1"/>
    <col min="20" max="20" width="13.5703125" style="29" bestFit="1" customWidth="1"/>
    <col min="21" max="21" width="9.7109375" style="29" bestFit="1" customWidth="1"/>
    <col min="22" max="16384" width="9.42578125" style="29"/>
  </cols>
  <sheetData>
    <row r="1" spans="1:21" ht="24" customHeight="1">
      <c r="A1" s="24" t="s">
        <v>148</v>
      </c>
      <c r="S1" s="40" t="s">
        <v>140</v>
      </c>
    </row>
    <row r="2" spans="1:21" ht="24" customHeight="1">
      <c r="A2" s="24" t="s">
        <v>65</v>
      </c>
      <c r="S2" s="40" t="s">
        <v>141</v>
      </c>
    </row>
    <row r="3" spans="1:21" ht="24" customHeight="1">
      <c r="A3" s="24" t="s">
        <v>166</v>
      </c>
      <c r="B3" s="24"/>
      <c r="C3" s="24"/>
      <c r="D3" s="24"/>
      <c r="E3" s="24"/>
      <c r="F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1" s="53" customFormat="1" ht="24" customHeight="1">
      <c r="E4" s="49"/>
      <c r="F4" s="49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81" t="s">
        <v>139</v>
      </c>
    </row>
    <row r="5" spans="1:21" s="53" customFormat="1" ht="24" customHeight="1">
      <c r="E5" s="49"/>
      <c r="F5" s="49"/>
      <c r="G5" s="197" t="s">
        <v>49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</row>
    <row r="6" spans="1:21" s="53" customFormat="1" ht="24" customHeight="1">
      <c r="E6" s="49"/>
      <c r="F6" s="49"/>
      <c r="G6" s="143"/>
      <c r="H6" s="143"/>
      <c r="I6" s="143"/>
      <c r="J6" s="143"/>
      <c r="K6" s="143"/>
      <c r="L6" s="143"/>
      <c r="M6" s="143"/>
      <c r="N6" s="143"/>
      <c r="O6" s="198" t="s">
        <v>40</v>
      </c>
      <c r="P6" s="198"/>
      <c r="Q6" s="198"/>
      <c r="R6" s="143"/>
      <c r="S6" s="143"/>
    </row>
    <row r="7" spans="1:21" s="53" customFormat="1" ht="24" customHeight="1">
      <c r="E7" s="49"/>
      <c r="F7" s="49"/>
      <c r="G7" s="143"/>
      <c r="H7" s="143"/>
      <c r="I7" s="143"/>
      <c r="J7" s="143"/>
      <c r="K7" s="143"/>
      <c r="L7" s="143"/>
      <c r="M7" s="143"/>
      <c r="N7" s="143"/>
      <c r="O7" s="152" t="s">
        <v>97</v>
      </c>
      <c r="P7" s="78"/>
      <c r="Q7" s="78"/>
      <c r="R7" s="143"/>
      <c r="S7" s="143"/>
    </row>
    <row r="8" spans="1:21" s="51" customFormat="1" ht="24" customHeight="1">
      <c r="F8" s="49"/>
      <c r="G8" s="144" t="s">
        <v>28</v>
      </c>
      <c r="H8" s="144"/>
      <c r="I8" s="144"/>
      <c r="J8" s="144"/>
      <c r="K8" s="198" t="s">
        <v>34</v>
      </c>
      <c r="L8" s="198"/>
      <c r="M8" s="198"/>
      <c r="N8" s="143"/>
      <c r="O8" s="153" t="s">
        <v>98</v>
      </c>
      <c r="P8" s="144"/>
      <c r="Q8" s="143" t="s">
        <v>43</v>
      </c>
      <c r="R8" s="144"/>
      <c r="S8" s="144"/>
    </row>
    <row r="9" spans="1:21" s="51" customFormat="1" ht="24" customHeight="1">
      <c r="F9" s="49"/>
      <c r="G9" s="144" t="s">
        <v>81</v>
      </c>
      <c r="H9" s="144"/>
      <c r="I9" s="144" t="s">
        <v>102</v>
      </c>
      <c r="J9" s="144"/>
      <c r="K9" s="144" t="s">
        <v>91</v>
      </c>
      <c r="L9" s="144"/>
      <c r="M9" s="144" t="s">
        <v>35</v>
      </c>
      <c r="N9" s="144"/>
      <c r="O9" s="143" t="s">
        <v>42</v>
      </c>
      <c r="P9" s="144"/>
      <c r="Q9" s="143" t="s">
        <v>44</v>
      </c>
      <c r="R9" s="144"/>
      <c r="S9" s="144"/>
    </row>
    <row r="10" spans="1:21" s="51" customFormat="1" ht="24" customHeight="1">
      <c r="E10" s="75" t="s">
        <v>68</v>
      </c>
      <c r="G10" s="75" t="s">
        <v>29</v>
      </c>
      <c r="H10" s="144"/>
      <c r="I10" s="75" t="s">
        <v>103</v>
      </c>
      <c r="J10" s="144"/>
      <c r="K10" s="75" t="s">
        <v>36</v>
      </c>
      <c r="L10" s="144"/>
      <c r="M10" s="75" t="s">
        <v>47</v>
      </c>
      <c r="N10" s="144"/>
      <c r="O10" s="75" t="s">
        <v>45</v>
      </c>
      <c r="P10" s="144"/>
      <c r="Q10" s="75" t="s">
        <v>86</v>
      </c>
      <c r="R10" s="144"/>
      <c r="S10" s="75" t="s">
        <v>27</v>
      </c>
    </row>
    <row r="11" spans="1:21" s="53" customFormat="1" ht="24" customHeight="1">
      <c r="A11" s="64" t="s">
        <v>144</v>
      </c>
      <c r="B11" s="64"/>
      <c r="C11" s="64"/>
      <c r="D11" s="64"/>
      <c r="F11" s="154"/>
      <c r="G11" s="89">
        <v>1902530</v>
      </c>
      <c r="H11" s="89"/>
      <c r="I11" s="89">
        <v>-261299</v>
      </c>
      <c r="J11" s="89"/>
      <c r="K11" s="89">
        <v>7056</v>
      </c>
      <c r="L11" s="89"/>
      <c r="M11" s="89">
        <v>-1400815</v>
      </c>
      <c r="N11" s="89"/>
      <c r="O11" s="89">
        <v>170032</v>
      </c>
      <c r="P11" s="89"/>
      <c r="Q11" s="89">
        <f>O11</f>
        <v>170032</v>
      </c>
      <c r="R11" s="89"/>
      <c r="S11" s="89">
        <f>SUM(G11:M11,Q11)</f>
        <v>417504</v>
      </c>
    </row>
    <row r="12" spans="1:21" s="53" customFormat="1" ht="24" customHeight="1">
      <c r="A12" s="64" t="s">
        <v>61</v>
      </c>
      <c r="B12" s="64"/>
      <c r="C12" s="64"/>
      <c r="D12" s="64"/>
      <c r="F12" s="154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</row>
    <row r="13" spans="1:21" s="53" customFormat="1" ht="24" customHeight="1">
      <c r="A13" s="52" t="s">
        <v>183</v>
      </c>
      <c r="B13" s="64"/>
      <c r="C13" s="64"/>
      <c r="D13" s="64"/>
      <c r="F13" s="154"/>
      <c r="G13" s="89">
        <v>5</v>
      </c>
      <c r="H13" s="89"/>
      <c r="I13" s="89">
        <v>-2</v>
      </c>
      <c r="J13" s="89"/>
      <c r="K13" s="89">
        <v>0</v>
      </c>
      <c r="L13" s="89"/>
      <c r="M13" s="89">
        <v>0</v>
      </c>
      <c r="N13" s="89"/>
      <c r="O13" s="89">
        <v>0</v>
      </c>
      <c r="P13" s="89"/>
      <c r="Q13" s="89">
        <v>0</v>
      </c>
      <c r="R13" s="89"/>
      <c r="S13" s="89">
        <v>3</v>
      </c>
    </row>
    <row r="14" spans="1:21" s="53" customFormat="1" ht="24" customHeight="1">
      <c r="A14" s="52" t="s">
        <v>145</v>
      </c>
      <c r="B14" s="64"/>
      <c r="C14" s="64"/>
      <c r="D14" s="64"/>
      <c r="F14" s="154"/>
      <c r="G14" s="46">
        <v>0</v>
      </c>
      <c r="H14" s="89"/>
      <c r="I14" s="89">
        <v>0</v>
      </c>
      <c r="J14" s="89"/>
      <c r="K14" s="89">
        <v>0</v>
      </c>
      <c r="L14" s="89"/>
      <c r="M14" s="46">
        <f>+PL!K67</f>
        <v>-81237</v>
      </c>
      <c r="N14" s="89"/>
      <c r="O14" s="89">
        <v>0</v>
      </c>
      <c r="P14" s="89"/>
      <c r="Q14" s="89">
        <f>O14</f>
        <v>0</v>
      </c>
      <c r="R14" s="89"/>
      <c r="S14" s="89">
        <f>SUM(G14:M14,Q14)</f>
        <v>-81237</v>
      </c>
    </row>
    <row r="15" spans="1:21" s="52" customFormat="1" ht="24" customHeight="1">
      <c r="A15" s="52" t="s">
        <v>88</v>
      </c>
      <c r="B15" s="64"/>
      <c r="C15" s="64"/>
      <c r="D15" s="84"/>
      <c r="E15" s="84">
        <v>19</v>
      </c>
      <c r="F15" s="84"/>
      <c r="G15" s="47">
        <v>0</v>
      </c>
      <c r="H15" s="44"/>
      <c r="I15" s="44">
        <v>0</v>
      </c>
      <c r="J15" s="44"/>
      <c r="K15" s="44">
        <v>0</v>
      </c>
      <c r="L15" s="45"/>
      <c r="M15" s="47">
        <v>1768</v>
      </c>
      <c r="N15" s="46"/>
      <c r="O15" s="47">
        <f>-M15</f>
        <v>-1768</v>
      </c>
      <c r="P15" s="44"/>
      <c r="Q15" s="44">
        <f>O15</f>
        <v>-1768</v>
      </c>
      <c r="R15" s="44"/>
      <c r="S15" s="44">
        <f>SUM(G15:M15,Q15)</f>
        <v>0</v>
      </c>
    </row>
    <row r="16" spans="1:21" s="53" customFormat="1" ht="24" customHeight="1">
      <c r="A16" s="64" t="s">
        <v>174</v>
      </c>
      <c r="B16" s="64"/>
      <c r="C16" s="64"/>
      <c r="D16" s="64"/>
      <c r="F16" s="51"/>
      <c r="G16" s="108">
        <f>SUM(G11:G14,G15:G15)</f>
        <v>1902535</v>
      </c>
      <c r="H16" s="89"/>
      <c r="I16" s="108">
        <f>SUM(I11:I14,I15:I15)</f>
        <v>-261301</v>
      </c>
      <c r="J16" s="89"/>
      <c r="K16" s="108">
        <f>SUM(K11:K14,K15:K15)</f>
        <v>7056</v>
      </c>
      <c r="L16" s="89"/>
      <c r="M16" s="108">
        <f>SUM(M11:M14,M15:M15)</f>
        <v>-1480284</v>
      </c>
      <c r="N16" s="89"/>
      <c r="O16" s="108">
        <f>SUM(O11:O14,O15:O15)</f>
        <v>168264</v>
      </c>
      <c r="P16" s="89"/>
      <c r="Q16" s="108">
        <f>SUM(Q11:Q14,Q15:Q15)</f>
        <v>168264</v>
      </c>
      <c r="R16" s="89"/>
      <c r="S16" s="102">
        <f>SUM(S11:S12,S13:S14,S15:S15)</f>
        <v>336270</v>
      </c>
      <c r="T16" s="53">
        <f>S16-BS!K97</f>
        <v>0</v>
      </c>
      <c r="U16" s="53">
        <f>+SUM(S11:S15)-S16</f>
        <v>0</v>
      </c>
    </row>
    <row r="17" spans="1:21" s="53" customFormat="1" ht="24" customHeight="1">
      <c r="A17" s="52"/>
      <c r="B17" s="52"/>
      <c r="C17" s="52"/>
      <c r="D17" s="52"/>
      <c r="F17" s="86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</row>
    <row r="18" spans="1:21" s="53" customFormat="1" ht="24" customHeight="1">
      <c r="A18" s="64" t="s">
        <v>126</v>
      </c>
      <c r="B18" s="64"/>
      <c r="C18" s="64"/>
      <c r="D18" s="64"/>
      <c r="F18" s="154"/>
      <c r="G18" s="89">
        <v>586808</v>
      </c>
      <c r="H18" s="89"/>
      <c r="I18" s="89">
        <v>551723</v>
      </c>
      <c r="J18" s="89"/>
      <c r="K18" s="89">
        <v>7056</v>
      </c>
      <c r="L18" s="89"/>
      <c r="M18" s="89">
        <v>-1277954</v>
      </c>
      <c r="N18" s="89"/>
      <c r="O18" s="89">
        <v>172427</v>
      </c>
      <c r="P18" s="89"/>
      <c r="Q18" s="89">
        <f>O18</f>
        <v>172427</v>
      </c>
      <c r="R18" s="89"/>
      <c r="S18" s="89">
        <f>SUM(G18:M18,Q18)</f>
        <v>40060</v>
      </c>
    </row>
    <row r="19" spans="1:21" s="53" customFormat="1" ht="24" customHeight="1">
      <c r="A19" s="64" t="s">
        <v>61</v>
      </c>
      <c r="B19" s="52"/>
      <c r="C19" s="52"/>
      <c r="D19" s="52"/>
      <c r="F19" s="154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</row>
    <row r="20" spans="1:21" s="52" customFormat="1" ht="24.6" customHeight="1">
      <c r="A20" s="52" t="s">
        <v>59</v>
      </c>
      <c r="E20" s="84"/>
      <c r="F20" s="154"/>
      <c r="G20" s="44">
        <v>170470</v>
      </c>
      <c r="H20" s="44"/>
      <c r="I20" s="44">
        <v>-108045</v>
      </c>
      <c r="J20" s="149"/>
      <c r="K20" s="149">
        <v>0</v>
      </c>
      <c r="L20" s="148"/>
      <c r="M20" s="149">
        <v>0</v>
      </c>
      <c r="N20" s="149"/>
      <c r="O20" s="149">
        <v>0</v>
      </c>
      <c r="P20" s="44"/>
      <c r="Q20" s="89">
        <f>O20</f>
        <v>0</v>
      </c>
      <c r="R20" s="44"/>
      <c r="S20" s="89">
        <f>SUM(G20:M20,Q20)</f>
        <v>62425</v>
      </c>
    </row>
    <row r="21" spans="1:21" s="52" customFormat="1" ht="24.6" customHeight="1">
      <c r="A21" s="52" t="s">
        <v>167</v>
      </c>
      <c r="B21" s="64"/>
      <c r="C21" s="64"/>
      <c r="D21" s="84"/>
      <c r="E21" s="84"/>
      <c r="F21" s="84"/>
      <c r="G21" s="44">
        <v>404383</v>
      </c>
      <c r="H21" s="44"/>
      <c r="I21" s="44">
        <v>-58012</v>
      </c>
      <c r="J21" s="44"/>
      <c r="K21" s="44">
        <v>0</v>
      </c>
      <c r="L21" s="44"/>
      <c r="M21" s="46">
        <v>0</v>
      </c>
      <c r="N21" s="45"/>
      <c r="O21" s="46">
        <v>0</v>
      </c>
      <c r="P21" s="44"/>
      <c r="Q21" s="46">
        <v>0</v>
      </c>
      <c r="R21" s="44"/>
      <c r="S21" s="44">
        <f>SUM(G21:M21,Q21)</f>
        <v>346371</v>
      </c>
      <c r="T21" s="44"/>
      <c r="U21" s="44"/>
    </row>
    <row r="22" spans="1:21" s="53" customFormat="1" ht="24" customHeight="1">
      <c r="A22" s="52" t="s">
        <v>145</v>
      </c>
      <c r="B22" s="52"/>
      <c r="C22" s="52"/>
      <c r="D22" s="52"/>
      <c r="E22" s="155"/>
      <c r="F22" s="154"/>
      <c r="G22" s="149">
        <v>0</v>
      </c>
      <c r="H22" s="46"/>
      <c r="I22" s="149">
        <v>0</v>
      </c>
      <c r="J22" s="46"/>
      <c r="K22" s="149">
        <v>0</v>
      </c>
      <c r="L22" s="46"/>
      <c r="M22" s="149">
        <f>PL!M67</f>
        <v>-83695</v>
      </c>
      <c r="N22" s="46"/>
      <c r="O22" s="149">
        <v>0</v>
      </c>
      <c r="P22" s="46"/>
      <c r="Q22" s="44">
        <v>0</v>
      </c>
      <c r="R22" s="46"/>
      <c r="S22" s="89">
        <f>SUM(G22:M22,Q22)</f>
        <v>-83695</v>
      </c>
    </row>
    <row r="23" spans="1:21" s="52" customFormat="1" ht="24.6" customHeight="1">
      <c r="A23" s="52" t="s">
        <v>88</v>
      </c>
      <c r="E23" s="84"/>
      <c r="G23" s="150">
        <v>0</v>
      </c>
      <c r="H23" s="46"/>
      <c r="I23" s="150">
        <v>0</v>
      </c>
      <c r="J23" s="46"/>
      <c r="K23" s="150">
        <v>0</v>
      </c>
      <c r="L23" s="46"/>
      <c r="M23" s="151">
        <v>1791</v>
      </c>
      <c r="N23" s="46"/>
      <c r="O23" s="47">
        <f>-M23</f>
        <v>-1791</v>
      </c>
      <c r="P23" s="46"/>
      <c r="Q23" s="156">
        <f>O23</f>
        <v>-1791</v>
      </c>
      <c r="S23" s="156">
        <f>SUM(G23:M23,Q23)</f>
        <v>0</v>
      </c>
    </row>
    <row r="24" spans="1:21" s="53" customFormat="1" ht="24" customHeight="1" thickBot="1">
      <c r="A24" s="64" t="s">
        <v>175</v>
      </c>
      <c r="B24" s="64"/>
      <c r="C24" s="64"/>
      <c r="E24" s="155"/>
      <c r="F24" s="51"/>
      <c r="G24" s="109">
        <f>SUM(G18,G20:G21,G22:G23)</f>
        <v>1161661</v>
      </c>
      <c r="H24" s="89"/>
      <c r="I24" s="109">
        <f>SUM(I18,I20:I21,I22:I23)</f>
        <v>385666</v>
      </c>
      <c r="J24" s="89"/>
      <c r="K24" s="109">
        <f>SUM(K18,K20:K21,K22:K23)</f>
        <v>7056</v>
      </c>
      <c r="L24" s="89"/>
      <c r="M24" s="109">
        <f>SUM(M18:M19,M20:M21,M22:M23)</f>
        <v>-1359858</v>
      </c>
      <c r="N24" s="89"/>
      <c r="O24" s="109">
        <f>SUM(O18,O20:O21,O22:O23)</f>
        <v>170636</v>
      </c>
      <c r="P24" s="89"/>
      <c r="Q24" s="109">
        <f>SUM(Q18,Q20:Q21,Q22:Q23)</f>
        <v>170636</v>
      </c>
      <c r="R24" s="89"/>
      <c r="S24" s="109">
        <f>SUM(S18,S20:S21,S22:S23)</f>
        <v>365161</v>
      </c>
      <c r="U24" s="53">
        <f>+SUM(S18:S23)-S24</f>
        <v>0</v>
      </c>
    </row>
    <row r="25" spans="1:21" ht="24" customHeight="1" thickTop="1">
      <c r="A25" s="24"/>
      <c r="B25" s="24"/>
      <c r="C25" s="24"/>
      <c r="D25" s="24"/>
      <c r="F25" s="43"/>
      <c r="G25" s="33"/>
      <c r="H25" s="34"/>
      <c r="I25" s="33"/>
      <c r="J25" s="34"/>
      <c r="K25" s="33"/>
      <c r="L25" s="34"/>
      <c r="M25" s="33"/>
      <c r="N25" s="34"/>
      <c r="O25" s="33"/>
      <c r="P25" s="34"/>
      <c r="Q25" s="33"/>
      <c r="R25" s="34"/>
      <c r="S25" s="33"/>
    </row>
    <row r="26" spans="1:21" ht="24" customHeight="1">
      <c r="A26" s="24"/>
      <c r="B26" s="24"/>
      <c r="C26" s="24"/>
      <c r="F26" s="43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</row>
  </sheetData>
  <mergeCells count="3">
    <mergeCell ref="G5:S5"/>
    <mergeCell ref="O6:Q6"/>
    <mergeCell ref="K8:M8"/>
  </mergeCells>
  <printOptions horizontalCentered="1"/>
  <pageMargins left="0.94488188976377963" right="0.59055118110236227" top="0.74803149606299213" bottom="0.74803149606299213" header="0" footer="0.35433070866141736"/>
  <pageSetup paperSize="9" scale="59" firstPageNumber="7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84"/>
  <sheetViews>
    <sheetView view="pageBreakPreview" zoomScale="55" zoomScaleNormal="85" zoomScaleSheetLayoutView="55" zoomScalePageLayoutView="80" workbookViewId="0">
      <selection activeCell="R76" sqref="R76"/>
    </sheetView>
  </sheetViews>
  <sheetFormatPr defaultColWidth="10.5703125" defaultRowHeight="29.25"/>
  <cols>
    <col min="1" max="1" width="2.5703125" style="28" customWidth="1"/>
    <col min="2" max="3" width="2.5703125" style="29" customWidth="1"/>
    <col min="4" max="4" width="68.85546875" style="28" customWidth="1"/>
    <col min="5" max="5" width="5.140625" style="28" customWidth="1"/>
    <col min="6" max="6" width="17" style="28" customWidth="1"/>
    <col min="7" max="7" width="1.42578125" style="28" customWidth="1"/>
    <col min="8" max="8" width="17" style="28" customWidth="1"/>
    <col min="9" max="9" width="1.42578125" style="29" customWidth="1"/>
    <col min="10" max="10" width="15.140625" style="29" customWidth="1"/>
    <col min="11" max="11" width="1.42578125" style="29" customWidth="1"/>
    <col min="12" max="12" width="18" style="29" customWidth="1"/>
    <col min="13" max="13" width="1.5703125" style="29" customWidth="1"/>
    <col min="14" max="16384" width="10.5703125" style="29"/>
  </cols>
  <sheetData>
    <row r="1" spans="1:13" ht="23.1" customHeight="1">
      <c r="A1" s="24" t="s">
        <v>148</v>
      </c>
      <c r="B1" s="25"/>
      <c r="C1" s="25"/>
      <c r="D1" s="30"/>
      <c r="E1" s="30"/>
      <c r="F1" s="30"/>
      <c r="G1" s="30"/>
      <c r="H1" s="30"/>
      <c r="L1" s="40" t="s">
        <v>140</v>
      </c>
    </row>
    <row r="2" spans="1:13" ht="23.1" customHeight="1">
      <c r="A2" s="24" t="s">
        <v>66</v>
      </c>
      <c r="B2" s="25"/>
      <c r="C2" s="25"/>
      <c r="D2" s="30"/>
      <c r="E2" s="30"/>
      <c r="F2" s="30"/>
      <c r="G2" s="30"/>
      <c r="H2" s="30"/>
      <c r="L2" s="40" t="s">
        <v>141</v>
      </c>
    </row>
    <row r="3" spans="1:13" ht="23.1" customHeight="1">
      <c r="A3" s="24" t="s">
        <v>166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3" ht="4.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25"/>
    </row>
    <row r="5" spans="1:13" ht="1.5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5"/>
    </row>
    <row r="6" spans="1:13" ht="4.5" customHeight="1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5"/>
    </row>
    <row r="7" spans="1:13" s="53" customFormat="1" ht="23.1" customHeight="1">
      <c r="A7" s="63"/>
      <c r="B7" s="68"/>
      <c r="C7" s="68"/>
      <c r="D7" s="69"/>
      <c r="E7" s="69"/>
      <c r="F7" s="79"/>
      <c r="G7" s="79"/>
      <c r="H7" s="79"/>
      <c r="I7" s="80"/>
      <c r="J7" s="80"/>
      <c r="K7" s="80"/>
      <c r="L7" s="81" t="s">
        <v>139</v>
      </c>
      <c r="M7" s="63"/>
    </row>
    <row r="8" spans="1:13" s="53" customFormat="1">
      <c r="A8" s="63"/>
      <c r="B8" s="68"/>
      <c r="C8" s="68"/>
      <c r="D8" s="69"/>
      <c r="E8" s="69"/>
      <c r="F8" s="193" t="s">
        <v>52</v>
      </c>
      <c r="G8" s="193"/>
      <c r="H8" s="193"/>
      <c r="I8" s="51"/>
      <c r="J8" s="191" t="s">
        <v>49</v>
      </c>
      <c r="K8" s="191"/>
      <c r="L8" s="191"/>
      <c r="M8" s="63"/>
    </row>
    <row r="9" spans="1:13" s="53" customFormat="1">
      <c r="A9" s="52"/>
      <c r="D9" s="69"/>
      <c r="E9" s="69"/>
      <c r="F9" s="168">
        <v>2024</v>
      </c>
      <c r="G9" s="169"/>
      <c r="H9" s="168">
        <v>2023</v>
      </c>
      <c r="I9" s="170"/>
      <c r="J9" s="168">
        <f>F9</f>
        <v>2024</v>
      </c>
      <c r="K9" s="171"/>
      <c r="L9" s="168">
        <f>H9</f>
        <v>2023</v>
      </c>
    </row>
    <row r="10" spans="1:13" s="53" customFormat="1">
      <c r="A10" s="64" t="s">
        <v>22</v>
      </c>
      <c r="B10" s="78"/>
      <c r="C10" s="78"/>
      <c r="D10" s="69"/>
      <c r="E10" s="69"/>
      <c r="F10" s="84"/>
      <c r="G10" s="84"/>
      <c r="H10" s="84"/>
      <c r="I10" s="78"/>
      <c r="J10" s="144"/>
      <c r="K10" s="144"/>
      <c r="L10" s="105"/>
      <c r="M10" s="78"/>
    </row>
    <row r="11" spans="1:13" s="53" customFormat="1">
      <c r="B11" s="52" t="s">
        <v>105</v>
      </c>
      <c r="D11" s="84"/>
      <c r="E11" s="84"/>
      <c r="F11" s="89">
        <f>PL!G65</f>
        <v>-97562</v>
      </c>
      <c r="G11" s="89"/>
      <c r="H11" s="89">
        <f>PL!I65</f>
        <v>-66862</v>
      </c>
      <c r="I11" s="89"/>
      <c r="J11" s="89">
        <f>PL!K65</f>
        <v>-83707</v>
      </c>
      <c r="K11" s="89"/>
      <c r="L11" s="89">
        <f>PL!M65</f>
        <v>-84395</v>
      </c>
    </row>
    <row r="12" spans="1:13" s="53" customFormat="1">
      <c r="B12" s="52" t="s">
        <v>71</v>
      </c>
      <c r="D12" s="84"/>
      <c r="E12" s="84"/>
      <c r="F12" s="51"/>
      <c r="G12" s="51"/>
      <c r="H12" s="51"/>
      <c r="J12" s="51"/>
      <c r="K12" s="51"/>
      <c r="L12" s="51"/>
    </row>
    <row r="13" spans="1:13" s="53" customFormat="1">
      <c r="C13" s="172" t="s">
        <v>120</v>
      </c>
      <c r="D13" s="84"/>
      <c r="E13" s="84"/>
      <c r="F13" s="46">
        <v>46465</v>
      </c>
      <c r="G13" s="46"/>
      <c r="H13" s="57">
        <v>89248</v>
      </c>
      <c r="I13" s="48"/>
      <c r="J13" s="46">
        <v>46465</v>
      </c>
      <c r="K13" s="173"/>
      <c r="L13" s="46">
        <v>89248</v>
      </c>
    </row>
    <row r="14" spans="1:13" s="53" customFormat="1">
      <c r="C14" s="172" t="s">
        <v>104</v>
      </c>
      <c r="D14" s="84"/>
      <c r="E14" s="84"/>
      <c r="F14" s="57">
        <v>-17271</v>
      </c>
      <c r="G14" s="46"/>
      <c r="H14" s="57">
        <v>-2899</v>
      </c>
      <c r="I14" s="48"/>
      <c r="J14" s="57">
        <v>-17271</v>
      </c>
      <c r="K14" s="173"/>
      <c r="L14" s="46">
        <v>-2899</v>
      </c>
    </row>
    <row r="15" spans="1:13" s="53" customFormat="1">
      <c r="C15" s="172" t="s">
        <v>189</v>
      </c>
      <c r="D15" s="84"/>
      <c r="E15" s="84"/>
      <c r="F15" s="46">
        <v>670</v>
      </c>
      <c r="G15" s="46"/>
      <c r="H15" s="46">
        <v>0</v>
      </c>
      <c r="I15" s="48"/>
      <c r="J15" s="46">
        <v>670</v>
      </c>
      <c r="K15" s="173"/>
      <c r="L15" s="46">
        <v>-1000</v>
      </c>
    </row>
    <row r="16" spans="1:13" s="53" customFormat="1">
      <c r="C16" s="172" t="s">
        <v>188</v>
      </c>
      <c r="D16" s="84"/>
      <c r="E16" s="84"/>
      <c r="F16" s="46">
        <v>12084</v>
      </c>
      <c r="G16" s="46"/>
      <c r="H16" s="46">
        <v>-2982</v>
      </c>
      <c r="I16" s="48"/>
      <c r="J16" s="46">
        <v>12084</v>
      </c>
      <c r="K16" s="173"/>
      <c r="L16" s="46">
        <v>-2982</v>
      </c>
    </row>
    <row r="17" spans="3:12" s="53" customFormat="1">
      <c r="C17" s="172" t="s">
        <v>190</v>
      </c>
      <c r="D17" s="84"/>
      <c r="E17" s="84"/>
      <c r="F17" s="57">
        <v>104</v>
      </c>
      <c r="G17" s="46"/>
      <c r="H17" s="57">
        <v>4504</v>
      </c>
      <c r="I17" s="48"/>
      <c r="J17" s="57">
        <v>104</v>
      </c>
      <c r="K17" s="173"/>
      <c r="L17" s="46">
        <v>4504</v>
      </c>
    </row>
    <row r="18" spans="3:12" s="53" customFormat="1">
      <c r="C18" s="172" t="s">
        <v>191</v>
      </c>
      <c r="D18" s="84"/>
      <c r="E18" s="84"/>
      <c r="F18" s="57">
        <v>-6043</v>
      </c>
      <c r="G18" s="46"/>
      <c r="H18" s="46">
        <v>0</v>
      </c>
      <c r="I18" s="48"/>
      <c r="J18" s="57">
        <v>-6043</v>
      </c>
      <c r="K18" s="173"/>
      <c r="L18" s="46">
        <v>0</v>
      </c>
    </row>
    <row r="19" spans="3:12" s="53" customFormat="1">
      <c r="C19" s="172" t="s">
        <v>118</v>
      </c>
      <c r="D19" s="84"/>
      <c r="E19" s="84"/>
      <c r="F19" s="46">
        <v>-7859</v>
      </c>
      <c r="G19" s="46"/>
      <c r="H19" s="46">
        <v>764</v>
      </c>
      <c r="I19" s="48"/>
      <c r="J19" s="46">
        <v>-7859</v>
      </c>
      <c r="K19" s="173"/>
      <c r="L19" s="46">
        <v>764</v>
      </c>
    </row>
    <row r="20" spans="3:12" s="53" customFormat="1">
      <c r="C20" s="172" t="s">
        <v>117</v>
      </c>
      <c r="D20" s="84"/>
      <c r="E20" s="84"/>
      <c r="F20" s="57">
        <v>-3042</v>
      </c>
      <c r="G20" s="46"/>
      <c r="H20" s="57">
        <v>-4776</v>
      </c>
      <c r="I20" s="48"/>
      <c r="J20" s="46">
        <v>-3042</v>
      </c>
      <c r="K20" s="173"/>
      <c r="L20" s="46">
        <v>-4776</v>
      </c>
    </row>
    <row r="21" spans="3:12" s="53" customFormat="1">
      <c r="C21" s="172" t="s">
        <v>55</v>
      </c>
      <c r="D21" s="84"/>
      <c r="E21" s="84"/>
      <c r="F21" s="46">
        <v>-5502</v>
      </c>
      <c r="G21" s="46"/>
      <c r="H21" s="57">
        <v>-6445</v>
      </c>
      <c r="I21" s="48"/>
      <c r="J21" s="46">
        <v>-5502</v>
      </c>
      <c r="K21" s="173"/>
      <c r="L21" s="46">
        <v>-6445</v>
      </c>
    </row>
    <row r="22" spans="3:12" s="53" customFormat="1">
      <c r="C22" s="52" t="s">
        <v>119</v>
      </c>
      <c r="D22" s="84"/>
      <c r="E22" s="84"/>
      <c r="F22" s="46">
        <v>0</v>
      </c>
      <c r="G22" s="46"/>
      <c r="H22" s="57">
        <v>2900</v>
      </c>
      <c r="I22" s="48"/>
      <c r="J22" s="46">
        <v>0</v>
      </c>
      <c r="K22" s="173"/>
      <c r="L22" s="46">
        <v>2900</v>
      </c>
    </row>
    <row r="23" spans="3:12" s="53" customFormat="1">
      <c r="C23" s="52" t="s">
        <v>170</v>
      </c>
      <c r="D23" s="84"/>
      <c r="E23" s="84"/>
      <c r="F23" s="46">
        <v>0</v>
      </c>
      <c r="G23" s="46"/>
      <c r="H23" s="46">
        <v>2605</v>
      </c>
      <c r="I23" s="48"/>
      <c r="J23" s="46">
        <v>0</v>
      </c>
      <c r="K23" s="173"/>
      <c r="L23" s="46">
        <v>2605</v>
      </c>
    </row>
    <row r="24" spans="3:12" s="53" customFormat="1">
      <c r="C24" s="52" t="s">
        <v>168</v>
      </c>
      <c r="D24" s="84"/>
      <c r="E24" s="84"/>
      <c r="F24" s="46">
        <v>0</v>
      </c>
      <c r="G24" s="46"/>
      <c r="H24" s="57">
        <v>-101156</v>
      </c>
      <c r="I24" s="48"/>
      <c r="J24" s="46">
        <v>0</v>
      </c>
      <c r="K24" s="173"/>
      <c r="L24" s="46">
        <v>0</v>
      </c>
    </row>
    <row r="25" spans="3:12" s="53" customFormat="1">
      <c r="C25" s="52" t="s">
        <v>169</v>
      </c>
      <c r="D25" s="84"/>
      <c r="E25" s="84"/>
      <c r="F25" s="46">
        <v>0</v>
      </c>
      <c r="G25" s="46"/>
      <c r="H25" s="46">
        <v>0</v>
      </c>
      <c r="I25" s="48"/>
      <c r="J25" s="46">
        <v>0</v>
      </c>
      <c r="K25" s="173"/>
      <c r="L25" s="46">
        <v>-69473</v>
      </c>
    </row>
    <row r="26" spans="3:12" s="53" customFormat="1">
      <c r="C26" s="52" t="s">
        <v>130</v>
      </c>
      <c r="D26" s="84"/>
      <c r="E26" s="84"/>
      <c r="F26" s="46">
        <v>-551</v>
      </c>
      <c r="G26" s="46"/>
      <c r="H26" s="46">
        <v>0</v>
      </c>
      <c r="I26" s="48"/>
      <c r="J26" s="46">
        <v>-551</v>
      </c>
      <c r="K26" s="173"/>
      <c r="L26" s="46">
        <v>0</v>
      </c>
    </row>
    <row r="27" spans="3:12" s="53" customFormat="1">
      <c r="C27" s="52" t="s">
        <v>193</v>
      </c>
      <c r="D27" s="84"/>
      <c r="E27" s="84"/>
      <c r="F27" s="46">
        <v>252</v>
      </c>
      <c r="G27" s="46"/>
      <c r="H27" s="46">
        <v>0</v>
      </c>
      <c r="I27" s="48"/>
      <c r="J27" s="46">
        <v>0</v>
      </c>
      <c r="K27" s="173"/>
      <c r="L27" s="46">
        <v>0</v>
      </c>
    </row>
    <row r="28" spans="3:12" s="53" customFormat="1">
      <c r="C28" s="52" t="s">
        <v>82</v>
      </c>
      <c r="D28" s="84"/>
      <c r="E28" s="84"/>
      <c r="F28" s="174">
        <v>1167</v>
      </c>
      <c r="G28" s="46"/>
      <c r="H28" s="57">
        <v>1444</v>
      </c>
      <c r="I28" s="48"/>
      <c r="J28" s="174">
        <v>1167</v>
      </c>
      <c r="K28" s="173"/>
      <c r="L28" s="46">
        <v>1444</v>
      </c>
    </row>
    <row r="29" spans="3:12" s="53" customFormat="1">
      <c r="C29" s="175" t="s">
        <v>96</v>
      </c>
      <c r="D29" s="84"/>
      <c r="E29" s="84"/>
      <c r="F29" s="46">
        <v>-782</v>
      </c>
      <c r="G29" s="46"/>
      <c r="H29" s="57">
        <v>-842</v>
      </c>
      <c r="I29" s="48"/>
      <c r="J29" s="46">
        <v>-782</v>
      </c>
      <c r="K29" s="173"/>
      <c r="L29" s="46">
        <v>-842</v>
      </c>
    </row>
    <row r="30" spans="3:12" s="53" customFormat="1">
      <c r="C30" s="52" t="s">
        <v>56</v>
      </c>
      <c r="D30" s="84"/>
      <c r="E30" s="84"/>
      <c r="F30" s="46">
        <v>-8</v>
      </c>
      <c r="G30" s="46"/>
      <c r="H30" s="57">
        <v>-11</v>
      </c>
      <c r="I30" s="48"/>
      <c r="J30" s="46">
        <v>-421</v>
      </c>
      <c r="K30" s="173"/>
      <c r="L30" s="46">
        <v>-4612</v>
      </c>
    </row>
    <row r="31" spans="3:12" s="53" customFormat="1">
      <c r="C31" s="52" t="s">
        <v>74</v>
      </c>
      <c r="D31" s="84"/>
      <c r="E31" s="84"/>
      <c r="F31" s="47">
        <v>46214</v>
      </c>
      <c r="G31" s="46"/>
      <c r="H31" s="93">
        <v>27464</v>
      </c>
      <c r="I31" s="48"/>
      <c r="J31" s="47">
        <v>33161</v>
      </c>
      <c r="K31" s="173"/>
      <c r="L31" s="47">
        <v>22228</v>
      </c>
    </row>
    <row r="32" spans="3:12" s="53" customFormat="1">
      <c r="C32" s="172" t="s">
        <v>90</v>
      </c>
      <c r="D32" s="84"/>
      <c r="E32" s="84"/>
      <c r="F32" s="51"/>
      <c r="G32" s="51"/>
      <c r="H32" s="51"/>
      <c r="J32" s="51"/>
      <c r="K32" s="51"/>
      <c r="L32" s="51"/>
    </row>
    <row r="33" spans="1:12" s="53" customFormat="1">
      <c r="D33" s="52" t="s">
        <v>57</v>
      </c>
      <c r="E33" s="84"/>
      <c r="F33" s="157">
        <f>SUM(F11:F31)</f>
        <v>-31664</v>
      </c>
      <c r="G33" s="157"/>
      <c r="H33" s="157">
        <f>SUM(H11:H31)</f>
        <v>-57044</v>
      </c>
      <c r="I33" s="176"/>
      <c r="J33" s="157">
        <f>SUM(J11:J31)</f>
        <v>-31527</v>
      </c>
      <c r="K33" s="157"/>
      <c r="L33" s="157">
        <f>SUM(L11:L31)</f>
        <v>-53731</v>
      </c>
    </row>
    <row r="34" spans="1:12" s="53" customFormat="1">
      <c r="B34" s="52" t="s">
        <v>23</v>
      </c>
      <c r="D34" s="84"/>
      <c r="E34" s="84"/>
      <c r="F34" s="51"/>
      <c r="G34" s="51"/>
      <c r="H34" s="51"/>
      <c r="J34" s="51"/>
      <c r="K34" s="51"/>
      <c r="L34" s="51"/>
    </row>
    <row r="35" spans="1:12" s="177" customFormat="1">
      <c r="C35" s="178" t="s">
        <v>69</v>
      </c>
      <c r="D35" s="179"/>
      <c r="E35" s="179"/>
      <c r="F35" s="57">
        <v>-206</v>
      </c>
      <c r="G35" s="46"/>
      <c r="H35" s="46">
        <v>40781</v>
      </c>
      <c r="I35" s="48"/>
      <c r="J35" s="46">
        <v>-206</v>
      </c>
      <c r="K35" s="173"/>
      <c r="L35" s="46">
        <v>40781</v>
      </c>
    </row>
    <row r="36" spans="1:12" s="53" customFormat="1">
      <c r="C36" s="52" t="s">
        <v>58</v>
      </c>
      <c r="D36" s="84"/>
      <c r="E36" s="84"/>
      <c r="F36" s="57">
        <v>10038</v>
      </c>
      <c r="G36" s="46"/>
      <c r="H36" s="46">
        <v>27108</v>
      </c>
      <c r="I36" s="48"/>
      <c r="J36" s="46">
        <v>10038</v>
      </c>
      <c r="K36" s="173"/>
      <c r="L36" s="46">
        <v>27108</v>
      </c>
    </row>
    <row r="37" spans="1:12" s="177" customFormat="1">
      <c r="C37" s="180" t="s">
        <v>3</v>
      </c>
      <c r="D37" s="179"/>
      <c r="E37" s="179"/>
      <c r="F37" s="57">
        <v>8941</v>
      </c>
      <c r="G37" s="46"/>
      <c r="H37" s="46">
        <v>-2259</v>
      </c>
      <c r="I37" s="48"/>
      <c r="J37" s="46">
        <v>8941</v>
      </c>
      <c r="K37" s="173"/>
      <c r="L37" s="46">
        <v>-2259</v>
      </c>
    </row>
    <row r="38" spans="1:12" s="53" customFormat="1">
      <c r="C38" s="172" t="s">
        <v>76</v>
      </c>
      <c r="D38" s="84"/>
      <c r="E38" s="84"/>
      <c r="F38" s="57">
        <v>-11</v>
      </c>
      <c r="G38" s="46"/>
      <c r="H38" s="46">
        <v>2839</v>
      </c>
      <c r="I38" s="48"/>
      <c r="J38" s="46">
        <v>0</v>
      </c>
      <c r="K38" s="173"/>
      <c r="L38" s="46">
        <v>2839</v>
      </c>
    </row>
    <row r="39" spans="1:12" s="53" customFormat="1">
      <c r="B39" s="52" t="s">
        <v>24</v>
      </c>
      <c r="D39" s="84"/>
      <c r="E39" s="84"/>
      <c r="F39" s="57"/>
      <c r="G39" s="46"/>
      <c r="H39" s="48"/>
      <c r="I39" s="48"/>
      <c r="J39" s="46"/>
      <c r="K39" s="173"/>
      <c r="L39" s="46"/>
    </row>
    <row r="40" spans="1:12" s="53" customFormat="1">
      <c r="C40" s="172" t="s">
        <v>70</v>
      </c>
      <c r="D40" s="84"/>
      <c r="E40" s="84"/>
      <c r="F40" s="57">
        <v>-111903</v>
      </c>
      <c r="G40" s="46"/>
      <c r="H40" s="46">
        <v>2176</v>
      </c>
      <c r="I40" s="48"/>
      <c r="J40" s="46">
        <v>-111994</v>
      </c>
      <c r="K40" s="173"/>
      <c r="L40" s="46">
        <v>2140</v>
      </c>
    </row>
    <row r="41" spans="1:12" s="53" customFormat="1">
      <c r="C41" s="52" t="s">
        <v>8</v>
      </c>
      <c r="D41" s="84"/>
      <c r="E41" s="84"/>
      <c r="F41" s="93">
        <v>-4771</v>
      </c>
      <c r="G41" s="46"/>
      <c r="H41" s="47">
        <v>-2763</v>
      </c>
      <c r="I41" s="48"/>
      <c r="J41" s="47">
        <v>-4771</v>
      </c>
      <c r="K41" s="173"/>
      <c r="L41" s="47">
        <v>-2763</v>
      </c>
    </row>
    <row r="42" spans="1:12" s="53" customFormat="1">
      <c r="B42" s="52" t="s">
        <v>111</v>
      </c>
      <c r="D42" s="84"/>
      <c r="E42" s="84"/>
      <c r="F42" s="157">
        <f>SUM(F33:F41)</f>
        <v>-129576</v>
      </c>
      <c r="G42" s="51"/>
      <c r="H42" s="181">
        <f>SUM(H33:H41)</f>
        <v>10838</v>
      </c>
      <c r="J42" s="157">
        <f>SUM(J33:J41)</f>
        <v>-129519</v>
      </c>
      <c r="K42" s="51"/>
      <c r="L42" s="51">
        <f>SUM(L33:L41)</f>
        <v>14115</v>
      </c>
    </row>
    <row r="43" spans="1:12" s="53" customFormat="1">
      <c r="C43" s="52" t="s">
        <v>83</v>
      </c>
      <c r="D43" s="84"/>
      <c r="E43" s="84"/>
      <c r="F43" s="93">
        <v>-42</v>
      </c>
      <c r="G43" s="46"/>
      <c r="H43" s="47">
        <v>-1472</v>
      </c>
      <c r="I43" s="48"/>
      <c r="J43" s="47">
        <v>-42</v>
      </c>
      <c r="K43" s="173"/>
      <c r="L43" s="47">
        <v>-602</v>
      </c>
    </row>
    <row r="44" spans="1:12" s="53" customFormat="1">
      <c r="A44" s="182" t="s">
        <v>112</v>
      </c>
      <c r="B44" s="63"/>
      <c r="C44" s="63"/>
      <c r="D44" s="84"/>
      <c r="E44" s="84"/>
      <c r="F44" s="183">
        <f>SUM(F42:F43)</f>
        <v>-129618</v>
      </c>
      <c r="G44" s="51"/>
      <c r="H44" s="183">
        <f>SUM(H42:H43)</f>
        <v>9366</v>
      </c>
      <c r="J44" s="183">
        <f>SUM(J42:J43)</f>
        <v>-129561</v>
      </c>
      <c r="K44" s="51"/>
      <c r="L44" s="80">
        <f>SUM(L42:L43)</f>
        <v>13513</v>
      </c>
    </row>
    <row r="45" spans="1:12" s="53" customFormat="1" ht="23.1" customHeight="1">
      <c r="A45" s="182"/>
      <c r="B45" s="63"/>
      <c r="C45" s="63"/>
      <c r="D45" s="84"/>
      <c r="E45" s="84"/>
      <c r="F45" s="51"/>
      <c r="G45" s="51"/>
      <c r="H45" s="51"/>
      <c r="J45" s="51"/>
      <c r="K45" s="51"/>
      <c r="L45" s="51"/>
    </row>
    <row r="46" spans="1:12" s="53" customFormat="1" ht="23.1" customHeight="1">
      <c r="A46" s="64" t="s">
        <v>148</v>
      </c>
      <c r="B46" s="63"/>
      <c r="C46" s="63"/>
      <c r="D46" s="84"/>
      <c r="E46" s="84"/>
      <c r="F46" s="84"/>
      <c r="G46" s="84"/>
      <c r="H46" s="84"/>
      <c r="L46" s="184" t="s">
        <v>140</v>
      </c>
    </row>
    <row r="47" spans="1:12" s="53" customFormat="1" ht="23.1" customHeight="1">
      <c r="A47" s="64" t="s">
        <v>67</v>
      </c>
      <c r="B47" s="63"/>
      <c r="C47" s="63"/>
      <c r="D47" s="84"/>
      <c r="E47" s="84"/>
      <c r="F47" s="84"/>
      <c r="G47" s="84"/>
      <c r="H47" s="84"/>
      <c r="L47" s="184" t="s">
        <v>141</v>
      </c>
    </row>
    <row r="48" spans="1:12" s="53" customFormat="1" ht="23.1" customHeight="1">
      <c r="A48" s="64" t="str">
        <f>A3</f>
        <v>FOR THE NINE - MONTH PERIOD ENDED SEPTEMBER 30, 2024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</row>
    <row r="49" spans="1:13" s="53" customFormat="1" ht="4.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63"/>
    </row>
    <row r="50" spans="1:13" s="53" customFormat="1" ht="1.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63"/>
    </row>
    <row r="51" spans="1:13" s="53" customFormat="1" ht="4.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63"/>
    </row>
    <row r="52" spans="1:13" s="53" customFormat="1" ht="23.1" customHeight="1">
      <c r="A52" s="63"/>
      <c r="B52" s="68"/>
      <c r="C52" s="68"/>
      <c r="D52" s="69"/>
      <c r="E52" s="69"/>
      <c r="F52" s="79"/>
      <c r="G52" s="79"/>
      <c r="H52" s="79"/>
      <c r="I52" s="80"/>
      <c r="J52" s="80"/>
      <c r="K52" s="80"/>
      <c r="L52" s="81" t="s">
        <v>139</v>
      </c>
      <c r="M52" s="63"/>
    </row>
    <row r="53" spans="1:13" s="53" customFormat="1">
      <c r="A53" s="63"/>
      <c r="B53" s="68"/>
      <c r="C53" s="68"/>
      <c r="D53" s="69"/>
      <c r="E53" s="69"/>
      <c r="F53" s="193" t="s">
        <v>52</v>
      </c>
      <c r="G53" s="193"/>
      <c r="H53" s="193"/>
      <c r="I53" s="51"/>
      <c r="J53" s="191" t="s">
        <v>49</v>
      </c>
      <c r="K53" s="191"/>
      <c r="L53" s="191"/>
      <c r="M53" s="63"/>
    </row>
    <row r="54" spans="1:13" s="53" customFormat="1">
      <c r="A54" s="63"/>
      <c r="B54" s="68"/>
      <c r="C54" s="68"/>
      <c r="D54" s="69"/>
      <c r="E54" s="69"/>
      <c r="F54" s="168">
        <v>2024</v>
      </c>
      <c r="G54" s="169"/>
      <c r="H54" s="168">
        <v>2023</v>
      </c>
      <c r="I54" s="170"/>
      <c r="J54" s="168">
        <v>2024</v>
      </c>
      <c r="K54" s="171"/>
      <c r="L54" s="168">
        <v>2023</v>
      </c>
      <c r="M54" s="63"/>
    </row>
    <row r="55" spans="1:13" s="53" customFormat="1">
      <c r="A55" s="64" t="s">
        <v>25</v>
      </c>
      <c r="B55" s="78"/>
      <c r="C55" s="78"/>
      <c r="D55" s="69"/>
      <c r="E55" s="69"/>
      <c r="F55" s="84"/>
      <c r="G55" s="84"/>
      <c r="H55" s="84"/>
      <c r="J55" s="98"/>
      <c r="K55" s="98"/>
    </row>
    <row r="56" spans="1:13" s="53" customFormat="1">
      <c r="B56" s="52" t="s">
        <v>171</v>
      </c>
      <c r="D56" s="84"/>
      <c r="E56" s="84"/>
      <c r="F56" s="46">
        <v>0</v>
      </c>
      <c r="G56" s="46"/>
      <c r="H56" s="46">
        <v>1000</v>
      </c>
      <c r="I56" s="48"/>
      <c r="J56" s="46">
        <v>0</v>
      </c>
      <c r="K56" s="173"/>
      <c r="L56" s="46">
        <v>1000</v>
      </c>
    </row>
    <row r="57" spans="1:13" s="53" customFormat="1">
      <c r="A57" s="64"/>
      <c r="B57" s="52" t="s">
        <v>172</v>
      </c>
      <c r="C57" s="78"/>
      <c r="D57" s="69"/>
      <c r="E57" s="69"/>
      <c r="F57" s="46">
        <v>0</v>
      </c>
      <c r="G57" s="84"/>
      <c r="H57" s="46">
        <v>0</v>
      </c>
      <c r="J57" s="46">
        <v>0</v>
      </c>
      <c r="K57" s="98"/>
      <c r="L57" s="53">
        <v>-3818</v>
      </c>
    </row>
    <row r="58" spans="1:13" s="53" customFormat="1">
      <c r="B58" s="52" t="s">
        <v>154</v>
      </c>
      <c r="D58" s="84"/>
      <c r="E58" s="84"/>
      <c r="F58" s="57">
        <v>-261</v>
      </c>
      <c r="G58" s="46"/>
      <c r="H58" s="46">
        <v>-4444</v>
      </c>
      <c r="I58" s="48"/>
      <c r="J58" s="46">
        <v>-261</v>
      </c>
      <c r="K58" s="173"/>
      <c r="L58" s="46">
        <v>-4444</v>
      </c>
    </row>
    <row r="59" spans="1:13" s="53" customFormat="1">
      <c r="B59" s="52" t="s">
        <v>132</v>
      </c>
      <c r="D59" s="84"/>
      <c r="E59" s="84"/>
      <c r="F59" s="46">
        <v>0</v>
      </c>
      <c r="G59" s="46"/>
      <c r="H59" s="46">
        <v>-528</v>
      </c>
      <c r="I59" s="48"/>
      <c r="J59" s="46">
        <v>0</v>
      </c>
      <c r="K59" s="173"/>
      <c r="L59" s="46">
        <v>-528</v>
      </c>
    </row>
    <row r="60" spans="1:13" s="53" customFormat="1">
      <c r="B60" s="52" t="s">
        <v>72</v>
      </c>
      <c r="D60" s="84"/>
      <c r="E60" s="84"/>
      <c r="F60" s="57">
        <v>3333</v>
      </c>
      <c r="G60" s="46"/>
      <c r="H60" s="46">
        <v>4801</v>
      </c>
      <c r="I60" s="48"/>
      <c r="J60" s="46">
        <v>3333</v>
      </c>
      <c r="K60" s="173"/>
      <c r="L60" s="46">
        <v>4801</v>
      </c>
    </row>
    <row r="61" spans="1:13" s="53" customFormat="1">
      <c r="B61" s="52" t="s">
        <v>87</v>
      </c>
      <c r="D61" s="84"/>
      <c r="E61" s="84"/>
      <c r="F61" s="46">
        <v>8</v>
      </c>
      <c r="G61" s="46"/>
      <c r="H61" s="46">
        <v>8</v>
      </c>
      <c r="I61" s="48"/>
      <c r="J61" s="46">
        <v>8</v>
      </c>
      <c r="K61" s="173"/>
      <c r="L61" s="46">
        <v>8</v>
      </c>
    </row>
    <row r="62" spans="1:13" s="53" customFormat="1">
      <c r="A62" s="64" t="s">
        <v>113</v>
      </c>
      <c r="D62" s="84"/>
      <c r="E62" s="84"/>
      <c r="F62" s="102">
        <f>SUM(F56:F61)</f>
        <v>3080</v>
      </c>
      <c r="G62" s="89"/>
      <c r="H62" s="102">
        <f>SUM(H56:H61)</f>
        <v>837</v>
      </c>
      <c r="J62" s="102">
        <f>SUM(J56:J61)</f>
        <v>3080</v>
      </c>
      <c r="K62" s="89"/>
      <c r="L62" s="102">
        <f>SUM(L56:L61)</f>
        <v>-2981</v>
      </c>
    </row>
    <row r="63" spans="1:13" s="53" customFormat="1">
      <c r="A63" s="64"/>
      <c r="D63" s="84"/>
      <c r="E63" s="84"/>
      <c r="F63" s="89"/>
      <c r="G63" s="89"/>
      <c r="H63" s="89"/>
      <c r="J63" s="89"/>
      <c r="K63" s="89"/>
      <c r="L63" s="89"/>
    </row>
    <row r="64" spans="1:13" s="53" customFormat="1">
      <c r="A64" s="64" t="s">
        <v>26</v>
      </c>
      <c r="B64" s="78"/>
      <c r="C64" s="78"/>
      <c r="D64" s="84"/>
      <c r="E64" s="84"/>
      <c r="F64" s="89"/>
      <c r="G64" s="89"/>
      <c r="H64" s="89"/>
      <c r="J64" s="89"/>
      <c r="K64" s="89"/>
      <c r="L64" s="89"/>
    </row>
    <row r="65" spans="1:12" s="53" customFormat="1">
      <c r="B65" s="52" t="s">
        <v>161</v>
      </c>
      <c r="C65" s="52"/>
      <c r="D65" s="84"/>
      <c r="E65" s="84"/>
      <c r="F65" s="57">
        <v>-159</v>
      </c>
      <c r="G65" s="46"/>
      <c r="H65" s="46">
        <v>-118</v>
      </c>
      <c r="I65" s="48"/>
      <c r="J65" s="46">
        <v>-159</v>
      </c>
      <c r="K65" s="46"/>
      <c r="L65" s="46">
        <v>-118</v>
      </c>
    </row>
    <row r="66" spans="1:12" s="53" customFormat="1">
      <c r="B66" s="52" t="s">
        <v>178</v>
      </c>
      <c r="C66" s="52"/>
      <c r="D66" s="84"/>
      <c r="E66" s="84"/>
      <c r="F66" s="46">
        <v>0</v>
      </c>
      <c r="G66" s="46"/>
      <c r="H66" s="46">
        <v>0</v>
      </c>
      <c r="I66" s="48"/>
      <c r="J66" s="46">
        <v>-789</v>
      </c>
      <c r="K66" s="46"/>
      <c r="L66" s="46">
        <v>-2914</v>
      </c>
    </row>
    <row r="67" spans="1:12" s="53" customFormat="1">
      <c r="A67" s="52"/>
      <c r="B67" s="52" t="s">
        <v>114</v>
      </c>
      <c r="D67" s="84"/>
      <c r="E67" s="84"/>
      <c r="F67" s="57">
        <v>103883</v>
      </c>
      <c r="G67" s="46"/>
      <c r="H67" s="46">
        <v>80484</v>
      </c>
      <c r="I67" s="48"/>
      <c r="J67" s="57">
        <v>103883</v>
      </c>
      <c r="K67" s="46"/>
      <c r="L67" s="46">
        <v>80484</v>
      </c>
    </row>
    <row r="68" spans="1:12" s="53" customFormat="1">
      <c r="A68" s="52"/>
      <c r="B68" s="52" t="s">
        <v>162</v>
      </c>
      <c r="D68" s="84"/>
      <c r="E68" s="84"/>
      <c r="F68" s="57">
        <v>-82119</v>
      </c>
      <c r="G68" s="46"/>
      <c r="H68" s="46">
        <v>-20304</v>
      </c>
      <c r="I68" s="48"/>
      <c r="J68" s="57">
        <v>-82119</v>
      </c>
      <c r="K68" s="46"/>
      <c r="L68" s="46">
        <v>-20304</v>
      </c>
    </row>
    <row r="69" spans="1:12" s="53" customFormat="1">
      <c r="B69" s="52" t="s">
        <v>159</v>
      </c>
      <c r="D69" s="84"/>
      <c r="E69" s="84"/>
      <c r="F69" s="46">
        <v>0</v>
      </c>
      <c r="G69" s="46"/>
      <c r="H69" s="46">
        <v>-2707</v>
      </c>
      <c r="I69" s="48"/>
      <c r="J69" s="46">
        <v>0</v>
      </c>
      <c r="K69" s="46"/>
      <c r="L69" s="46">
        <v>-2087</v>
      </c>
    </row>
    <row r="70" spans="1:12" s="53" customFormat="1">
      <c r="B70" s="52" t="s">
        <v>163</v>
      </c>
      <c r="D70" s="84"/>
      <c r="E70" s="84"/>
      <c r="F70" s="46">
        <v>148091</v>
      </c>
      <c r="G70" s="46"/>
      <c r="H70" s="46">
        <v>0</v>
      </c>
      <c r="I70" s="48"/>
      <c r="J70" s="46">
        <v>148091</v>
      </c>
      <c r="K70" s="46"/>
      <c r="L70" s="46">
        <v>0</v>
      </c>
    </row>
    <row r="71" spans="1:12" s="53" customFormat="1">
      <c r="B71" s="52" t="s">
        <v>133</v>
      </c>
      <c r="D71" s="84"/>
      <c r="E71" s="84"/>
      <c r="F71" s="57">
        <v>-22288</v>
      </c>
      <c r="G71" s="46"/>
      <c r="H71" s="46">
        <v>-56975</v>
      </c>
      <c r="I71" s="48"/>
      <c r="J71" s="57">
        <v>-22288</v>
      </c>
      <c r="K71" s="173"/>
      <c r="L71" s="46">
        <v>-56975</v>
      </c>
    </row>
    <row r="72" spans="1:12" s="53" customFormat="1">
      <c r="B72" s="52" t="s">
        <v>116</v>
      </c>
      <c r="D72" s="84"/>
      <c r="E72" s="84"/>
      <c r="F72" s="46">
        <v>3</v>
      </c>
      <c r="G72" s="46"/>
      <c r="H72" s="46">
        <v>5000</v>
      </c>
      <c r="I72" s="48"/>
      <c r="J72" s="46">
        <v>3</v>
      </c>
      <c r="K72" s="173"/>
      <c r="L72" s="46">
        <v>5000</v>
      </c>
    </row>
    <row r="73" spans="1:12" s="53" customFormat="1">
      <c r="B73" s="52" t="s">
        <v>134</v>
      </c>
      <c r="D73" s="84"/>
      <c r="E73" s="84"/>
      <c r="F73" s="57">
        <v>-22079</v>
      </c>
      <c r="G73" s="46"/>
      <c r="H73" s="46">
        <v>-21667</v>
      </c>
      <c r="I73" s="48"/>
      <c r="J73" s="46">
        <v>-21347</v>
      </c>
      <c r="K73" s="173"/>
      <c r="L73" s="46">
        <v>-19702</v>
      </c>
    </row>
    <row r="74" spans="1:12" s="53" customFormat="1">
      <c r="A74" s="64" t="s">
        <v>75</v>
      </c>
      <c r="D74" s="84"/>
      <c r="E74" s="84"/>
      <c r="F74" s="102">
        <f>SUM(F65:F73)</f>
        <v>125332</v>
      </c>
      <c r="G74" s="89"/>
      <c r="H74" s="102">
        <f>SUM(H65:H73)</f>
        <v>-16287</v>
      </c>
      <c r="J74" s="102">
        <f>SUM(J65:J73)</f>
        <v>125275</v>
      </c>
      <c r="K74" s="89"/>
      <c r="L74" s="102">
        <f>SUM(L65:L73)</f>
        <v>-16616</v>
      </c>
    </row>
    <row r="75" spans="1:12" s="53" customFormat="1">
      <c r="A75" s="64" t="s">
        <v>46</v>
      </c>
      <c r="D75" s="84"/>
      <c r="E75" s="84"/>
      <c r="F75" s="89">
        <f>SUM(F44,F62,F74)</f>
        <v>-1206</v>
      </c>
      <c r="G75" s="89"/>
      <c r="H75" s="89">
        <f>SUM(H44,H62,H74)</f>
        <v>-6084</v>
      </c>
      <c r="J75" s="89">
        <f>SUM(J44,J62,J74)</f>
        <v>-1206</v>
      </c>
      <c r="K75" s="89"/>
      <c r="L75" s="89">
        <f>SUM(L44,L62,L74)</f>
        <v>-6084</v>
      </c>
    </row>
    <row r="76" spans="1:12" s="53" customFormat="1">
      <c r="A76" s="172" t="s">
        <v>147</v>
      </c>
      <c r="B76" s="63"/>
      <c r="C76" s="63"/>
      <c r="D76" s="84"/>
      <c r="E76" s="84"/>
      <c r="F76" s="47">
        <f>+BS!I14</f>
        <v>1696</v>
      </c>
      <c r="G76" s="46"/>
      <c r="H76" s="47">
        <v>9155</v>
      </c>
      <c r="J76" s="47">
        <f>+BS!M14</f>
        <v>1676</v>
      </c>
      <c r="K76" s="89"/>
      <c r="L76" s="156">
        <v>9155</v>
      </c>
    </row>
    <row r="77" spans="1:12" s="53" customFormat="1" ht="30" thickBot="1">
      <c r="A77" s="182" t="s">
        <v>146</v>
      </c>
      <c r="B77" s="63"/>
      <c r="C77" s="63"/>
      <c r="D77" s="84"/>
      <c r="E77" s="84"/>
      <c r="F77" s="185">
        <f>SUM(F75:F76)</f>
        <v>490</v>
      </c>
      <c r="G77" s="89"/>
      <c r="H77" s="185">
        <f>SUM(H75:H76)</f>
        <v>3071</v>
      </c>
      <c r="J77" s="185">
        <f>SUM(J75:J76)</f>
        <v>470</v>
      </c>
      <c r="K77" s="89"/>
      <c r="L77" s="185">
        <f>SUM(L75:L76)</f>
        <v>3071</v>
      </c>
    </row>
    <row r="78" spans="1:12" s="53" customFormat="1" ht="30" thickTop="1">
      <c r="A78" s="182"/>
      <c r="B78" s="63"/>
      <c r="C78" s="63"/>
      <c r="D78" s="84"/>
      <c r="E78" s="84"/>
      <c r="F78" s="89"/>
      <c r="G78" s="89"/>
      <c r="H78" s="89"/>
      <c r="J78" s="89"/>
      <c r="K78" s="89"/>
      <c r="L78" s="89"/>
    </row>
    <row r="79" spans="1:12" s="53" customFormat="1">
      <c r="A79" s="78" t="s">
        <v>179</v>
      </c>
      <c r="C79" s="172"/>
      <c r="D79" s="52"/>
      <c r="E79" s="52"/>
      <c r="F79" s="46"/>
      <c r="G79" s="46"/>
      <c r="H79" s="46"/>
      <c r="J79" s="46"/>
      <c r="K79" s="46"/>
      <c r="L79" s="46"/>
    </row>
    <row r="80" spans="1:12" s="53" customFormat="1" ht="26.85" customHeight="1">
      <c r="A80" s="78"/>
      <c r="C80" s="172" t="s">
        <v>184</v>
      </c>
      <c r="D80" s="52"/>
      <c r="E80" s="52"/>
      <c r="F80" s="46">
        <v>0</v>
      </c>
      <c r="G80" s="46"/>
      <c r="H80" s="46">
        <v>175020</v>
      </c>
      <c r="I80" s="53">
        <v>175020</v>
      </c>
      <c r="J80" s="46">
        <v>0</v>
      </c>
      <c r="K80" s="46"/>
      <c r="L80" s="46">
        <v>175020</v>
      </c>
    </row>
    <row r="81" spans="1:12" ht="26.85" customHeight="1">
      <c r="A81" s="186"/>
      <c r="C81" s="39"/>
      <c r="F81" s="33"/>
      <c r="G81" s="33"/>
      <c r="H81" s="33"/>
      <c r="J81" s="33"/>
      <c r="K81" s="33"/>
      <c r="L81" s="33"/>
    </row>
    <row r="82" spans="1:12">
      <c r="F82" s="32"/>
      <c r="G82" s="32"/>
      <c r="H82" s="32"/>
      <c r="I82" s="32"/>
      <c r="J82" s="32"/>
      <c r="K82" s="32"/>
      <c r="L82" s="32"/>
    </row>
    <row r="84" spans="1:12">
      <c r="F84" s="187">
        <f>F77-BS!G14</f>
        <v>0</v>
      </c>
      <c r="J84" s="29">
        <f>J77-BS!K14</f>
        <v>0</v>
      </c>
    </row>
  </sheetData>
  <mergeCells count="4">
    <mergeCell ref="J53:L53"/>
    <mergeCell ref="J8:L8"/>
    <mergeCell ref="F8:H8"/>
    <mergeCell ref="F53:H53"/>
  </mergeCells>
  <printOptions horizontalCentered="1"/>
  <pageMargins left="0.94488188976377963" right="0.59055118110236227" top="0.74803149606299213" bottom="0.74803149606299213" header="0" footer="0.35433070866141736"/>
  <pageSetup paperSize="9" scale="57" firstPageNumber="8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45" max="16383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Amena Younghasan</cp:lastModifiedBy>
  <cp:lastPrinted>2024-11-14T11:33:59Z</cp:lastPrinted>
  <dcterms:created xsi:type="dcterms:W3CDTF">2011-03-15T03:50:46Z</dcterms:created>
  <dcterms:modified xsi:type="dcterms:W3CDTF">2024-11-15T01:39:25Z</dcterms:modified>
</cp:coreProperties>
</file>