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ELCID\ELCID JMT\ELCID JMT 2567\10.IR67_011 ELCID JMT BOD 5_2567_08.11.2567\งบการเงิน\"/>
    </mc:Choice>
  </mc:AlternateContent>
  <bookViews>
    <workbookView xWindow="0" yWindow="0" windowWidth="23040" windowHeight="9072"/>
  </bookViews>
  <sheets>
    <sheet name="BS" sheetId="8" r:id="rId1"/>
    <sheet name="PL" sheetId="9" r:id="rId2"/>
    <sheet name="Consolidated" sheetId="6" r:id="rId3"/>
    <sheet name="The Company" sheetId="7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</externalReferences>
  <definedNames>
    <definedName name="\0">'[1]C-1'!$R$2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\u">'[3]ลูกหนี้(เก่า)'!#REF!</definedName>
    <definedName name="_" localSheetId="0">#REF!</definedName>
    <definedName name="_">#REF!</definedName>
    <definedName name="_??" localSheetId="0">'[4]????-??'!#REF!</definedName>
    <definedName name="_??">'[4]????-??'!#REF!</definedName>
    <definedName name="_???" localSheetId="0">'[5]????-??'!#REF!</definedName>
    <definedName name="_???">'[5]????-??'!#REF!</definedName>
    <definedName name="_?????">'[6]?????'!$C$6:$C$34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'[7]เงินกู้ MGC'!$F$15</definedName>
    <definedName name="_______aq4">[7]เงินกู้ธนชาติ!$E$17</definedName>
    <definedName name="_______aq678">'[7]เงินกู้ MGC'!$E$17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 localSheetId="4">IF(#REF!&lt;=5,INDEX(#REF!,(#REF!*5)-4),#REF!)</definedName>
    <definedName name="_______dkd1" localSheetId="1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 localSheetId="4">IF(#REF!&lt;=5,INDEX(#REF!,(#REF!*5)-4),#REF!)</definedName>
    <definedName name="_______rik1" localSheetId="1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'[7]เงินกู้ MGC'!$F$15</definedName>
    <definedName name="______aq4">[7]เงินกู้ธนชาติ!$E$17</definedName>
    <definedName name="______aq678">'[7]เงินกู้ MGC'!$E$17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 localSheetId="4">IF(#REF!&lt;=5,INDEX(#REF!,(#REF!*5)-4),#REF!)</definedName>
    <definedName name="______dkd1" localSheetId="1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 localSheetId="4">IF(#REF!&lt;=5,INDEX(#REF!,(#REF!*5)-4),#REF!)</definedName>
    <definedName name="______rik1" localSheetId="1">IF(#REF!&lt;=5,INDEX(#REF!,(#REF!*5)-4),#REF!)</definedName>
    <definedName name="______rik1">IF(#REF!&lt;=5,INDEX(#REF!,(#REF!*5)-4),#REF!)</definedName>
    <definedName name="______SCB1">'[8]SCB 1 - Current'!$F$10</definedName>
    <definedName name="______SCB2">'[8]SCB 2 - Current'!$F$11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'[7]เงินกู้ MGC'!$F$15</definedName>
    <definedName name="_____aq4">[7]เงินกู้ธนชาติ!$E$17</definedName>
    <definedName name="_____aq678">'[7]เงินกู้ MGC'!$E$17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 localSheetId="4">IF(#REF!&lt;=5,INDEX(#REF!,(#REF!*5)-4),#REF!)</definedName>
    <definedName name="_____dkd1" localSheetId="1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 localSheetId="4">IF(#REF!&lt;=5,INDEX(#REF!,(#REF!*5)-4),#REF!)</definedName>
    <definedName name="_____rik1" localSheetId="1">IF(#REF!&lt;=5,INDEX(#REF!,(#REF!*5)-4),#REF!)</definedName>
    <definedName name="_____rik1">IF(#REF!&lt;=5,INDEX(#REF!,(#REF!*5)-4),#REF!)</definedName>
    <definedName name="_____SCB1">'[8]SCB 1 - Current'!$F$10</definedName>
    <definedName name="_____SCB2">'[8]SCB 2 - Current'!$F$11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'[9]เงินกู้ MGC'!$F$15</definedName>
    <definedName name="____aq4">[9]เงินกู้ธนชาติ!$E$17</definedName>
    <definedName name="____aq678">'[9]เงินกู้ MGC'!$E$17</definedName>
    <definedName name="____ar2">#REF!</definedName>
    <definedName name="____b3">'[10]2002'!$A$2:$H$301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[11]ALL!#REF!</definedName>
    <definedName name="____DAT17">#REF!</definedName>
    <definedName name="____DAT18">'[12]K-3A'!#REF!</definedName>
    <definedName name="____DAT19">'[12]K-3A'!#REF!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'[12]K-3A'!#REF!</definedName>
    <definedName name="____DAT21">'[12]K-3A'!#REF!</definedName>
    <definedName name="____DAT22" localSheetId="0">'[12]K-3A'!#REF!</definedName>
    <definedName name="____DAT22">'[12]K-3A'!#REF!</definedName>
    <definedName name="____DAT23" localSheetId="0">'[12]K-3A'!#REF!</definedName>
    <definedName name="____DAT23">'[12]K-3A'!#REF!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'[12]K-3A'!#REF!</definedName>
    <definedName name="____DAT26">'[12]K-3A'!#REF!</definedName>
    <definedName name="____DAT27" localSheetId="0">'[12]K-3A'!#REF!</definedName>
    <definedName name="____DAT27">'[12]K-3A'!#REF!</definedName>
    <definedName name="____DAT28" localSheetId="0">'[12]K-3A'!#REF!</definedName>
    <definedName name="____DAT28">'[12]K-3A'!#REF!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 localSheetId="4">IF(#REF!&lt;=5,INDEX(#REF!,(#REF!*5)-4),#REF!)</definedName>
    <definedName name="____dkd1" localSheetId="1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'[13]p***'!$B$1:$AD$39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'[13]p***'!$B$44:$AD$66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[14]เงินกู้ธนชาติ!$G$2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 localSheetId="4">IF(#REF!&lt;=5,INDEX(#REF!,(#REF!*5)-4),#REF!)</definedName>
    <definedName name="____rik1" localSheetId="1">IF(#REF!&lt;=5,INDEX(#REF!,(#REF!*5)-4),#REF!)</definedName>
    <definedName name="____rik1">IF(#REF!&lt;=5,INDEX(#REF!,(#REF!*5)-4),#REF!)</definedName>
    <definedName name="____S4">'[15]TrialBalance Q3-2002'!$A$1:$H$301</definedName>
    <definedName name="____SCB1">'[16]SCB 1 - Current'!$F$10</definedName>
    <definedName name="____SCB2">'[16]SCB 2 - Current'!$F$11</definedName>
    <definedName name="____st1" localSheetId="0">#REF!</definedName>
    <definedName name="____st1">#REF!</definedName>
    <definedName name="____tb1">'[17]TrialBalance Q3-2002'!$A$1:$H$301</definedName>
    <definedName name="____tb2">'[18]TrialBalance Q3-2002'!$A$1:$H$301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'[19]N-4.4'!#REF!</definedName>
    <definedName name="___ACT1">#REF!</definedName>
    <definedName name="___AJE122003">#REF!</definedName>
    <definedName name="___aq34">'[7]เงินกู้ MGC'!$F$15</definedName>
    <definedName name="___aq4">[7]เงินกู้ธนชาติ!$E$17</definedName>
    <definedName name="___aq678">'[7]เงินกู้ MGC'!$E$17</definedName>
    <definedName name="___ar2">#REF!</definedName>
    <definedName name="___b3">'[10]2002'!$A$2:$H$301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[11]ALL!#REF!</definedName>
    <definedName name="___DAT17">#REF!</definedName>
    <definedName name="___DAT18">'[12]K-3A'!#REF!</definedName>
    <definedName name="___DAT19">'[12]K-3A'!#REF!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'[12]K-3A'!#REF!</definedName>
    <definedName name="___DAT21">'[12]K-3A'!#REF!</definedName>
    <definedName name="___DAT22" localSheetId="0">'[12]K-3A'!#REF!</definedName>
    <definedName name="___DAT22">'[12]K-3A'!#REF!</definedName>
    <definedName name="___DAT23" localSheetId="0">'[12]K-3A'!#REF!</definedName>
    <definedName name="___DAT23">'[12]K-3A'!#REF!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'[12]K-3A'!#REF!</definedName>
    <definedName name="___DAT26">'[12]K-3A'!#REF!</definedName>
    <definedName name="___DAT27" localSheetId="0">'[12]K-3A'!#REF!</definedName>
    <definedName name="___DAT27">'[12]K-3A'!#REF!</definedName>
    <definedName name="___DAT28" localSheetId="0">'[12]K-3A'!#REF!</definedName>
    <definedName name="___DAT28">'[12]K-3A'!#REF!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 localSheetId="4">IF(#REF!&lt;=5,INDEX(#REF!,(#REF!*5)-4),#REF!)</definedName>
    <definedName name="___dkd1" localSheetId="1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'[13]p***'!$B$1:$AD$39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'[13]p***'!$B$44:$AD$66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[14]เงินกู้ธนชาติ!$G$2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 localSheetId="4">IF(#REF!&lt;=5,INDEX(#REF!,(#REF!*5)-4),#REF!)</definedName>
    <definedName name="___rik1" localSheetId="1">IF(#REF!&lt;=5,INDEX(#REF!,(#REF!*5)-4),#REF!)</definedName>
    <definedName name="___rik1">IF(#REF!&lt;=5,INDEX(#REF!,(#REF!*5)-4),#REF!)</definedName>
    <definedName name="___S4">'[15]TrialBalance Q3-2002'!$A$1:$H$301</definedName>
    <definedName name="___SCB1">'[16]SCB 1 - Current'!$F$10</definedName>
    <definedName name="___SCB2">'[16]SCB 2 - Current'!$F$11</definedName>
    <definedName name="___st1" localSheetId="0">#REF!</definedName>
    <definedName name="___st1">#REF!</definedName>
    <definedName name="___tb1">'[17]TrialBalance Q3-2002'!$A$1:$H$301</definedName>
    <definedName name="___tb2">'[18]TrialBalance Q3-2002'!$A$1:$H$301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'[19]N-4.4'!#REF!</definedName>
    <definedName name="__ACT1">#REF!</definedName>
    <definedName name="__AJE122003">#REF!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ar2">#REF!</definedName>
    <definedName name="__b3">'[10]2002'!$A$2:$H$301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[11]ALL!#REF!</definedName>
    <definedName name="__DAT17">#REF!</definedName>
    <definedName name="__DAT18">'[12]K-3A'!#REF!</definedName>
    <definedName name="__DAT19">'[12]K-3A'!#REF!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'[12]K-3A'!#REF!</definedName>
    <definedName name="__DAT21">'[12]K-3A'!#REF!</definedName>
    <definedName name="__DAT22" localSheetId="0">'[12]K-3A'!#REF!</definedName>
    <definedName name="__DAT22">'[12]K-3A'!#REF!</definedName>
    <definedName name="__DAT23" localSheetId="0">'[12]K-3A'!#REF!</definedName>
    <definedName name="__DAT23">'[12]K-3A'!#REF!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'[12]K-3A'!#REF!</definedName>
    <definedName name="__DAT26">'[12]K-3A'!#REF!</definedName>
    <definedName name="__DAT27" localSheetId="0">'[12]K-3A'!#REF!</definedName>
    <definedName name="__DAT27">'[12]K-3A'!#REF!</definedName>
    <definedName name="__DAT28" localSheetId="0">'[12]K-3A'!#REF!</definedName>
    <definedName name="__DAT28">'[12]K-3A'!#REF!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 localSheetId="4">IF(#REF!&lt;=5,INDEX(#REF!,(#REF!*5)-4),#REF!)</definedName>
    <definedName name="__dkd1" localSheetId="1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'[13]p***'!$B$1:$AD$39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'[13]p***'!$B$44:$AD$66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[14]เงินกู้ธนชาติ!$G$2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 localSheetId="4">IF(#REF!&lt;=5,INDEX(#REF!,(#REF!*5)-4),#REF!)</definedName>
    <definedName name="__rik1" localSheetId="1">IF(#REF!&lt;=5,INDEX(#REF!,(#REF!*5)-4),#REF!)</definedName>
    <definedName name="__rik1">IF(#REF!&lt;=5,INDEX(#REF!,(#REF!*5)-4),#REF!)</definedName>
    <definedName name="__S4">'[15]TrialBalance Q3-2002'!$A$1:$H$301</definedName>
    <definedName name="__SCB1">'[16]SCB 1 - Current'!$F$10</definedName>
    <definedName name="__SCB2">'[16]SCB 2 - Current'!$F$11</definedName>
    <definedName name="__st1" localSheetId="0">#REF!</definedName>
    <definedName name="__st1">#REF!</definedName>
    <definedName name="__tb1">'[17]TrialBalance Q3-2002'!$A$1:$H$301</definedName>
    <definedName name="__tb2">'[18]TrialBalance Q3-2002'!$A$1:$H$301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'[19]N-4.4'!#REF!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'[20]????-??'!#REF!</definedName>
    <definedName name="_2">#REF!</definedName>
    <definedName name="_2_" localSheetId="0">#REF!</definedName>
    <definedName name="_2_">#REF!</definedName>
    <definedName name="_2_???" localSheetId="0">'[5]????-??'!#REF!</definedName>
    <definedName name="_2_???">'[5]????-??'!#REF!</definedName>
    <definedName name="_3_?????">'[21]?????'!$C$6:$C$34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'[9]เงินกู้ MGC'!$F$15</definedName>
    <definedName name="_aq4">[9]เงินกู้ธนชาติ!$E$17</definedName>
    <definedName name="_aq678">'[9]เงินกู้ MGC'!$E$17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'[10]2002'!$A$2:$H$301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[22]SKA!#REF!</definedName>
    <definedName name="_DAT42">[22]SKA!#REF!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'[23]cal (2)'!#REF!</definedName>
    <definedName name="_dkd1" localSheetId="0">IF(#REF!&lt;=5,INDEX(#REF!,(#REF!*5)-4),#REF!)</definedName>
    <definedName name="_dkd1" localSheetId="4">IF(#REF!&lt;=5,INDEX(#REF!,(#REF!*5)-4),#REF!)</definedName>
    <definedName name="_dkd1" localSheetId="1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'[13]p***'!$B$1:$AD$39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'[13]p***'!$B$44:$AD$66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BS!$G$12:$G$18</definedName>
    <definedName name="_fob1">#REF!</definedName>
    <definedName name="_fs2001">#REF!</definedName>
    <definedName name="_h2">[24]เงินกู้ธนชาติ!$G$2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[25]หนี้ฟ้อง!$V$1:$AA$65536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'[26]BALANCE SHEET '!$D$12</definedName>
    <definedName name="_OAC11">'[27]BALANCE SHEET '!$D$12</definedName>
    <definedName name="_OAC2">'[26]BALANCE SHEET '!$D$18</definedName>
    <definedName name="_OAC22">'[27]BALANCE SHEET '!$D$18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[28]Start!$E$7</definedName>
    <definedName name="_rik1" localSheetId="0">IF(#REF!&lt;=5,INDEX(#REF!,(#REF!*5)-4),#REF!)</definedName>
    <definedName name="_rik1" localSheetId="4">IF(#REF!&lt;=5,INDEX(#REF!,(#REF!*5)-4),#REF!)</definedName>
    <definedName name="_rik1" localSheetId="1">IF(#REF!&lt;=5,INDEX(#REF!,(#REF!*5)-4),#REF!)</definedName>
    <definedName name="_rik1">IF(#REF!&lt;=5,INDEX(#REF!,(#REF!*5)-4),#REF!)</definedName>
    <definedName name="_S4">'[15]TrialBalance Q3-2002'!$A$1:$H$301</definedName>
    <definedName name="_SCB1">'[16]SCB 1 - Current'!$F$10</definedName>
    <definedName name="_SCB2">'[16]SCB 2 - Current'!$F$11</definedName>
    <definedName name="_Sort" hidden="1">#REF!</definedName>
    <definedName name="_st1" localSheetId="0">#REF!</definedName>
    <definedName name="_st1">#REF!</definedName>
    <definedName name="_tb1">'[17]TrialBalance Q3-2002'!$A$1:$H$301</definedName>
    <definedName name="_tb2">'[18]TrialBalance Q3-2002'!$A$1:$H$301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Z41">'[19]N-4.4'!#REF!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[9]เงินกู้ธนชาติ!$B$4</definedName>
    <definedName name="A3_">#REF!</definedName>
    <definedName name="a3q">'[9]เงินกู้ MGC'!$B$4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 localSheetId="4">IF(#REF!&lt;=5,INDEX(#REF!,(#REF!*5)-4),#REF!)</definedName>
    <definedName name="aaaaa" localSheetId="1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 localSheetId="4">IF(#REF!&lt;=5,INDEX(#REF!,(#REF!*5)-4),#REF!)</definedName>
    <definedName name="aaaaaa" localSheetId="1">IF(#REF!&lt;=5,INDEX(#REF!,(#REF!*5)-4),#REF!)</definedName>
    <definedName name="aaaaaa">IF(#REF!&lt;=5,INDEX(#REF!,(#REF!*5)-4),#REF!)</definedName>
    <definedName name="AAAAAAA">[29]Sheet1!$A$2:$H$186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localSheetId="4" hidden="1">{"conso",#N/A,FALSE,"cash flow"}</definedName>
    <definedName name="aaaab" localSheetId="1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'[30]ADJ - RATE'!#REF!</definedName>
    <definedName name="abc">'[30]ADJ - RATE'!#REF!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[31]เงินกู้ธนชาติ!$F$15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[32]table!$C$4:$D$110</definedName>
    <definedName name="ACTUAL_DAT" localSheetId="0">#REF!</definedName>
    <definedName name="ACTUAL_DAT">#REF!</definedName>
    <definedName name="ad" localSheetId="0">'[33]TUF -sale - cos  01-12  2012'!#REF!</definedName>
    <definedName name="ad">'[33]TUF -sale - cos  01-12  2012'!#REF!</definedName>
    <definedName name="add" localSheetId="0">#REF!</definedName>
    <definedName name="add">#REF!</definedName>
    <definedName name="Add_Sum_By_Code" localSheetId="0">'[34]Cal Depre'!#REF!</definedName>
    <definedName name="Add_Sum_By_Code">'[34]Cal Depre'!#REF!</definedName>
    <definedName name="ADDG">[29]Sheet1!$A$2:$K$186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[29]Sheet1!$I$1:$K$1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[35]노무비!#REF!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'[36]เงินกู้ MGC'!$B$4</definedName>
    <definedName name="agenda">[22]SKA!#REF!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'[37]02_CompanyList'!#REF!</definedName>
    <definedName name="AllCountries">'[37]02_CompanyList'!#REF!</definedName>
    <definedName name="AMC" localSheetId="0">#REF!</definedName>
    <definedName name="AMC">#REF!</definedName>
    <definedName name="ana" localSheetId="0">#REF!</definedName>
    <definedName name="ana">#REF!</definedName>
    <definedName name="Ana_U_5">[38]ตั๋วเงินรับ!$F$1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[39]BUILD95!$AE$9:$AE$17</definedName>
    <definedName name="aq" localSheetId="0">[40]bus!#REF!</definedName>
    <definedName name="aq">[40]bus!#REF!</definedName>
    <definedName name="aqaq" localSheetId="0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[29]Sheet1!$H$2:$H$186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[41]Asset41_42!$A$1:$K$5880</definedName>
    <definedName name="AssetCode_Building">[39]BUILD95!$I$9:$I$17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[42]final!#REF!</definedName>
    <definedName name="at">[42]final!#REF!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[39]BUILD95!$AI$9:$AI$17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'[30]ADJ - RATE'!#REF!</definedName>
    <definedName name="BBL">'[30]ADJ - RATE'!#REF!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'[1]C-1'!$A$1:$IV$5</definedName>
    <definedName name="bn">#REF!</definedName>
    <definedName name="bo">#N/A</definedName>
    <definedName name="BOBFIM">#REF!</definedName>
    <definedName name="BookPeriod">'[43]K-4A'!#REF!</definedName>
    <definedName name="BookPeriodBUIMPR">'[43]K-4C'!#REF!</definedName>
    <definedName name="BookPeriodFURFBS">'[43]K-4K'!#REF!</definedName>
    <definedName name="BookPeriodFUROTH">'[43]K-4L'!#REF!</definedName>
    <definedName name="BookPeriodGMAPAR">'[43]K-4F'!#REF!</definedName>
    <definedName name="BookPeriodMOCKUP">'[43]K-4I'!#REF!</definedName>
    <definedName name="BookPeriodMOTVEH">'[43]K-4H'!#REF!</definedName>
    <definedName name="BookPeriodOFFQUO">'[43]K-4D'!#REF!</definedName>
    <definedName name="BookPeriodOFFURO">'[43]K-4E'!#REF!</definedName>
    <definedName name="BookPeriodOFIMPO">'[43]K-4B'!#REF!</definedName>
    <definedName name="BookPeriodQSEQUP">'[43]K-4J'!#REF!</definedName>
    <definedName name="BookPriorBUILDI">'[43]K-4A'!#REF!</definedName>
    <definedName name="BookPriorBUIMPR">'[43]K-4C'!#REF!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[44]ecc_res!#REF!</definedName>
    <definedName name="BR_Resou">[44]ecc_res!#REF!</definedName>
    <definedName name="BRANCH1">[45]Data!$A$57:$A$65</definedName>
    <definedName name="Brand">[46]List!$A$2:$A$8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[47]노무비!#REF!</definedName>
    <definedName name="CELLNOTE5">[48]노무비!#REF!</definedName>
    <definedName name="CELLNOTE6">[47]노무비!#REF!</definedName>
    <definedName name="cellnotes">[48]노무비!#REF!</definedName>
    <definedName name="CENTERCO">'[49]Cost center'!$A$73:$A$92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[50]BUILD95!$Z$9:$Z$17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'[51]P001 Lead'!#REF!</definedName>
    <definedName name="CLIENT">'[51]P001 Lead'!#REF!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'[52]Audit '!#REF!</definedName>
    <definedName name="Coll">'[52]Audit '!#REF!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[45]Data!$A$1:$A$3</definedName>
    <definedName name="Company_Name" localSheetId="0">#REF!</definedName>
    <definedName name="Company_Name">#REF!</definedName>
    <definedName name="Complex">[53]Input!$A$119:$B$129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[54]Assumptions!$B$79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[45]Data!$J$1:$J$298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[39]BUILD95!$AQ$9:$AQ$17</definedName>
    <definedName name="Cur_NBV_Building">[39]BUILD95!$AR$9:$AR$17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[55]CUSTOMER!$A$1:$B$30</definedName>
    <definedName name="CUSTOMERS">[56]CUSTOMER!$A$1:$B$30</definedName>
    <definedName name="CUTTOMER">[55]CUSTOMER!$A$1:$B$30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 localSheetId="4">{"Prior_Mos.",#N/A,FALSE,"Prior Fcst";"Prior_Qtrs.",#N/A,FALSE,"Prior Fcst"}</definedName>
    <definedName name="D" localSheetId="1">{"Prior_Mos.",#N/A,FALSE,"Prior Fcst";"Prior_Qtrs.",#N/A,FALSE,"Prior Fcst"}</definedName>
    <definedName name="D">{"Prior_Mos.",#N/A,FALSE,"Prior Fcst";"Prior_Qtrs.",#N/A,FALSE,"Prior Fcst"}</definedName>
    <definedName name="D_Purchased_Vehicles">'[57]K-5'!#REF!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'[58]224140'!#REF!</definedName>
    <definedName name="DATA1">'[58]224140'!#REF!</definedName>
    <definedName name="DATA2" localSheetId="0">'[58]224140'!#REF!</definedName>
    <definedName name="DATA2">'[58]224140'!#REF!</definedName>
    <definedName name="DATA4" localSheetId="0">'[58]224140'!#REF!</definedName>
    <definedName name="DATA4">'[58]224140'!#REF!</definedName>
    <definedName name="DATA5" localSheetId="0">'[58]224140'!#REF!</definedName>
    <definedName name="DATA5">'[58]224140'!#REF!</definedName>
    <definedName name="DATA6">'[58]224140'!#REF!</definedName>
    <definedName name="DATA7">'[58]224140'!#REF!</definedName>
    <definedName name="DATA8">'[58]224140'!#REF!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[59]ตั๋วเงินรับ!$F$1</definedName>
    <definedName name="DATE1" localSheetId="0">#REF!</definedName>
    <definedName name="DATE1">#REF!</definedName>
    <definedName name="Date2">[60]ตั๋วเงินรับ!$F$1</definedName>
    <definedName name="Datee">[61]เงินกู้ธนชาติ!$G$2</definedName>
    <definedName name="dates">[62]ตั๋วเงินรับ!$F$1</definedName>
    <definedName name="Days_of_month" localSheetId="0">#REF!</definedName>
    <definedName name="Days_of_month">#REF!</definedName>
    <definedName name="DB_ben">'[23]cal (2)'!#REF!</definedName>
    <definedName name="DBfactor">'[23]cal (2)'!#REF!</definedName>
    <definedName name="dd" localSheetId="0">#REF!</definedName>
    <definedName name="dd">#REF!</definedName>
    <definedName name="ddd">'[63]BALANCE SHEET '!$C$15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[39]BUILD95!$AM$9:$AM$17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[39]BUILD95!$AA$9:$AA$17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[64]Invoice!#REF!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[29]Sheet1!$I$2:$I$186</definedName>
    <definedName name="dgsd" localSheetId="0">#REF!</definedName>
    <definedName name="dgsd">#REF!</definedName>
    <definedName name="director">'[65]VariableII  period'!$E$146</definedName>
    <definedName name="Disc_ADL4">'[23]cal (2)'!#REF!</definedName>
    <definedName name="Disc_ADL5">'[23]cal (2)'!#REF!</definedName>
    <definedName name="Disc_ADL6">'[23]cal (2)'!#REF!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 localSheetId="4">IF(#REF!&lt;=5,INDEX(#REF!,(#REF!*5)-4),#REF!)</definedName>
    <definedName name="dkd" localSheetId="1">IF(#REF!&lt;=5,INDEX(#REF!,(#REF!*5)-4),#REF!)</definedName>
    <definedName name="dkd">IF(#REF!&lt;=5,INDEX(#REF!,(#REF!*5)-4),#REF!)</definedName>
    <definedName name="dkdkdk">[66]เงินกู้ธนชาติ!$G$2</definedName>
    <definedName name="DKK">'[67]ADJ - RATE'!$B$4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 localSheetId="4">{"Book1"}</definedName>
    <definedName name="Document_array" localSheetId="1">{"Book1"}</definedName>
    <definedName name="Document_array">{"Book1"}</definedName>
    <definedName name="DOV">#REF!</definedName>
    <definedName name="DPS">#REF!</definedName>
    <definedName name="DR">[45]Data!$A$31:$A$32</definedName>
    <definedName name="dsd" localSheetId="0">#REF!,#REF!</definedName>
    <definedName name="dsd">#REF!,#REF!</definedName>
    <definedName name="dsds" localSheetId="0" hidden="1">{"cashflow",#N/A,FALSE,"cash flow"}</definedName>
    <definedName name="dsds" localSheetId="4" hidden="1">{"cashflow",#N/A,FALSE,"cash flow"}</definedName>
    <definedName name="dsds" localSheetId="1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'[68]เงินกู้ MGC'!$B$4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'[68]เงินกู้ MGC'!$E$17</definedName>
    <definedName name="EEKFIM" localSheetId="0">#REF!</definedName>
    <definedName name="EEKFIM">#REF!</definedName>
    <definedName name="efereererere">'[4]????-??'!#REF!</definedName>
    <definedName name="effect">#REF!</definedName>
    <definedName name="efwef">[69]เงินกู้ธนชาติ!$B$4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UITY">#REF!</definedName>
    <definedName name="Equity_Del_Item" localSheetId="4">[70]!Equity_Del_Item</definedName>
    <definedName name="Equity_Del_Item">[70]!Equity_Del_Item</definedName>
    <definedName name="Equity_Ins_Item" localSheetId="4">[70]!Equity_Ins_Item</definedName>
    <definedName name="Equity_Ins_Item">[70]!Equity_Ins_Item</definedName>
    <definedName name="eqw">[71]เงินกู้ธนชาติ!$E$17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[72]Exp!$B$1:$AD$39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[73]SKA!#REF!</definedName>
    <definedName name="f2w">'[10]2002'!$A$2:$H$301</definedName>
    <definedName name="FA">#REF!</definedName>
    <definedName name="FA_ASSOC">#REF!</definedName>
    <definedName name="FA_INV">#REF!</definedName>
    <definedName name="falmn">[74]เงินกู้ธนชาติ!$B$4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'[4]????-??'!#REF!</definedName>
    <definedName name="FDFDFDD">'[4]????-??'!#REF!</definedName>
    <definedName name="fdgad">'[75]2002'!$A$2:$H$301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'[71]เงินกู้ MGC'!$E$17</definedName>
    <definedName name="Feb_Building">[39]BUILD95!$AC$9:$AC$17</definedName>
    <definedName name="fef" localSheetId="0">#REF!</definedName>
    <definedName name="fef">#REF!</definedName>
    <definedName name="feqw">'[71]เงินกู้ MGC'!$F$15</definedName>
    <definedName name="fewfw">'[69]เงินกู้ MGC'!$B$4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[76]เงินกู้ธนชาติ!$F$15</definedName>
    <definedName name="g4w2" localSheetId="0">#REF!</definedName>
    <definedName name="g4w2">#REF!</definedName>
    <definedName name="g8uoi">'[71]เงินกู้ MGC'!$B$4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 localSheetId="4">IF(#REF!&lt;=5,INDEX(#REF!,(#REF!*5)-4),#REF!)</definedName>
    <definedName name="gg" localSheetId="1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'[77]???'!#REF!</definedName>
    <definedName name="gggffdfd">'[77]???'!#REF!</definedName>
    <definedName name="gggg" localSheetId="0">#REF!</definedName>
    <definedName name="gggg">#REF!</definedName>
    <definedName name="gggggf">[9]เงินกู้ธนชาติ!$G$2</definedName>
    <definedName name="ghjkl">#REF!</definedName>
    <definedName name="ghvj">[78]เงินกู้ธนชาติ!$B$4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[79]เงินกู้ธนชาติ!$G$2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 localSheetId="4">#REF!,#REF!,#REF!,#REF!,#REF!,#REF!,#REF!,#REF!</definedName>
    <definedName name="H2BS" localSheetId="1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'[80]Trial Balance'!$A$1:$H$65536</definedName>
    <definedName name="hkuuyoi">[50]BUILD95!$AQ$9:$AQ$17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'[30]ADJ - RATE'!#REF!</definedName>
    <definedName name="HSCB">'[30]ADJ - RATE'!#REF!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localSheetId="4" hidden="1">{"'Sheet1'!$L$16"}</definedName>
    <definedName name="huy" localSheetId="1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[81]Val_Ind!$D$4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'[82]dec''04'!$B$1:$H$65536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'[26]BALANCE SHEET '!$D$11</definedName>
    <definedName name="INV_P">'[26]BALANCE SHEET '!$C$11</definedName>
    <definedName name="INVALLOW">#REF!</definedName>
    <definedName name="INVC">'[27]BALANCE SHEET '!$D$11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'[27]BALANCE SHEET '!$C$11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[73]SKA!#REF!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[39]BUILD95!$AB$9:$AB$17</definedName>
    <definedName name="Janitorial_Service___BDC">'[83]detail_profit&amp;loss'!#REF!</definedName>
    <definedName name="jas">'[84]TrialBalance Q3-2002'!$A$1:$H$301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[39]BUILD95!$AH$9:$AH$17</definedName>
    <definedName name="Jun_Building">[39]BUILD95!$AG$9:$AG$17</definedName>
    <definedName name="k">[73]SKA!#REF!</definedName>
    <definedName name="K2.1">'[85]Trial Balance'!$A$1:$H$65536</definedName>
    <definedName name="kaa" localSheetId="0">#REF!</definedName>
    <definedName name="kaa">#REF!</definedName>
    <definedName name="kade">[25]หลักประกัน!$B$1:$L$65536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JJJJJJHGTBV">#REF!</definedName>
    <definedName name="KK">[86]Cover2!$B$2:$B$5</definedName>
    <definedName name="KKJ" localSheetId="0">#REF!</definedName>
    <definedName name="KKJ">#REF!</definedName>
    <definedName name="kkk" localSheetId="0">#REF!</definedName>
    <definedName name="kkk">#REF!</definedName>
    <definedName name="KKKK">[87]เงินกู้ธนชาติ!$E$17</definedName>
    <definedName name="kkkkk">'[88]인원계획-미화'!#REF!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[89]Basic_Information!$I$4</definedName>
    <definedName name="last">[90]Sheet1!$G$1:$J$65536</definedName>
    <definedName name="law">[25]พี่แพะ!$B$1:$FK$65536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'[78]เงินกู้ MGC'!$B$4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'[26]BALANCE SHEET '!$D$23:$D$24</definedName>
    <definedName name="LIBCC">'[27]BALANCE SHEET '!$D$23:$D$24</definedName>
    <definedName name="LIBP">'[26]BALANCE SHEET '!$C$23:$C$24</definedName>
    <definedName name="LIBPP">'[27]BALANCE SHEET '!$C$23:$C$24</definedName>
    <definedName name="Liikevaihto">#REF!</definedName>
    <definedName name="list">#REF!</definedName>
    <definedName name="ListOfSuperCriticalEquipment">#REF!</definedName>
    <definedName name="LIT">'[67]ADJ - RATE'!$B$2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[79]เงินกู้ธนชาติ!$B$4</definedName>
    <definedName name="Loan1">'[79]เงินกู้ MGC'!$B$4</definedName>
    <definedName name="Loan2">[91]เงินกู้ธนชาติ!$B$4</definedName>
    <definedName name="Loan3">'[91]เงินกู้ MGC'!$B$4</definedName>
    <definedName name="Loann">[61]เงินกู้ธนชาติ!$B$4</definedName>
    <definedName name="Loann1">'[61]เงินกู้ MGC'!$B$4</definedName>
    <definedName name="Loannn">[61]เงินกู้ธนชาติ!$B$4</definedName>
    <definedName name="location" localSheetId="0">#REF!</definedName>
    <definedName name="location">#REF!</definedName>
    <definedName name="Long">[79]เงินกู้ธนชาติ!$F$15</definedName>
    <definedName name="Long1">'[79]เงินกู้ MGC'!$F$15</definedName>
    <definedName name="LonGG">[61]เงินกู้ธนชาติ!$F$15</definedName>
    <definedName name="Longg1">'[61]เงินกู้ MGC'!$F$15</definedName>
    <definedName name="Longgg">'[61]เงินกู้ MGC'!$F$15</definedName>
    <definedName name="Longggg">[61]เงินกู้ธนชาติ!$F$15</definedName>
    <definedName name="LowerAmount">'[92]PM-TE'!$E$30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[39]BUILD95!$AO$9:$AO$17</definedName>
    <definedName name="LY_NBV_Building">[39]BUILD95!$AP$9:$AP$17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[93]노무비!#REF!</definedName>
    <definedName name="Mar_Building">[39]BUILD95!$AD$9:$AD$17</definedName>
    <definedName name="Margin_Analysis" localSheetId="0">#REF!</definedName>
    <definedName name="Margin_Analysis">#REF!</definedName>
    <definedName name="May_Building">[39]BUILD95!$AF$9:$AF$17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[94]oresreqsum!#REF!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'[95]เงินกู้ MGC'!$B$4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[96]Master!$K$2:$K$13</definedName>
    <definedName name="MOO">[97]เงินกู้ธนชาติ!$G$2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[71]เงินกู้ธนชาติ!$F$15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'[98]7 Jan 02'!$D$38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'[4]????-??'!#REF!</definedName>
    <definedName name="nklnj">[99]เงินกู้ธนชาติ!$B$4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[42]final!#REF!</definedName>
    <definedName name="nnn">[42]final!#REF!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'[100]IM-J062-JMT'!#REF!</definedName>
    <definedName name="NominalAmount">'[100]IM-J062-JMT'!#REF!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[39]BUILD95!$AL$9:$AL$17</definedName>
    <definedName name="NOW">'[101]TB-2001-Apr''01'!#REF!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'[102]TrialBalance Q3-2002'!$A$1:$H$301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'[103]เงินกู้ MGC'!$B$4</definedName>
    <definedName name="ociuhdsoic" localSheetId="0">#REF!</definedName>
    <definedName name="ociuhdsoic">#REF!</definedName>
    <definedName name="oCT_bUILDING">[39]BUILD95!$AK$9:$AK$17</definedName>
    <definedName name="office">[104]anaysis_sheet!$A$2:$CV$297</definedName>
    <definedName name="OH" localSheetId="0">#REF!</definedName>
    <definedName name="OH">#REF!</definedName>
    <definedName name="OK" localSheetId="0">'[33]TUF -sale - cos  01-12  2012'!#REF!</definedName>
    <definedName name="OK">'[33]TUF -sale - cos  01-12  2012'!#REF!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'[105]BALANCE SHEET '!$C$12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[90]Sheet1!$A$1:$D$65536</definedName>
    <definedName name="OTHER_ASSET">'[26]BALANCE SHEET '!$C$18</definedName>
    <definedName name="OTHER_CURRENT_ASSETS">'[26]BALANCE SHEET '!$C$12</definedName>
    <definedName name="OTHER_INC">#REF!</definedName>
    <definedName name="OTHERASSET">'[27]BALANCE SHEET '!$C$18</definedName>
    <definedName name="OTHERCURRENTASSETS">'[27]BALANCE SHEET '!$C$12</definedName>
    <definedName name="p">[22]SKA!#REF!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[42]final!#REF!</definedName>
    <definedName name="pa">[42]final!#REF!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[106]Ratio!#REF!</definedName>
    <definedName name="PeriodInYear">'[107]P&amp;L'!$G$6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'[65]VariableII  period'!$E$150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[108]PopCache!$A$1:$A$2</definedName>
    <definedName name="Positionsbezeichnungen">'[109]GAAP Pru'!$E$15:$E$145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[9]เงินกู้ธนชาติ!$B$4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[106]Ratio!#REF!</definedName>
    <definedName name="PREPARED_DATE">[106]Ratio!#REF!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[110]!Print_a</definedName>
    <definedName name="Print_a">[110]!Print_a</definedName>
    <definedName name="_xlnm.Print_Area" localSheetId="0">BS!$A$1:$L$115</definedName>
    <definedName name="_xlnm.Print_Area" localSheetId="4">CF!$A$1:$K$107</definedName>
    <definedName name="_xlnm.Print_Area" localSheetId="2">Consolidated!$A$1:$AC$32</definedName>
    <definedName name="_xlnm.Print_Area" localSheetId="1">PL!$A$1:$L$133</definedName>
    <definedName name="_xlnm.Print_Area" localSheetId="3">'The Company'!$A$1:$AA$32</definedName>
    <definedName name="_xlnm.Print_Area">#REF!</definedName>
    <definedName name="Print_Area_BS" localSheetId="0">#REF!</definedName>
    <definedName name="Print_Area_BS" localSheetId="4">#REF!</definedName>
    <definedName name="Print_Area_BS" localSheetId="1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[39]BUILD95!$Z$9:$Z$17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fe">[71]เงินกู้ธนชาติ!$F$15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'[9]เงินกู้ MGC'!$E$17</definedName>
    <definedName name="qqqqq" localSheetId="0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[111]ตั๋วเงินรับ!$F$1</definedName>
    <definedName name="rec_esc_cnt" localSheetId="0">#REF!</definedName>
    <definedName name="rec_esc_cnt" localSheetId="4">#REF!</definedName>
    <definedName name="rec_esc_cnt" localSheetId="1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[45]Data!$A$68:$A$84</definedName>
    <definedName name="rewa">[36]เงินกู้ธนชาติ!$F$15</definedName>
    <definedName name="rik" localSheetId="0">IF(#REF!&lt;=5,INDEX(#REF!,(#REF!*5)-4),#REF!)</definedName>
    <definedName name="rik">IF(#REF!&lt;=5,INDEX(#REF!,(#REF!*5)-4),#REF!)</definedName>
    <definedName name="RM">'[67]ADJ - RATE'!$B$5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'[23]cal (2)'!#REF!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[78]เงินกู้ธนชาติ!$G$2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[112]ตั๋วเงินรับ!$F$1</definedName>
    <definedName name="Sa" localSheetId="0">#REF!</definedName>
    <definedName name="Sa" localSheetId="4">#REF!</definedName>
    <definedName name="Sa" localSheetId="1">#REF!</definedName>
    <definedName name="Sa">#REF!</definedName>
    <definedName name="SAD" localSheetId="4">'[51]P001 Lead'!#REF!</definedName>
    <definedName name="SAD" localSheetId="1">'[51]P001 Lead'!#REF!</definedName>
    <definedName name="SAD">'[51]P001 Lead'!#REF!</definedName>
    <definedName name="Sal_inc" localSheetId="0">#REF!</definedName>
    <definedName name="Sal_inc" localSheetId="4">#REF!</definedName>
    <definedName name="Sal_inc" localSheetId="1">#REF!</definedName>
    <definedName name="Sal_inc">#REF!</definedName>
    <definedName name="Salden">'[109]GAAP Pru'!$H$15:$H$145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'[30]ADJ - RATE'!#REF!</definedName>
    <definedName name="SCB">'[30]ADJ - RATE'!#REF!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[9]เงินกู้ธนชาติ!$G$2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'[4]????-??'!#REF!</definedName>
    <definedName name="SDSDS">'[4]????-??'!#REF!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[39]BUILD95!$AJ$9:$AJ$17</definedName>
    <definedName name="SGDFIM" localSheetId="0">#REF!</definedName>
    <definedName name="SGDFIM">#REF!</definedName>
    <definedName name="sh">[113]เงินกู้ธนชาติ!$E$17</definedName>
    <definedName name="SHARES" localSheetId="0">#REF!</definedName>
    <definedName name="SHARES" localSheetId="4">#REF!</definedName>
    <definedName name="SHARES" localSheetId="1">#REF!</definedName>
    <definedName name="SHARES">#REF!</definedName>
    <definedName name="Short">[79]เงินกู้ธนชาติ!$E$17</definedName>
    <definedName name="short1">'[79]เงินกู้ MGC'!$E$17</definedName>
    <definedName name="short2" localSheetId="0">#REF!</definedName>
    <definedName name="short2">#REF!</definedName>
    <definedName name="Short3">'[91]เงินกู้ MGC'!$E$17</definedName>
    <definedName name="Shortt">[61]เงินกู้ธนชาติ!$E$17</definedName>
    <definedName name="shortt1">'[61]เงินกู้ MGC'!$E$17</definedName>
    <definedName name="shorttt">'[61]เงินกู้ MGC'!$E$17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[45]Data!#REF!</definedName>
    <definedName name="SpecailGL">[45]Data!#REF!</definedName>
    <definedName name="Special">[45]Data!#REF!</definedName>
    <definedName name="SpecialGLL">[114]Data!$I$2:$I$20</definedName>
    <definedName name="SPECSUMMARY" localSheetId="0">#REF!</definedName>
    <definedName name="SPECSUMMARY" localSheetId="4">#REF!</definedName>
    <definedName name="SPECSUMMARY" localSheetId="1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[42]final!#REF!</definedName>
    <definedName name="ss">[42]final!#REF!</definedName>
    <definedName name="sss">[9]เงินกู้ธนชาติ!$E$17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" localSheetId="0">#REF!</definedName>
    <definedName name="SUMMARY" localSheetId="4">#REF!</definedName>
    <definedName name="SUMMARY" localSheetId="1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'[120]BS ATTACH'!#REF!</definedName>
    <definedName name="Tatal">'[120]BS ATTACH'!#REF!</definedName>
    <definedName name="TAX" localSheetId="0">#REF!</definedName>
    <definedName name="TAX" localSheetId="4">#REF!</definedName>
    <definedName name="TAX" localSheetId="1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'[121]TrialBalance Q3-2002'!$A$1:$H$301</definedName>
    <definedName name="TB_June" localSheetId="0" hidden="1">#REF!</definedName>
    <definedName name="TB_June" localSheetId="4" hidden="1">#REF!</definedName>
    <definedName name="TB_June" localSheetId="1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'[51]P001 Lead'!#REF!</definedName>
    <definedName name="TE">'[51]P001 Lead'!#REF!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[122]data!#REF!</definedName>
    <definedName name="TEST3" localSheetId="0">#REF!</definedName>
    <definedName name="TEST3" localSheetId="4">#REF!</definedName>
    <definedName name="TEST3" localSheetId="1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'[26]BALANCE SHEET '!$D$15</definedName>
    <definedName name="TFACC">'[27]BALANCE SHEET '!$D$15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'[123]D-con-toll'!$BV$10:$CB$17</definedName>
    <definedName name="toll2">'[123]D-con-toll'!$BV$23:$CA$32</definedName>
    <definedName name="toll3">'[123]D-con-toll'!$BW$39:$CA$44</definedName>
    <definedName name="TopSection" localSheetId="0">#REF!</definedName>
    <definedName name="TopSection" localSheetId="4">#REF!</definedName>
    <definedName name="TopSection" localSheetId="1">#REF!</definedName>
    <definedName name="TopSection">#REF!</definedName>
    <definedName name="TOTAL_FIXED_ASSETS">'[26]BALANCE SHEET '!$C$15</definedName>
    <definedName name="Total_MKT">[124]Cashflow!#REF!</definedName>
    <definedName name="TOTALAE" localSheetId="0">'[125]BS ATTACH'!#REF!</definedName>
    <definedName name="TOTALAE">'[125]BS ATTACH'!#REF!</definedName>
    <definedName name="TOTALAP" localSheetId="0">'[125]BS ATTACH'!#REF!</definedName>
    <definedName name="TOTALAP">'[125]BS ATTACH'!#REF!</definedName>
    <definedName name="totalap1" localSheetId="0">'[126]BS ATTACH'!#REF!</definedName>
    <definedName name="totalap1">'[126]BS ATTACH'!#REF!</definedName>
    <definedName name="totalap2">'[126]BS ATTACH'!#REF!</definedName>
    <definedName name="totalapp">'[127]BS ATTACH'!#REF!</definedName>
    <definedName name="TotalDepre_Building">[39]BUILD95!$AN$9:$AN$17</definedName>
    <definedName name="TOTALFIXEDASSETS">'[27]BALANCE SHEET '!$C$15</definedName>
    <definedName name="TOTALOA" localSheetId="0">'[125]BS ATTACH'!#REF!</definedName>
    <definedName name="TOTALOA">'[125]BS ATTACH'!#REF!</definedName>
    <definedName name="TOTALOL" localSheetId="0">'[125]BS ATTACH'!#REF!</definedName>
    <definedName name="TOTALOL">'[125]BS ATTACH'!#REF!</definedName>
    <definedName name="totbtoi" localSheetId="0">#REF!</definedName>
    <definedName name="totbtoi" localSheetId="4">#REF!</definedName>
    <definedName name="totbtoi" localSheetId="1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'[128]trfc02-26(Fes+Ses)'!$S$5:$S$8</definedName>
    <definedName name="tribal" localSheetId="0">#REF!</definedName>
    <definedName name="tribal" localSheetId="4">#REF!</definedName>
    <definedName name="tribal" localSheetId="1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[129]InputPO_Del!#REF!</definedName>
    <definedName name="try">[129]InputPO_Del!#REF!</definedName>
    <definedName name="tt" localSheetId="0">[130]노무비!#REF!</definedName>
    <definedName name="tt">[130]노무비!#REF!</definedName>
    <definedName name="tthi" localSheetId="0">#REF!</definedName>
    <definedName name="tthi" localSheetId="4">#REF!</definedName>
    <definedName name="tthi" localSheetId="1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'[42]aug action on npl'!#REF!</definedName>
    <definedName name="ttt">'[42]aug action on npl'!#REF!</definedName>
    <definedName name="Turnover_B_down" localSheetId="0">#REF!</definedName>
    <definedName name="Turnover_B_down" localSheetId="4">#REF!</definedName>
    <definedName name="Turnover_B_down" localSheetId="1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[114]Data!$A$39:$A$41</definedName>
    <definedName name="u64w" localSheetId="0">#REF!</definedName>
    <definedName name="u64w" localSheetId="4">#REF!</definedName>
    <definedName name="u64w" localSheetId="1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[69]เงินกู้ธนชาติ!$F$15</definedName>
    <definedName name="Unit" localSheetId="0">'[51]P001 Lead'!#REF!</definedName>
    <definedName name="Unit">'[51]P001 Lead'!#REF!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'[67]ADJ - RATE'!$B$3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'[9]เงินกู้ MGC'!$F$15</definedName>
    <definedName name="V">#REF!</definedName>
    <definedName name="val_date">#REF!</definedName>
    <definedName name="validate_Equity_Data" localSheetId="4">[70]Sheet1!validate_Equity_Data</definedName>
    <definedName name="validate_Equity_Data">[70]Sheet1!validate_Equity_Data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[114]Data!$A$10:$A$17</definedName>
    <definedName name="vd" localSheetId="0">#REF!</definedName>
    <definedName name="vd" localSheetId="4">#REF!</definedName>
    <definedName name="vd" localSheetId="1">#REF!</definedName>
    <definedName name="vd">#REF!</definedName>
    <definedName name="VEBFIM" localSheetId="0">#REF!</definedName>
    <definedName name="VEBFIM">#REF!</definedName>
    <definedName name="Vendor">[114]Data!$B$1:$B$65536</definedName>
    <definedName name="vf" localSheetId="0">#REF!</definedName>
    <definedName name="vf" localSheetId="4">#REF!</definedName>
    <definedName name="vf" localSheetId="1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'[42]aug action on pl'!#REF!</definedName>
    <definedName name="vvv">'[42]aug action on pl'!#REF!</definedName>
    <definedName name="vyfyhj">[71]เงินกู้ธนชาติ!$G$2</definedName>
    <definedName name="w" localSheetId="0">#REF!,#REF!</definedName>
    <definedName name="w">#REF!,#REF!</definedName>
    <definedName name="Waiting">"Picture 1"</definedName>
    <definedName name="we">[36]เงินกู้ธนชาติ!$E$17</definedName>
    <definedName name="werert" localSheetId="0">#REF!</definedName>
    <definedName name="werert" localSheetId="4">#REF!</definedName>
    <definedName name="werert" localSheetId="1">#REF!</definedName>
    <definedName name="werert">#REF!</definedName>
    <definedName name="WH">[114]Data!$A$19:$A$25</definedName>
    <definedName name="wht">'[131]2007'!$A$2:$J$37</definedName>
    <definedName name="Withdrawal_Rate_ColNo" localSheetId="0">#REF!</definedName>
    <definedName name="Withdrawal_Rate_ColNo" localSheetId="4">#REF!</definedName>
    <definedName name="Withdrawal_Rate_ColNo" localSheetId="1">#REF!</definedName>
    <definedName name="Withdrawal_Rate_ColNo">#REF!</definedName>
    <definedName name="wqwqw" localSheetId="0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localSheetId="4" hidden="1">{"AOP_Mos.",#N/A,FALSE,"1995 AOP";"AOP_Qtrs.",#N/A,FALSE,"1995 AOP"}</definedName>
    <definedName name="wrn.ConvCost__1995_AOP." localSheetId="1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localSheetId="4" hidden="1">{"Current_Mos.",#N/A,FALSE,"Current Fcst";"Current_Qtrs.",#N/A,FALSE,"Current Fcst"}</definedName>
    <definedName name="wrn.ConvCost__Current_Fcst." localSheetId="1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localSheetId="4" hidden="1">{"Prior_Mos.",#N/A,FALSE,"Prior Fcst";"Prior_Qtrs.",#N/A,FALSE,"Prior Fcst"}</definedName>
    <definedName name="wrn.ConvCost__Prior_Fcst." localSheetId="1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localSheetId="4" hidden="1">{"PriorYear_Mos.",#N/A,FALSE,"Prior Year";"PriorYear_Qtrs.",#N/A,FALSE,"Prior Year"}</definedName>
    <definedName name="wrn.ConvCost__Prior_Year." localSheetId="1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localSheetId="4" hidden="1">{"Cur_vs_AOP",#N/A,FALSE,"Cur vs AOP"}</definedName>
    <definedName name="wrn.Variance__Cur_vs_AOP." localSheetId="1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localSheetId="4" hidden="1">{"Cur_vs_Cur",#N/A,FALSE,"Cur vs Cur"}</definedName>
    <definedName name="wrn.Variance__Cur_vs_Cur." localSheetId="1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localSheetId="4" hidden="1">{"Cur_vs_PrMo",#N/A,FALSE,"Cur vs PrMo"}</definedName>
    <definedName name="wrn.Variance__Cur_vs_PrMo." localSheetId="1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localSheetId="4" hidden="1">{"Cur_vs_PrYr",#N/A,FALSE,"Cur vs PrYr"}</definedName>
    <definedName name="wrn.Variance__Cur_vs_PrYr." localSheetId="1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[29]Sheet1!$K$2:$K$186</definedName>
    <definedName name="wth">'[131]2007'!$F$2:$F$37</definedName>
    <definedName name="ww" localSheetId="0">#REF!</definedName>
    <definedName name="ww" localSheetId="4">#REF!</definedName>
    <definedName name="ww" localSheetId="1">#REF!</definedName>
    <definedName name="ww">#REF!</definedName>
    <definedName name="wwqq" localSheetId="0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[42]final!#REF!</definedName>
    <definedName name="www.">[132]TB!$A$1:$H$65536</definedName>
    <definedName name="www..">[132]TB!$A$1:$A$65536</definedName>
    <definedName name="X" localSheetId="0">#REF!</definedName>
    <definedName name="X" localSheetId="4">#REF!</definedName>
    <definedName name="X" localSheetId="1">#REF!</definedName>
    <definedName name="X">#REF!</definedName>
    <definedName name="xaxa" localSheetId="0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[42]final!#REF!</definedName>
    <definedName name="xxx">[42]final!#REF!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'[51]P001 Lead'!#REF!</definedName>
    <definedName name="YE">'[51]P001 Lead'!#REF!</definedName>
    <definedName name="Year_end" localSheetId="0">#REF!</definedName>
    <definedName name="Year_end">#REF!</definedName>
    <definedName name="YearEnd" localSheetId="0">'[51]P001 Lead'!#REF!</definedName>
    <definedName name="YearEnd">'[51]P001 Lead'!#REF!</definedName>
    <definedName name="yg7ui">[71]เงินกู้ธนชาติ!$B$4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[9]เงินกู้ธนชาติ!$F$15</definedName>
    <definedName name="ZARFIM">#REF!</definedName>
    <definedName name="zaxa" localSheetId="0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[133]노무비!#REF!</definedName>
    <definedName name="ก">'[134]0160_12'!$K$2:$K$1395</definedName>
    <definedName name="กกก">'[134]0160_12'!$L$2:$L$1395</definedName>
    <definedName name="กห" localSheetId="0">#REF!</definedName>
    <definedName name="กห" localSheetId="4">#REF!</definedName>
    <definedName name="กห" localSheetId="1">#REF!</definedName>
    <definedName name="กห">#REF!</definedName>
    <definedName name="คชจ.Q3">[135]Exp!$B$1:$AD$39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'[136]S-5'!#REF!</definedName>
    <definedName name="ฟ80" localSheetId="0">#REF!</definedName>
    <definedName name="ฟ80" localSheetId="4">#REF!</definedName>
    <definedName name="ฟ80" localSheetId="1">#REF!</definedName>
    <definedName name="ฟ80">#REF!</definedName>
    <definedName name="ฟฟ">'[134]0160_12'!$H$2:$H$1395</definedName>
    <definedName name="ฟๅ" localSheetId="0">#REF!</definedName>
    <definedName name="ฟๅ" localSheetId="4">#REF!</definedName>
    <definedName name="ฟๅ" localSheetId="1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'[134]0160_12'!$I$2:$I$1395</definedName>
    <definedName name="ฤ1">[137]ยานพาหนะ!#REF!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ห">'[134]0160_12'!$C$2:$C$1395</definedName>
    <definedName name="หห">'[134]0160_12'!$D$2:$D$1395</definedName>
    <definedName name="หหหฟ">'[134]0160_12'!$A$1:$M$1</definedName>
    <definedName name="หหหห">'[134]0160_12'!$A$2:$M$1395</definedName>
    <definedName name="หุ้นกู้" localSheetId="0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'[138]인원계획-미화'!#REF!</definedName>
    <definedName name="보보봅">'[138]인원계획-미화'!#REF!</definedName>
    <definedName name="셀노트4" localSheetId="0">[47]노무비!#REF!</definedName>
    <definedName name="셀노트4">[47]노무비!#REF!</definedName>
    <definedName name="연봉" localSheetId="0">'[88]인원계획-미화'!#REF!</definedName>
    <definedName name="연봉">'[88]인원계획-미화'!#REF!</definedName>
    <definedName name="印刷" localSheetId="0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6" i="6" l="1"/>
  <c r="T14" i="6"/>
  <c r="K28" i="9"/>
  <c r="I28" i="9"/>
  <c r="G28" i="9"/>
  <c r="E28" i="9"/>
  <c r="E44" i="8"/>
  <c r="T28" i="6"/>
  <c r="V28" i="6" s="1"/>
  <c r="X28" i="6" s="1"/>
  <c r="AB28" i="6" l="1"/>
  <c r="E93" i="9"/>
  <c r="E69" i="8"/>
  <c r="Z21" i="7" l="1"/>
  <c r="V21" i="6"/>
  <c r="Z21" i="6" s="1"/>
  <c r="X21" i="6" l="1"/>
  <c r="AB21" i="6" s="1"/>
  <c r="K89" i="10" l="1"/>
  <c r="K77" i="10"/>
  <c r="G89" i="10"/>
  <c r="G77" i="10"/>
  <c r="I89" i="10"/>
  <c r="E89" i="10"/>
  <c r="I77" i="10"/>
  <c r="E77" i="10"/>
  <c r="D30" i="6" l="1"/>
  <c r="K93" i="9" l="1"/>
  <c r="K82" i="9"/>
  <c r="K85" i="9" s="1"/>
  <c r="K89" i="9" s="1"/>
  <c r="K15" i="9"/>
  <c r="K18" i="9" s="1"/>
  <c r="K22" i="9" s="1"/>
  <c r="G93" i="9"/>
  <c r="G82" i="9"/>
  <c r="G85" i="9" s="1"/>
  <c r="G89" i="9" s="1"/>
  <c r="G94" i="9" s="1"/>
  <c r="G96" i="9" s="1"/>
  <c r="G99" i="9" s="1"/>
  <c r="G15" i="9"/>
  <c r="G18" i="9" s="1"/>
  <c r="G22" i="9" s="1"/>
  <c r="I93" i="9"/>
  <c r="I82" i="9"/>
  <c r="I85" i="9" s="1"/>
  <c r="I89" i="9" s="1"/>
  <c r="E82" i="9"/>
  <c r="E85" i="9" s="1"/>
  <c r="E89" i="9" s="1"/>
  <c r="E94" i="9" s="1"/>
  <c r="E96" i="9" s="1"/>
  <c r="E99" i="9" s="1"/>
  <c r="I15" i="9"/>
  <c r="I18" i="9" s="1"/>
  <c r="I22" i="9" s="1"/>
  <c r="E15" i="9"/>
  <c r="E18" i="9" s="1"/>
  <c r="E22" i="9" s="1"/>
  <c r="G29" i="9" l="1"/>
  <c r="G31" i="9" s="1"/>
  <c r="G34" i="9" s="1"/>
  <c r="G36" i="9" s="1"/>
  <c r="G54" i="9" s="1"/>
  <c r="K29" i="9"/>
  <c r="K31" i="9" s="1"/>
  <c r="K34" i="9" s="1"/>
  <c r="K36" i="9" s="1"/>
  <c r="K41" i="9" s="1"/>
  <c r="K57" i="9" s="1"/>
  <c r="G57" i="9" s="1"/>
  <c r="K94" i="9"/>
  <c r="K96" i="9" s="1"/>
  <c r="K99" i="9" s="1"/>
  <c r="E101" i="9"/>
  <c r="E119" i="9" s="1"/>
  <c r="E9" i="10"/>
  <c r="E31" i="10" s="1"/>
  <c r="E51" i="10" s="1"/>
  <c r="E55" i="10" s="1"/>
  <c r="E92" i="10" s="1"/>
  <c r="E29" i="9"/>
  <c r="E31" i="9" s="1"/>
  <c r="E34" i="9" s="1"/>
  <c r="E36" i="9" s="1"/>
  <c r="E54" i="9" s="1"/>
  <c r="K101" i="9"/>
  <c r="K106" i="9" s="1"/>
  <c r="K122" i="9" s="1"/>
  <c r="G122" i="9" s="1"/>
  <c r="K9" i="10"/>
  <c r="K31" i="10" s="1"/>
  <c r="K51" i="10" s="1"/>
  <c r="K55" i="10" s="1"/>
  <c r="G101" i="9"/>
  <c r="G106" i="9" s="1"/>
  <c r="G124" i="9" s="1"/>
  <c r="G9" i="10"/>
  <c r="G31" i="10" s="1"/>
  <c r="G51" i="10" s="1"/>
  <c r="G55" i="10" s="1"/>
  <c r="G92" i="10" s="1"/>
  <c r="I94" i="9"/>
  <c r="I96" i="9" s="1"/>
  <c r="I99" i="9" s="1"/>
  <c r="I29" i="9"/>
  <c r="I31" i="9" s="1"/>
  <c r="I34" i="9" s="1"/>
  <c r="I36" i="9" s="1"/>
  <c r="I41" i="9" s="1"/>
  <c r="K92" i="10" l="1"/>
  <c r="K94" i="10" s="1"/>
  <c r="G94" i="10"/>
  <c r="K52" i="9"/>
  <c r="G52" i="9" s="1"/>
  <c r="G53" i="9" s="1"/>
  <c r="G41" i="9"/>
  <c r="G59" i="9" s="1"/>
  <c r="E94" i="10"/>
  <c r="E95" i="10" s="1"/>
  <c r="I101" i="9"/>
  <c r="I117" i="9" s="1"/>
  <c r="I9" i="10"/>
  <c r="I31" i="10" s="1"/>
  <c r="I51" i="10" s="1"/>
  <c r="I55" i="10" s="1"/>
  <c r="I92" i="10" s="1"/>
  <c r="E106" i="9"/>
  <c r="E124" i="9" s="1"/>
  <c r="I57" i="9"/>
  <c r="E57" i="9" s="1"/>
  <c r="E41" i="9"/>
  <c r="E59" i="9" s="1"/>
  <c r="G119" i="9"/>
  <c r="K117" i="9"/>
  <c r="G123" i="9"/>
  <c r="I52" i="9"/>
  <c r="E52" i="9" s="1"/>
  <c r="E53" i="9" s="1"/>
  <c r="G58" i="9"/>
  <c r="I94" i="10" l="1"/>
  <c r="I95" i="10" s="1"/>
  <c r="I106" i="9"/>
  <c r="E117" i="9"/>
  <c r="R25" i="7"/>
  <c r="E58" i="9"/>
  <c r="G117" i="9"/>
  <c r="R13" i="7"/>
  <c r="F30" i="6"/>
  <c r="I122" i="9" l="1"/>
  <c r="E122" i="9" s="1"/>
  <c r="E123" i="9" s="1"/>
  <c r="R25" i="6"/>
  <c r="E118" i="9"/>
  <c r="Z25" i="6" s="1"/>
  <c r="R13" i="6"/>
  <c r="G118" i="9"/>
  <c r="Z13" i="6" s="1"/>
  <c r="Z30" i="6"/>
  <c r="R30" i="6"/>
  <c r="P30" i="6"/>
  <c r="N30" i="6"/>
  <c r="J30" i="6"/>
  <c r="X17" i="7" l="1"/>
  <c r="Z17" i="7" s="1"/>
  <c r="V17" i="6"/>
  <c r="X17" i="6" s="1"/>
  <c r="AB17" i="6" s="1"/>
  <c r="G105" i="8" l="1"/>
  <c r="G107" i="8" s="1"/>
  <c r="K105" i="8"/>
  <c r="K107" i="8" s="1"/>
  <c r="I105" i="8"/>
  <c r="I107" i="8" s="1"/>
  <c r="K79" i="8"/>
  <c r="I79" i="8"/>
  <c r="G79" i="8"/>
  <c r="K69" i="8"/>
  <c r="I69" i="8"/>
  <c r="G69" i="8"/>
  <c r="K26" i="8"/>
  <c r="I26" i="8"/>
  <c r="G26" i="8"/>
  <c r="K80" i="8" l="1"/>
  <c r="K108" i="8" s="1"/>
  <c r="G80" i="8"/>
  <c r="G108" i="8" s="1"/>
  <c r="I80" i="8"/>
  <c r="I108" i="8" s="1"/>
  <c r="E26" i="8" l="1"/>
  <c r="E45" i="8" s="1"/>
  <c r="X24" i="7" l="1"/>
  <c r="V20" i="6" l="1"/>
  <c r="X20" i="6" s="1"/>
  <c r="AB20" i="6" s="1"/>
  <c r="K44" i="8"/>
  <c r="I44" i="8"/>
  <c r="G44" i="8"/>
  <c r="G45" i="8" l="1"/>
  <c r="K45" i="8"/>
  <c r="K109" i="8" s="1"/>
  <c r="I45" i="8"/>
  <c r="I109" i="8" s="1"/>
  <c r="G109" i="8" l="1"/>
  <c r="J27" i="7" l="1"/>
  <c r="J30" i="7"/>
  <c r="J15" i="7"/>
  <c r="J22" i="7" s="1"/>
  <c r="J29" i="7" l="1"/>
  <c r="J31" i="7" s="1"/>
  <c r="J27" i="6" l="1"/>
  <c r="J29" i="6" s="1"/>
  <c r="J31" i="6" s="1"/>
  <c r="J15" i="6"/>
  <c r="J22" i="6" s="1"/>
  <c r="X18" i="7" l="1"/>
  <c r="Z18" i="7" s="1"/>
  <c r="V18" i="6"/>
  <c r="X18" i="6" s="1"/>
  <c r="AB18" i="6" s="1"/>
  <c r="E105" i="8"/>
  <c r="X12" i="7" l="1"/>
  <c r="Z12" i="7" s="1"/>
  <c r="V12" i="6"/>
  <c r="X12" i="6" s="1"/>
  <c r="AB12" i="6" s="1"/>
  <c r="R30" i="7" l="1"/>
  <c r="P30" i="7"/>
  <c r="N30" i="7"/>
  <c r="H27" i="7"/>
  <c r="H15" i="7"/>
  <c r="H22" i="7" s="1"/>
  <c r="H27" i="6"/>
  <c r="H15" i="6"/>
  <c r="H22" i="6" s="1"/>
  <c r="F30" i="7" l="1"/>
  <c r="H29" i="7"/>
  <c r="D30" i="7"/>
  <c r="H29" i="6"/>
  <c r="X20" i="7" l="1"/>
  <c r="Z20" i="7" s="1"/>
  <c r="D27" i="6" l="1"/>
  <c r="D29" i="6" s="1"/>
  <c r="D31" i="6" s="1"/>
  <c r="X28" i="7" l="1"/>
  <c r="Z28" i="7" s="1"/>
  <c r="X25" i="7" l="1"/>
  <c r="V27" i="7"/>
  <c r="V29" i="7" s="1"/>
  <c r="X13" i="7"/>
  <c r="V15" i="7"/>
  <c r="V22" i="7" s="1"/>
  <c r="P15" i="7" l="1"/>
  <c r="P22" i="7" s="1"/>
  <c r="N15" i="7"/>
  <c r="N22" i="7" s="1"/>
  <c r="L15" i="7"/>
  <c r="L22" i="7" s="1"/>
  <c r="F15" i="7"/>
  <c r="F22" i="7" s="1"/>
  <c r="D15" i="7"/>
  <c r="D22" i="7" s="1"/>
  <c r="P27" i="6"/>
  <c r="N27" i="6"/>
  <c r="L27" i="6"/>
  <c r="L29" i="6" s="1"/>
  <c r="F27" i="6"/>
  <c r="P15" i="6"/>
  <c r="P22" i="6" s="1"/>
  <c r="N15" i="6"/>
  <c r="N22" i="6" s="1"/>
  <c r="L15" i="6"/>
  <c r="L22" i="6" s="1"/>
  <c r="F15" i="6"/>
  <c r="F22" i="6" s="1"/>
  <c r="D15" i="6"/>
  <c r="D22" i="6" s="1"/>
  <c r="N29" i="6" l="1"/>
  <c r="N31" i="6" s="1"/>
  <c r="F29" i="6"/>
  <c r="F31" i="6" s="1"/>
  <c r="P29" i="6"/>
  <c r="P31" i="6" s="1"/>
  <c r="V14" i="6"/>
  <c r="X14" i="7"/>
  <c r="Z14" i="7" l="1"/>
  <c r="X15" i="7"/>
  <c r="X22" i="7" s="1"/>
  <c r="T15" i="7"/>
  <c r="T22" i="7" s="1"/>
  <c r="Z13" i="7"/>
  <c r="X30" i="7" l="1"/>
  <c r="Z15" i="7"/>
  <c r="Z22" i="7" s="1"/>
  <c r="R15" i="7"/>
  <c r="R22" i="7" s="1"/>
  <c r="E79" i="8"/>
  <c r="Z24" i="7" l="1"/>
  <c r="Z30" i="7" s="1"/>
  <c r="E107" i="8"/>
  <c r="E80" i="8"/>
  <c r="E108" i="8" l="1"/>
  <c r="E109" i="8" s="1"/>
  <c r="X14" i="6" l="1"/>
  <c r="AB14" i="6" s="1"/>
  <c r="P27" i="7"/>
  <c r="P29" i="7" s="1"/>
  <c r="N27" i="7"/>
  <c r="N29" i="7" s="1"/>
  <c r="D27" i="7"/>
  <c r="F27" i="7"/>
  <c r="F29" i="7" s="1"/>
  <c r="L27" i="7"/>
  <c r="D29" i="7" l="1"/>
  <c r="D31" i="7" s="1"/>
  <c r="L29" i="7"/>
  <c r="F31" i="7"/>
  <c r="N31" i="7"/>
  <c r="P31" i="7"/>
  <c r="V26" i="6" l="1"/>
  <c r="X26" i="6" l="1"/>
  <c r="X26" i="7" l="1"/>
  <c r="X27" i="7" l="1"/>
  <c r="X29" i="7" s="1"/>
  <c r="Z26" i="7"/>
  <c r="T27" i="7"/>
  <c r="T29" i="7" s="1"/>
  <c r="Z25" i="7" l="1"/>
  <c r="Z27" i="7" s="1"/>
  <c r="X31" i="7"/>
  <c r="R27" i="7" l="1"/>
  <c r="R29" i="7" s="1"/>
  <c r="R31" i="7" s="1"/>
  <c r="Z29" i="7"/>
  <c r="Z31" i="7" s="1"/>
  <c r="T15" i="6"/>
  <c r="T22" i="6" s="1"/>
  <c r="V13" i="6"/>
  <c r="V15" i="6" s="1"/>
  <c r="V22" i="6" s="1"/>
  <c r="R15" i="6"/>
  <c r="R22" i="6" s="1"/>
  <c r="R27" i="6" l="1"/>
  <c r="Z27" i="6"/>
  <c r="Z29" i="6" s="1"/>
  <c r="Z31" i="6" s="1"/>
  <c r="V24" i="6"/>
  <c r="V30" i="6" s="1"/>
  <c r="X13" i="6"/>
  <c r="X15" i="6" s="1"/>
  <c r="X22" i="6" s="1"/>
  <c r="T27" i="6"/>
  <c r="T29" i="6" s="1"/>
  <c r="V25" i="6"/>
  <c r="Z15" i="6"/>
  <c r="Z22" i="6" s="1"/>
  <c r="AB26" i="6"/>
  <c r="R29" i="6" l="1"/>
  <c r="R31" i="6" s="1"/>
  <c r="X24" i="6"/>
  <c r="X30" i="6" s="1"/>
  <c r="AB13" i="6"/>
  <c r="AB15" i="6" s="1"/>
  <c r="AB22" i="6" s="1"/>
  <c r="V27" i="6"/>
  <c r="X25" i="6"/>
  <c r="V29" i="6" l="1"/>
  <c r="V31" i="6" s="1"/>
  <c r="AB24" i="6"/>
  <c r="AB30" i="6" s="1"/>
  <c r="X27" i="6"/>
  <c r="AB25" i="6"/>
  <c r="AB27" i="6" s="1"/>
  <c r="AB29" i="6" s="1"/>
  <c r="X29" i="6" l="1"/>
  <c r="X31" i="6" s="1"/>
  <c r="AB31" i="6"/>
</calcChain>
</file>

<file path=xl/sharedStrings.xml><?xml version="1.0" encoding="utf-8"?>
<sst xmlns="http://schemas.openxmlformats.org/spreadsheetml/2006/main" count="483" uniqueCount="270">
  <si>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</si>
  <si>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</si>
  <si>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</si>
  <si>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</si>
  <si>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</si>
  <si>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</si>
  <si>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</si>
  <si>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</si>
  <si>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</si>
  <si>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</si>
  <si>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</si>
  <si>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</si>
  <si>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</si>
  <si>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</si>
  <si>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</si>
  <si>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</si>
  <si>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</si>
  <si>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</si>
  <si>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ขอบบริษัทย่อย</t>
  </si>
  <si>
    <t>งบการเงินเฉพาะกิจการ</t>
  </si>
  <si>
    <t>ณ วันที่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</si>
  <si>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</si>
  <si>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</si>
  <si>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</si>
  <si>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</si>
  <si>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</si>
  <si>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</si>
  <si>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</si>
  <si>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</si>
  <si>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</si>
  <si>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</si>
  <si>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</si>
  <si>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</si>
  <si>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</si>
  <si>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</si>
  <si>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</si>
  <si>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</si>
  <si>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</si>
  <si>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</si>
  <si>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</si>
  <si>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</si>
  <si>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</si>
  <si>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</si>
  <si>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</si>
  <si>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</si>
  <si>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</si>
  <si>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</si>
  <si>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</si>
  <si>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</si>
  <si>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</si>
  <si>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</si>
  <si>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</si>
  <si>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</si>
  <si>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</si>
  <si>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</si>
  <si>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</si>
  <si>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</si>
  <si>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</si>
  <si>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</si>
  <si>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</si>
  <si>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</si>
  <si>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</si>
  <si>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</si>
  <si>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</si>
  <si>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</si>
  <si>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</si>
  <si>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</si>
  <si>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</si>
  <si>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</si>
  <si>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</si>
  <si>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</si>
  <si>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</si>
  <si>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</si>
  <si>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</si>
  <si>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</si>
  <si>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</si>
  <si>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</si>
  <si>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</si>
  <si>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</si>
  <si>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</si>
  <si>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</si>
  <si>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</si>
  <si>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</si>
  <si>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</si>
  <si>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</si>
  <si>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</si>
  <si>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</si>
  <si>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</si>
  <si>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</si>
  <si>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</si>
  <si>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</si>
  <si>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</si>
  <si>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</si>
  <si>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</si>
  <si>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</si>
  <si>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</si>
  <si>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</si>
  <si>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</si>
  <si>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</si>
  <si>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</si>
  <si>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</si>
  <si>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</si>
  <si>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</si>
  <si>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</si>
  <si>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</si>
  <si>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</si>
  <si>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</si>
  <si>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</si>
  <si>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</si>
  <si>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</si>
  <si>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</si>
  <si>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</si>
  <si>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</si>
  <si>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</si>
  <si>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</si>
  <si>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</si>
  <si>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</si>
  <si>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</si>
  <si>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</si>
  <si>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</si>
  <si>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</si>
  <si>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</si>
  <si>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</si>
  <si>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ทรัพย์สินรอการขาย</t>
  </si>
  <si>
    <t>หนี้สินจากสัญญาประกันภัย</t>
  </si>
  <si>
    <t>เจ้าหนี้บริษัทประกันภัยต่อ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</si>
  <si>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</si>
  <si>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</si>
  <si>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</si>
  <si>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</si>
  <si>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</si>
  <si>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</si>
  <si>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</si>
  <si>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</si>
  <si>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</si>
  <si>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</si>
  <si>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</si>
  <si>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</si>
  <si>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</si>
  <si>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</si>
  <si>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</si>
  <si>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</si>
  <si>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</si>
  <si>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</si>
  <si>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</si>
  <si>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</si>
  <si>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</si>
  <si>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</si>
  <si>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</si>
  <si>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</si>
  <si>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</si>
  <si>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</si>
  <si>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</si>
  <si>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</si>
  <si>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</si>
  <si>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</si>
  <si>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เงินฝากธนาคารที่มีภาระค้ำประกันลดลง (เพิ่มขึ้น)</t>
  </si>
  <si>
    <t xml:space="preserve">   เงินปันผลรับ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</si>
  <si>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</si>
  <si>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</si>
  <si>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</si>
  <si>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</si>
  <si>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</si>
  <si>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</si>
  <si>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</si>
  <si>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รายได้เงินปันผล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</si>
  <si>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</si>
  <si>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</si>
  <si>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</si>
  <si>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</si>
  <si>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>เพิ่มทุนจากการใช้สิทธิตามใบสำคัญ</t>
  </si>
  <si>
    <t xml:space="preserve">   ผลขาดทุนจากการด้อยค่าทรัพย์สินรอการขาย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</si>
  <si>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</si>
  <si>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</si>
  <si>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เงินสดจ่ายเพื่อซื้อสินทรัพย์ทางการเงินไม่หมุนเวียนอื่น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</si>
  <si>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</si>
  <si>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</si>
  <si>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</si>
  <si>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</si>
  <si>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</si>
  <si>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ส่วนทุนจาก</t>
  </si>
  <si>
    <t>การจ่ายโดย</t>
  </si>
  <si>
    <t>ใช้หุ้นเป็นเกณฑ์</t>
  </si>
  <si>
    <t>ต้นทุนทางการเงิน</t>
  </si>
  <si>
    <t xml:space="preserve">   รายการจ่ายโดยใช้หุ้นเป็นเกณฑ์</t>
  </si>
  <si>
    <t xml:space="preserve">   แสดงสิทธิ </t>
  </si>
  <si>
    <t>เงินสดรับล่วงหน้าค่าหุ้น</t>
  </si>
  <si>
    <t>หมายเหตุประกอบงบการเงินรวมระหว่างกาลเป็นส่วนหนึ่งของงบการเงินนี้</t>
  </si>
  <si>
    <t xml:space="preserve">   แสดงสิทธิ</t>
  </si>
  <si>
    <t>เงินสดจาก (ใช้ไปใน) กิจกรรมดำเนินงาน</t>
  </si>
  <si>
    <t>หนี้สินตามสัญญาเช่า - สุทธิจากส่วนที่ถึงกำหนดชำระ</t>
  </si>
  <si>
    <t>2, 3</t>
  </si>
  <si>
    <t>การจ่ายโดยใช้หุ้นเป็นเกณฑ์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</si>
  <si>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</si>
  <si>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</si>
  <si>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</si>
  <si>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เงินสดรับเงินปันผล</t>
  </si>
  <si>
    <t xml:space="preserve">      เจ้าหนี้จากการซื้อสินทรัพย์และคอมพิวเตอร์ซอฟต์แวร์</t>
  </si>
  <si>
    <t xml:space="preserve">      ตัดจำหน่ายหนี้สูญ</t>
  </si>
  <si>
    <t xml:space="preserve">       หนี้สินตามสัญญาเช่าเพิ่มขึ้น</t>
  </si>
  <si>
    <t xml:space="preserve">       ค่าตัดจำหน่ายสินทรัพย์สิทธิการใช้ที่บันทึกเป็นต้นทุนโครงการ</t>
  </si>
  <si>
    <t>อสังหาริมทรัพย์เพื่อการลงทุน</t>
  </si>
  <si>
    <t>ยอดคงเหลือ ณ วันที่ 1 มกราคม 2566</t>
  </si>
  <si>
    <t>ส่วนเกินจากการเปลี่ยนแปลงสัดส่วน</t>
  </si>
  <si>
    <t xml:space="preserve">   ผลขาดทุนจากการด้อยค่าสินทรัพย์ไม่หมุนเวียนอื่น</t>
  </si>
  <si>
    <t>เงินสดจ่ายชำระหุ้นกู้</t>
  </si>
  <si>
    <t>เงินสดรับจากการเพิ่มทุนในบริษัทย่อย - ส่วนได้เสียที่ไม่มีอำนาจควบคุม</t>
  </si>
  <si>
    <t>ข้อมูลงบกระแสเงินสดเพิ่มเติม: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</si>
  <si>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</si>
  <si>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</si>
  <si>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</si>
  <si>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</si>
  <si>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 xml:space="preserve"> ส่วนเกิน (ต่ำ) จากการ </t>
  </si>
  <si>
    <t>เงินสดจ่ายลงทุนในบริษัทย่อย</t>
  </si>
  <si>
    <t xml:space="preserve">      เงินให้สินเชื่อจากการซื้อลูกหนี้โดยการผ่อนชำระ</t>
  </si>
  <si>
    <t>เงินสดรับค่าธรรมเนียมทางการเงิน</t>
  </si>
  <si>
    <t>เงินสดจ่ายให้กู้ยืมระยะยาวแก่กิจการที่เกี่ยวข้องกัน</t>
  </si>
  <si>
    <t xml:space="preserve">   กำไรจากการจำหน่ายและเปลี่ยนแปลงในมูลค่ายุติธรรมของสินทรัพย์ทางการเงิน</t>
  </si>
  <si>
    <t>31 ธันวาคม 2566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</si>
  <si>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</si>
  <si>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</si>
  <si>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</si>
  <si>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ยอดคงเหลือ ณ วันที่ 1 มกราคม 2567</t>
  </si>
  <si>
    <t>หนี้สูญและหนี้สงสัยจะสูญ</t>
  </si>
  <si>
    <t xml:space="preserve"> </t>
  </si>
  <si>
    <t xml:space="preserve">   หนี้สูญและหนี้สงสัยจะสูญ</t>
  </si>
  <si>
    <t xml:space="preserve">   ค่าใช้จ่ายจากหนี้สินสัญญาประกันภัย (โอนกลับ)</t>
  </si>
  <si>
    <t>เงินสดรับจากการออกหุ้นกู้</t>
  </si>
  <si>
    <t>จ่ายเงินปันผล</t>
  </si>
  <si>
    <t>เงินสดและรายการเทียบเท่าเงินสดลดลงสุทธิ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</si>
  <si>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</si>
  <si>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</si>
  <si>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</si>
  <si>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</si>
  <si>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</si>
  <si>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</si>
  <si>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</si>
  <si>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</si>
  <si>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</si>
  <si>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</si>
  <si>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เงินลงทุนในบริษัทย่อย</t>
  </si>
  <si>
    <t>เงินปันผลจ่าย (หมายเหตุ 15)</t>
  </si>
  <si>
    <t xml:space="preserve">      หุ้นสามัญ 1,531,104,648 หุ้น มูลค่าหุ้นละ 0.5 บาท</t>
  </si>
  <si>
    <t xml:space="preserve">      หุ้นสามัญ  1,459,739,561 หุ้น มูลค่าหุ้นละ 0.5 บาท</t>
  </si>
  <si>
    <t>-</t>
  </si>
  <si>
    <t>ที่ดิน อาคารและอุปกรณ์</t>
  </si>
  <si>
    <t>ส่วนเกินจากการเปลี่ยนแปลงสัดส่วนเงินลงทุนในบริษัทย่อย</t>
  </si>
  <si>
    <t>ส่วนแบ่งกำไรจากเงินลงทุนในการร่วมค้า</t>
  </si>
  <si>
    <t>ผลขาดทุนด้านเครดิตที่คาดว่าจะเกิดขึ้น</t>
  </si>
  <si>
    <t xml:space="preserve">   เงินลงทุนในบริษัทย่อย </t>
  </si>
  <si>
    <t>กำไรจากสินทรัพย์ทางการเงินที่วัดมูลค่าด้วยมูลค่ายุติธรรม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</si>
  <si>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</si>
  <si>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โอนกลับหนี้สูญและหนี้สงสัยจะสูญ</t>
  </si>
  <si>
    <t>ขาดทุนจากสินทรัพย์ทางการเงินที่วัดมูลค่าด้วยมูลค่ายุติธรรม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</si>
  <si>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เงินให้กู้ยืมระยะสั้นแก่บริษัทที่เกี่ยวข้องกันลดลง</t>
  </si>
  <si>
    <t>เงินกู้ยืมระยะสั้นเพิ่มขึ้น</t>
  </si>
  <si>
    <t>โอนกลับ (ผลขาดทุนด้านเครดิตที่คาดว่าจะเกิดขึ้นของเงินสด</t>
  </si>
  <si>
    <t xml:space="preserve">   และรายการเทียบเท่าเงินสด)</t>
  </si>
  <si>
    <t>เงินสดรับเพื่อซื้อสินทรัพย์ทางการเงินไม่หมุนเวียนอื่น</t>
  </si>
  <si>
    <t xml:space="preserve">   ผลขาดทุนด้านเครดิตที่คาดว่าจะเกิดขึ้น </t>
  </si>
  <si>
    <t xml:space="preserve">   มูลค่ายุติธรรมของอสังหาริมทรัพย์เพื่อการลงทุนลดลง</t>
  </si>
  <si>
    <t xml:space="preserve">   โอนกลับสำรองเบี้ยประกันภัยที่ยังไม่ถือเป็นรายได้</t>
  </si>
  <si>
    <t xml:space="preserve">   ส่วนแบ่งกำไรจากเงินลงทุนในการร่วมค้า</t>
  </si>
  <si>
    <t xml:space="preserve">   ขาดทุนจากการจำหน่ายและตัดจำหน่ายสินทรัพย์</t>
  </si>
  <si>
    <t xml:space="preserve">      เงินรอรับคืนจากการขายทอดตลาดเพิ่มขึ้น (ลดลง)</t>
  </si>
  <si>
    <t>เงินสดรับจากการให้กู้ยืมระยะยาวแก่กิจการที่เกี่ยวข้องกัน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</si>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</sst>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i/>
      <sz val="1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8"/>
      <name val="Angsana New"/>
      <family val="1"/>
    </font>
    <font>
      <sz val="17"/>
      <name val="Angsana New"/>
      <family val="1"/>
    </font>
    <font>
      <sz val="8"/>
      <name val="Calibri"/>
      <family val="2"/>
      <scheme val="minor"/>
    </font>
    <font>
      <b/>
      <sz val="16"/>
      <color rgb="FF000000"/>
      <name val="Angsana New"/>
      <family val="1"/>
    </font>
    <font>
      <sz val="16"/>
      <color rgb="FF000000"/>
      <name val="Angsana New"/>
      <family val="1"/>
    </font>
    <font>
      <sz val="15"/>
      <name val="Angsana New"/>
      <family val="1"/>
    </font>
    <font>
      <sz val="16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8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164" fontId="3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center" vertical="top"/>
    </xf>
    <xf numFmtId="164" fontId="9" fillId="0" borderId="0" xfId="1" applyNumberFormat="1" applyFont="1" applyAlignment="1">
      <alignment horizontal="right" vertical="top"/>
    </xf>
    <xf numFmtId="1" fontId="9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164" fontId="3" fillId="0" borderId="0" xfId="1" quotePrefix="1" applyNumberFormat="1" applyFont="1" applyAlignment="1">
      <alignment horizontal="left" vertical="top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top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3" fillId="0" borderId="0" xfId="1" quotePrefix="1" applyFont="1" applyAlignment="1">
      <alignment horizontal="left" vertical="top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167" fontId="3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38" fontId="14" fillId="0" borderId="0" xfId="0" applyNumberFormat="1" applyFont="1" applyAlignment="1">
      <alignment vertical="center"/>
    </xf>
    <xf numFmtId="41" fontId="3" fillId="0" borderId="2" xfId="1" applyNumberFormat="1" applyFont="1" applyBorder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center" vertical="top"/>
    </xf>
    <xf numFmtId="164" fontId="10" fillId="0" borderId="0" xfId="1" applyNumberFormat="1" applyFont="1" applyAlignment="1">
      <alignment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43" fontId="3" fillId="0" borderId="0" xfId="10" applyFont="1" applyFill="1" applyBorder="1" applyAlignment="1">
      <alignment horizontal="right" vertical="top"/>
    </xf>
    <xf numFmtId="0" fontId="3" fillId="0" borderId="0" xfId="1" applyFont="1" applyAlignment="1">
      <alignment horizontal="left" vertical="center"/>
    </xf>
    <xf numFmtId="41" fontId="3" fillId="0" borderId="0" xfId="4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3" applyNumberFormat="1" applyFont="1" applyFill="1" applyAlignment="1">
      <alignment vertical="top"/>
    </xf>
    <xf numFmtId="0" fontId="16" fillId="0" borderId="0" xfId="0" applyFont="1" applyAlignment="1">
      <alignment vertical="center" wrapText="1"/>
    </xf>
    <xf numFmtId="164" fontId="3" fillId="0" borderId="1" xfId="3" applyNumberFormat="1" applyFont="1" applyFill="1" applyBorder="1" applyAlignment="1">
      <alignment horizontal="center" vertical="top"/>
    </xf>
    <xf numFmtId="41" fontId="3" fillId="0" borderId="1" xfId="4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3" fontId="3" fillId="0" borderId="0" xfId="3" applyFont="1" applyFill="1" applyBorder="1" applyAlignment="1">
      <alignment vertical="center"/>
    </xf>
    <xf numFmtId="166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10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12" fillId="0" borderId="0" xfId="1" applyNumberFormat="1" applyFont="1" applyAlignment="1">
      <alignment horizontal="right" vertical="center"/>
    </xf>
    <xf numFmtId="1" fontId="12" fillId="0" borderId="0" xfId="1" applyNumberFormat="1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9" fontId="1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41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3" fontId="3" fillId="0" borderId="4" xfId="3" applyFont="1" applyFill="1" applyBorder="1" applyAlignment="1">
      <alignment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49" fontId="3" fillId="0" borderId="0" xfId="5" applyNumberFormat="1" applyFont="1" applyAlignment="1">
      <alignment vertical="center"/>
    </xf>
    <xf numFmtId="41" fontId="6" fillId="0" borderId="1" xfId="3" applyNumberFormat="1" applyFont="1" applyFill="1" applyBorder="1" applyAlignment="1">
      <alignment horizontal="right" vertical="center"/>
    </xf>
    <xf numFmtId="37" fontId="18" fillId="0" borderId="0" xfId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19" fillId="0" borderId="0" xfId="0" applyFont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/>
    </xf>
    <xf numFmtId="164" fontId="3" fillId="0" borderId="1" xfId="1" applyNumberFormat="1" applyFont="1" applyBorder="1" applyAlignment="1">
      <alignment vertical="top"/>
    </xf>
    <xf numFmtId="41" fontId="3" fillId="0" borderId="4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horizontal="center" vertical="center"/>
    </xf>
    <xf numFmtId="43" fontId="3" fillId="0" borderId="0" xfId="3" applyFont="1" applyAlignment="1">
      <alignment vertical="center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</cellXfs>
  <cellStyles count="12">
    <cellStyle name="Comma" xfId="10" builtinId="3"/>
    <cellStyle name="Comma 14 3 5" xfId="3"/>
    <cellStyle name="Normal" xfId="0" builtinId="0"/>
    <cellStyle name="Normal 12 10" xfId="1"/>
    <cellStyle name="Normal 142" xfId="7"/>
    <cellStyle name="Normal 143" xfId="8"/>
    <cellStyle name="Normal 16 8" xfId="6"/>
    <cellStyle name="Normal 2" xfId="11"/>
    <cellStyle name="Normal 2 2" xfId="4"/>
    <cellStyle name="Normal 2 3" xfId="5"/>
    <cellStyle name="Normal_BS&amp;PLT Q1'2006" xfId="2"/>
    <cellStyle name="Percent 10" xfId="9"/>
  </cellStyles>
  <dxfs count="0"/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customXml" Target="../customXml/item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customXml" Target="../customXml/item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%3f%3f%3f\%3f%3f%3f%3f%3f\%3f%3f%3f%3f%3f\MJR\%3f%3f\%3f%3f%3f%3f%3f%3f%3f%3f%3f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\kaa_am3\Windows\Temporary%20Internet%20Files\OLKB355\%3f%3f%3f\%3f%3f%3f%3f%3f\%3f%3f%3f%3f%3f\MJR\%3f%3f\%3f%3f%3f%3f%3f%3f%3f%3f%3f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3f%3f\%3f%3f%3f%3f\%3f%3f%3f\%3f%3f%3f%3f\%3f%3f%3f%3f%3f%3f%3f\G%3f\%3f%3f%3f%3f%3f\7%3f%3f\%3f%3f\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da\Mida%20leasing%2030.6.04\JOB\ASIMAR\Quarter\Q2'2002\LeadQ2_2002_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yingsak.phetaen-anan\Desktop\Sansiri%20YE\Roj\Fix%20asset%20RJ%20Q4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iyanee.Weingtanchan\Desktop\P361_2006_Act10_WP_Section%20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\LHFS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ppm\My%20Documents\My%20Job\BOL\BOL%20Q3'04\30.9.04\BOL%20by%20ppm%2031.10.03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Somboon\BSK-B203\BSK%20Year%202004\BSK%20YE'04\Lead&amp;TB\Documents%20and%20Settings\bkchp\My%20Documents\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%3f%3f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%3f%3f%3f%3f%3f%3f%3f%3f%3f%3f\%3f%3f\%3f%3f%3f%3f\%3f%3f%3f\%3f%3f%3f%3f\%3f%3f%3f%3f%3f%3f%3f\G%3f\%3f%3f%3f%3f%3f\7%3f%3f\%3f%3f\Mi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ui\my%20documents\DOI%20Apr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panmetanee\AppData\Local\Temp\GAMxFiles\ReadOnly\519c362130724c3cb32a87f87fec669f\LucaNet%20%20Part%20I_V16_TUF_2015%20Q3_2015.10.1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n\AppData\Local\Microsoft\Windows\Temporary%20Internet%20Files\OLK5FF7\cos%20%20-09%202012%20-%20kk_sent%200510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nler\AppData\Local\Microsoft\Windows\Temporary%20Internet%20Files\Content.Outlook\V1PLP562\Detail%20BN\FS-ADO\&#51333;&#54633;&#50629;&#47924;\&#49352;%20&#54260;&#45908;\MJR\&#44277;&#50976;\&#54620;&#44397;&#51473;&#44277;&#50629;&#49884;&#4944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~5299997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Documents%20and%20Settings\bkpns\Desktop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pm\Desktop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%20a%20c%20k%20u%20p%20%20(%20a%20u%20d%20i%20t%200%203%20)\p%20e%20u%20a%20n\Mortgage%20loan%20information\Mortgage%202006\03%20mortgage%20mar06%20(discount%202%20&#3611;&#3637;%2060,40)\Gaap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ackup\Mortgage%202005%20(due%20&#3621;&#3591;&#3607;&#3640;&#3609;)\08%20mortgage%20aug05%20(discount%202%20&#3611;&#3637;%2060,40)\Subledger%20aug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Ess\done\Documents%20and%20Settings\bkklo\Desktop\working\Section%20K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%20work\tom\jv-pv%20fo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obile%20Expo\Terminal%20A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9884;&#4944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54620;&#44397;&#51473;&#44277;&#50629;&#48372;&#5050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bp\My%20Documents\my%20job\Seafresh%20Group\SFI%20Group%20Q2'04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WANG\J_o_B_$\Example%20Work%20Papers\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ead%20MTL2004%20ForFS\Section%20H\Mortgage_loa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chan\c\Dee3\Land%20Sub%20divsn\BaanPiman\kenan\Kanapresen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DETAILA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SFI%20YE'03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234\aws\Engagements\Modernform%20Group%20Plc\Modernform2002\Documents\TR_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Documents%20and%20Settings\bkwcw\My%20Documents\My%20Jobs\Autoliv\AUTOLIV%20hard%20close%2024.9.04\Lead%2024.9.04\WINDOWS\Deskto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~1\tangmo\LOCALS~1\Temp\Mida%20leasing%2030.6.04\PPM\Mida%20leasing%2031.3.04\JOB\ASIMAR\Quarter\Q2'2002\LeadQ2_2002_updat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TAC\AP.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Klang%20Parade\Budget\%3f%3f%3f\%3f%3f%3f%3f%3f\%3f%3f%3f%3f%3f\MJR\%3f%3f\%3f%3f%3f%3f%3f%3f%3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%20D\SU\Jobs\Audit\&#3612;&#3641;&#3657;&#3626;&#3629;&#3610;&#3616;&#3634;&#3618;&#3609;&#3629;&#3585;\mg,%20dec04\&#3626;&#3656;&#3591;&#3585;&#3619;&#3617;'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Mida\Mida%20leasing%2030.6.04\JOB\ASIMAR\Year-ended\YE_2002\WPK\OTHER\LeadYE2002_&#3648;&#3614;&#3636;&#3656;&#3617;&#3594;&#3656;&#3629;&#3591;%20Q3'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isa.Sunantapongsak\My%20Documents\JOB\Leasing%20Sinn%20Asia\Leasing%20Sinn%20Asia%2030.6.05\Audit%20working%20paper%2030.6.05\TPP%20Q2'04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11\A%20&#3591;&#3610;&#3585;&#3634;&#3619;&#3648;&#3591;&#3636;&#3609;\A%20&#3591;&#3610;&#3585;&#3634;&#3619;&#3648;&#3591;&#3636;&#3609;\&#3591;&#3610;&#3585;&#3634;&#3619;&#3648;&#3591;&#3636;&#3609;\2548\Plapq3_4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papornl\Local%20Settings\Temp\Temporary%20Directory%201%20for%20ufcQ1.zip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Jpfilesvrc\&#22269;&#38555;&#20107;&#26989;&#37096;\Documents%20and%20Settings\denz0331\&#12487;&#12473;&#12463;&#12488;&#12483;&#12503;\&#36899;&#32080;&#12497;&#12483;&#12465;&#12540;&#12472;&#12469;&#12531;&#12503;&#12523;\&#9313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.Lotus.Notes.Data\Dec04_Audi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tid.Handunyaphan\Desktop\Sansiri%20venture\SSV%20PM%20T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8372;&#5050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sac\My%20Documents\Job\Trinity%20Group\2003\TAC\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FoN\Ocean%20YE'03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\My%20Documents\Klang%20Parade\Budget\Funds%20Management\Seapc\Assets\Avalon\2002\Jan02%20Avalon%20Leasi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bunya.Ounchokdee\AppData\Local\Temp\GAMxFiles\d3k7cc7bzz44daepq7t8msb5d4adu78jssuvt2ibyiij5gccnmei\Oct%2013%2016\2d51c27aa2e64cf7b5aa49084880cd3a\NC-J062-2016-Q3-JMT%20Group-A002-IM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thlon\Desktop\Documents%20and%20Settings\bkdpp\My%20Documents\A%20My%20jobs\Synthese\Synthese%20YE31.10.04\Synthese%20-%20Oct'04\K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WINDOWS\TEMP\BS97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ACCT\JE\ORACLE%20EOM%20JE\TUI_TUFP%20JE\802%20TUI%20ME%20Int%20$40M_S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PC04\Lokale%20Einstellungen\Temporary%20Internet%20Files\OLK7\Reporting%20Packag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zip\wzc594\Q2'09_Gulf%20group\G202_2009_Q2\Conso\sub\Documents%20and%20Settings\bkpnc\My%20Documents\My%20Job\Trinity%20Group\Trinity%20YE%2030.06.05\Z.temp\Trinity%20Group\TA\Trinity%20YE%2030.06.05\Working%20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0Gulf%20JP%20Group\Gulf%20JP\4SPPs\Combine%20Heat%20-%20NK2\FS_2013\Audit%20FS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O\Misc\ADO-Project\Maldives%20Palms\CF\Maldives%20Palms%20-cf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tr\Desktop\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-ADO\&#51333;&#54633;&#50629;&#47924;\&#49352;%20&#54260;&#45908;\MJR\&#44277;&#50976;\&#54620;&#44397;&#51473;&#44277;&#50629;&#49884;&#4944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333;&#54633;&#50629;&#47924;\&#49352;%20&#54260;&#45908;\MJR\&#44277;&#50976;\&#54620;&#44397;&#51473;&#44277;&#50629;&#49884;&#49444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s\My%20Documents\RAV\wp%20ra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B355\&#49324;&#50629;&#51109;\&#47196;&#45812;&#53076;&#53440;&#50892;\&#50900;&#47568;&#48372;&#44256;&#49436;\MJR\&#44277;&#50976;\&#47196;&#45812;&#53076;&#52509;&#44292;&#51228;&#50504;&#44204;&#51201;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GAMxFiles\ReadOnly\5670abffbebe4e3b818c1725507180cb\A412_2009_Lead_WW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14A- Mobi Sathorn"/>
      <sheetName val="Driver"/>
      <sheetName val="TrialBalance Q3-2002"/>
      <sheetName val="FS"/>
      <sheetName val="chalinee ปี49"/>
      <sheetName val="Master"/>
      <sheetName val="SCB 1 - Current"/>
      <sheetName val="SCB 2 - Current"/>
      <sheetName val="Financial Analysis"/>
      <sheetName val="I"/>
      <sheetName val="J"/>
      <sheetName val="#REF"/>
      <sheetName val="TPP-C 2003"/>
      <sheetName val="ตั๋วเงินรับ"/>
      <sheetName val="CRITERIA2"/>
      <sheetName val="desc"/>
      <sheetName val="type"/>
      <sheetName val="BUILD95"/>
      <sheetName val="Sales by Month"/>
      <sheetName val="BS_Conso "/>
      <sheetName val="Group"/>
      <sheetName val="EXIT"/>
      <sheetName val="RSS9801"/>
      <sheetName val="Sheet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21505990"/>
      <sheetName val="อสังหาริมทรัพย์"/>
      <sheetName val="สิทธิการเช่า"/>
      <sheetName val="G001_AD3"/>
      <sheetName val="14A-_Mobi_Sathorn"/>
      <sheetName val="TrialBalance_Q3-2002"/>
      <sheetName val="chalinee_ปี49"/>
      <sheetName val="SCB_1_-_Current"/>
      <sheetName val="SCB_2_-_Current"/>
      <sheetName val="Financial_Analysis"/>
      <sheetName val="Company&amp;Project"/>
      <sheetName val="เงินกู้ธนชาติ"/>
      <sheetName val="R"/>
      <sheetName val="ชื่อหุ้น"/>
      <sheetName val="Hotel Cash Flow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B-2001-Apr'01"/>
      <sheetName val="TrialBalance Q3-2002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data"/>
      <sheetName val="table"/>
      <sheetName val="MOU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เงินกู้ MGC"/>
      <sheetName val="7 Jan 02"/>
      <sheetName val="TrialBalance Q3-2002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Info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  <sheetName val="Trial Balance"/>
      <sheetName val="????-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p***"/>
      <sheetName val="detail(sum)"/>
      <sheetName val="ELEC45-01"/>
      <sheetName val="Sheet1"/>
      <sheetName val="AP"/>
      <sheetName val="Setup 2009"/>
      <sheetName val="list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Tke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3">
          <cell r="A3" t="str">
            <v>CLIENT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2">
          <cell r="G2">
            <v>36525</v>
          </cell>
        </row>
      </sheetData>
      <sheetData sheetId="434"/>
      <sheetData sheetId="435"/>
      <sheetData sheetId="436"/>
      <sheetData sheetId="437">
        <row r="2">
          <cell r="G2">
            <v>36525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_BANK.XLS뉮׾_x005f_x0003_㌏Joint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רכוש קבוע "/>
      <sheetName val="LOOSECHK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RA-Grouping"/>
      <sheetName val="PRɉCE_LIST4"/>
      <sheetName val="Bill No. 2 - Carpark"/>
      <sheetName val="February-17"/>
      <sheetName val="InvPlan_NI and WIN 2017"/>
      <sheetName val="Estimation - 2018"/>
      <sheetName val="411and431sum"/>
      <sheetName val="LRA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GiaVL"/>
      <sheetName val="IS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MISC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P&amp;LFINAL - 44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ลูกค้า"/>
      <sheetName val="Nature_of_Expense"/>
      <sheetName val="warehouse fixed v var. (calcs)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Estimation_-_2018"/>
      <sheetName val="[BANK_XLS뉮׾_x005f_x0003_㌏Joint"/>
      <sheetName val="CA_Sheet"/>
      <sheetName val="_IBPL0001"/>
      <sheetName val="_IB-PL-YTD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品情"/>
      <sheetName val="免驗"/>
      <sheetName val="????-??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KPI F1.3 พรทิพย์ 2559"/>
      <sheetName val="By  Customer"/>
      <sheetName val="SCB_2_-_Curren2็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Drop Down"/>
      <sheetName val="Summary Adjustment"/>
      <sheetName val="WM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_BANK_XLS뉮׾_x0003_㌏Joint"/>
      <sheetName val="_BANK_XLS뉮׾_x0003_㌏Joint1"/>
      <sheetName val="GLTRIAL0704"/>
      <sheetName val="GLTRIAL0708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BMCT2003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mix"/>
      <sheetName val="cf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group"/>
      <sheetName val="Office Improve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เงินกู้MGC"/>
      <sheetName val="Overview"/>
      <sheetName val="U120_Asset"/>
      <sheetName val="Graph"/>
      <sheetName val="Key"/>
      <sheetName val="06X02-5001"/>
      <sheetName val="06X02-1300"/>
      <sheetName val="ต้นฉบับ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9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EQUITY ITEMS"/>
      <sheetName val="งบบริหาร_PL-report"/>
      <sheetName val="Int_"/>
      <sheetName val="2_Conso"/>
      <sheetName val="8_1|Invest_in_Equity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Country"/>
      <sheetName val="Sheet1_(2)"/>
      <sheetName val="Cashflow(Scenario)"/>
      <sheetName val="TB1112"/>
      <sheetName val="安全服务"/>
      <sheetName val="ENGG_VAL"/>
      <sheetName val="BF2003"/>
      <sheetName val="マクロバランス表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 refreshError="1"/>
      <sheetData sheetId="930" refreshError="1"/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 refreshError="1"/>
      <sheetData sheetId="934" refreshError="1"/>
      <sheetData sheetId="935" refreshError="1"/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10">
          <cell r="F10">
            <v>1746.43</v>
          </cell>
        </row>
      </sheetData>
      <sheetData sheetId="1022">
        <row r="10">
          <cell r="F10">
            <v>1746.43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 refreshError="1"/>
      <sheetData sheetId="1077" refreshError="1"/>
      <sheetData sheetId="1078" refreshError="1"/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 refreshError="1"/>
      <sheetData sheetId="1227" refreshError="1"/>
      <sheetData sheetId="1228">
        <row r="10">
          <cell r="F10">
            <v>1746.43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4">
          <cell r="B4">
            <v>111874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4">
          <cell r="B4">
            <v>111874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 refreshError="1"/>
      <sheetData sheetId="1961" refreshError="1"/>
      <sheetData sheetId="1962" refreshError="1"/>
      <sheetData sheetId="1963" refreshError="1"/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10">
          <cell r="F10">
            <v>1746.43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10">
          <cell r="F10">
            <v>6.3812059999999997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6.3812059999999997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6.3812059999999997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10">
          <cell r="F10">
            <v>1746.43</v>
          </cell>
        </row>
      </sheetData>
      <sheetData sheetId="2078">
        <row r="4">
          <cell r="B4">
            <v>111874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6.3812059999999997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6.3812059999999997</v>
          </cell>
        </row>
      </sheetData>
      <sheetData sheetId="2107">
        <row r="4">
          <cell r="B4">
            <v>111874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10">
          <cell r="F10">
            <v>1746.43</v>
          </cell>
        </row>
      </sheetData>
      <sheetData sheetId="2111">
        <row r="4">
          <cell r="B4">
            <v>111874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6.3812059999999997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4">
          <cell r="B4">
            <v>111874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6.3812059999999997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6.3812059999999997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6.3812059999999997</v>
          </cell>
        </row>
      </sheetData>
      <sheetData sheetId="2437">
        <row r="10">
          <cell r="F10">
            <v>6.3812059999999997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6.3812059999999997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10">
          <cell r="F10">
            <v>6.3812059999999997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10">
          <cell r="F10">
            <v>6.3812059999999997</v>
          </cell>
        </row>
      </sheetData>
      <sheetData sheetId="2460"/>
      <sheetData sheetId="2461"/>
      <sheetData sheetId="2462"/>
      <sheetData sheetId="2463">
        <row r="10">
          <cell r="F10">
            <v>1746.43</v>
          </cell>
        </row>
      </sheetData>
      <sheetData sheetId="2464"/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/>
      <sheetData sheetId="2521"/>
      <sheetData sheetId="2522"/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/>
      <sheetData sheetId="2658">
        <row r="10">
          <cell r="F10">
            <v>1746.43</v>
          </cell>
        </row>
      </sheetData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 refreshError="1"/>
      <sheetData sheetId="2705">
        <row r="10">
          <cell r="F10">
            <v>1746.43</v>
          </cell>
        </row>
      </sheetData>
      <sheetData sheetId="2706">
        <row r="10">
          <cell r="F10">
            <v>1746.43</v>
          </cell>
        </row>
      </sheetData>
      <sheetData sheetId="2707">
        <row r="10">
          <cell r="F10">
            <v>1746.43</v>
          </cell>
        </row>
      </sheetData>
      <sheetData sheetId="2708"/>
      <sheetData sheetId="2709"/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/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/>
      <sheetData sheetId="2717"/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/>
      <sheetData sheetId="2721"/>
      <sheetData sheetId="2722"/>
      <sheetData sheetId="2723"/>
      <sheetData sheetId="2724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/>
      <sheetData sheetId="2884">
        <row r="10">
          <cell r="F10">
            <v>1746.43</v>
          </cell>
        </row>
      </sheetData>
      <sheetData sheetId="2885"/>
      <sheetData sheetId="2886"/>
      <sheetData sheetId="2887"/>
      <sheetData sheetId="2888"/>
      <sheetData sheetId="2889">
        <row r="10">
          <cell r="F10">
            <v>1746.43</v>
          </cell>
        </row>
      </sheetData>
      <sheetData sheetId="2890">
        <row r="10">
          <cell r="F10">
            <v>1746.43</v>
          </cell>
        </row>
      </sheetData>
      <sheetData sheetId="2891">
        <row r="10">
          <cell r="F10">
            <v>1746.43</v>
          </cell>
        </row>
      </sheetData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/>
      <sheetData sheetId="2900"/>
      <sheetData sheetId="2901"/>
      <sheetData sheetId="2902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>
        <row r="10">
          <cell r="F10">
            <v>1746.43</v>
          </cell>
        </row>
      </sheetData>
      <sheetData sheetId="2973"/>
      <sheetData sheetId="2974"/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/>
      <sheetData sheetId="2978"/>
      <sheetData sheetId="2979">
        <row r="10">
          <cell r="F10">
            <v>1746.43</v>
          </cell>
        </row>
      </sheetData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10">
          <cell r="F10">
            <v>1746.43</v>
          </cell>
        </row>
      </sheetData>
      <sheetData sheetId="2995"/>
      <sheetData sheetId="2996"/>
      <sheetData sheetId="2997"/>
      <sheetData sheetId="2998">
        <row r="10">
          <cell r="F10">
            <v>1746.43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/>
      <sheetData sheetId="3017"/>
      <sheetData sheetId="3018"/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/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 refreshError="1"/>
      <sheetData sheetId="3037" refreshError="1"/>
      <sheetData sheetId="3038" refreshError="1"/>
      <sheetData sheetId="3039"/>
      <sheetData sheetId="3040"/>
      <sheetData sheetId="3041" refreshError="1"/>
      <sheetData sheetId="3042" refreshError="1"/>
      <sheetData sheetId="3043"/>
      <sheetData sheetId="3044"/>
      <sheetData sheetId="3045"/>
      <sheetData sheetId="3046"/>
      <sheetData sheetId="3047"/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>
        <row r="10">
          <cell r="F10">
            <v>1746.43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>
        <row r="4">
          <cell r="B4">
            <v>111874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>
        <row r="10">
          <cell r="F10">
            <v>1746.43</v>
          </cell>
        </row>
      </sheetData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>
        <row r="10">
          <cell r="F10">
            <v>1746.43</v>
          </cell>
        </row>
      </sheetData>
      <sheetData sheetId="3301">
        <row r="10">
          <cell r="F10">
            <v>1746.43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10">
          <cell r="F10">
            <v>1746.43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4">
          <cell r="B4">
            <v>111874</v>
          </cell>
        </row>
      </sheetData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>
        <row r="10">
          <cell r="F10">
            <v>1746.43</v>
          </cell>
        </row>
      </sheetData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/>
      <sheetData sheetId="3786" refreshError="1"/>
      <sheetData sheetId="3787"/>
      <sheetData sheetId="3788" refreshError="1"/>
      <sheetData sheetId="3789" refreshError="1"/>
      <sheetData sheetId="3790"/>
      <sheetData sheetId="3791" refreshError="1"/>
      <sheetData sheetId="3792"/>
      <sheetData sheetId="3793" refreshError="1"/>
      <sheetData sheetId="3794"/>
      <sheetData sheetId="3795" refreshError="1"/>
      <sheetData sheetId="3796"/>
      <sheetData sheetId="37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 MGC"/>
      <sheetName val="เงินกู้ธนชาติ"/>
      <sheetName val="ELEC45-01"/>
      <sheetName val="TrialBalance Q3-2002"/>
      <sheetName val="K-1A"/>
      <sheetName val="acc.depre-report-old"/>
      <sheetName val="31.12.04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K-2_40"/>
      <sheetName val="K-3_44"/>
      <sheetName val="K-4_46"/>
      <sheetName val="K-2"/>
      <sheetName val="K-3"/>
      <sheetName val="K-4"/>
      <sheetName val="K-3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 "/>
      <sheetName val="K-2"/>
      <sheetName val="K-3"/>
      <sheetName val="K-3A"/>
      <sheetName val="worksheet for cal depr."/>
      <sheetName val="K-4"/>
      <sheetName val="K-5"/>
      <sheetName val="K-6"/>
      <sheetName val="K-7"/>
      <sheetName val="BMCT2003"/>
      <sheetName val="2002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Q"/>
      <sheetName val="BS-E"/>
      <sheetName val="PL-E"/>
      <sheetName val="BS'000"/>
      <sheetName val="PL'000"/>
      <sheetName val="CF'000"/>
      <sheetName val="BS"/>
      <sheetName val="PL"/>
      <sheetName val="PL-SITE"/>
      <sheetName val="C1"/>
      <sheetName val="C2"/>
      <sheetName val="C3"/>
      <sheetName val="C4"/>
      <sheetName val="C5"/>
      <sheetName val="CF"/>
      <sheetName val="INT"/>
      <sheetName val="Unearned"/>
      <sheetName val="ALL"/>
      <sheetName val="N-4.4"/>
      <sheetName val="TrialBalance Q3-2002"/>
      <sheetName val="ADJ - RATE"/>
      <sheetName val="K-3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ELEC45-01"/>
      <sheetName val="detail(sum)"/>
      <sheetName val="K-5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Setup 2009"/>
      <sheetName val="BUILD95"/>
      <sheetName val="EBANOV96"/>
      <sheetName val="Invoice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acc.depre-report-old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ddition_AUC"/>
      <sheetName val="เงินกู้MGC"/>
      <sheetName val="คชจ.ดำเนินงาน6-43"/>
      <sheetName val="Int.2010"/>
      <sheetName val="ALL"/>
      <sheetName val="Land 28101"/>
      <sheetName val="งบบริหาร PL-report"/>
      <sheetName val="Metals"/>
      <sheetName val="เวลา"/>
      <sheetName val="SPC"/>
      <sheetName val="Main Model"/>
      <sheetName val="FSST"/>
      <sheetName val="#ofclose"/>
      <sheetName val="ASSET339"/>
      <sheetName val="Month v YTD"/>
      <sheetName val="Project Detail 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3">
          <cell r="A3" t="str">
            <v>CLIENT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detail_profit&amp;loss"/>
      <sheetName val="TB010307..310307"/>
      <sheetName val="TB-MAR07(NET)"/>
      <sheetName val="TB-2001-Apr'01"/>
      <sheetName val="TB"/>
      <sheetName val="BS-Q1'04"/>
      <sheetName val="AP-FAsb"/>
      <sheetName val="ARTT"/>
      <sheetName val="7Long term liabilities"/>
      <sheetName val="set_"/>
      <sheetName val="노무비"/>
      <sheetName val="7 Jan 02"/>
      <sheetName val="PM-TE"/>
      <sheetName val="Exchange"/>
      <sheetName val="CIPA"/>
      <sheetName val="ana u5"/>
      <sheetName val="key"/>
      <sheetName val="BS"/>
      <sheetName val="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Lead"/>
      <sheetName val="TB SAP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Forma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31_12_04"/>
      <sheetName val="งบบริหาร_PL-report"/>
      <sheetName val="BS_ATTACH"/>
      <sheetName val="VariableII__period"/>
      <sheetName val="P&amp;LFINAL_-_44"/>
      <sheetName val="FIXED ASSET"/>
      <sheetName val="2-asi-00"/>
      <sheetName val="CRITERIA1"/>
      <sheetName val="Sol-Other"/>
      <sheetName val="std.cost"/>
      <sheetName val="115円ﾍﾞｰｽ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5/1/2009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Trial Balance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Trial Balance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>
        <row r="1">
          <cell r="A1" t="str">
            <v>รหัสบัญชี</v>
          </cell>
        </row>
      </sheetData>
      <sheetData sheetId="164"/>
      <sheetData sheetId="165">
        <row r="1">
          <cell r="A1" t="str">
            <v>รหัสบัญชี</v>
          </cell>
        </row>
      </sheetData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เงินกู้ธนชาติ"/>
      <sheetName val="2002"/>
      <sheetName val="เงินกู้ MGC"/>
      <sheetName val="ELEC45-01"/>
      <sheetName val=""/>
      <sheetName val="Trial Balanc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-??"/>
      <sheetName val="A"/>
      <sheetName val="พื้นที่AD2"/>
      <sheetName val="ELEC45-01"/>
      <sheetName val="?????"/>
      <sheetName val="sheetNO"/>
      <sheetName val="Go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"/>
      <sheetName val="Trial Balance"/>
      <sheetName val="????-??"/>
      <sheetName val="準備ｼｰﾄ"/>
      <sheetName val="損益計算表"/>
      <sheetName val="入金・未入金明細表"/>
      <sheetName val="未払・延納"/>
      <sheetName val="支払明細"/>
      <sheetName val="予算→実績"/>
      <sheetName val="予算"/>
      <sheetName val="委託手数料"/>
      <sheetName val="添付資料（１）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Check"/>
      <sheetName val="InputPO_Del"/>
      <sheetName val="บุคคล"/>
      <sheetName val="7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코드"/>
      <sheetName val="sum_amt_mount"/>
      <sheetName val="ยอดkill1005"/>
      <sheetName val="ข้อมูล PM"/>
      <sheetName val="เขตส่งออก"/>
      <sheetName val="TB SAP"/>
      <sheetName val="Ratio"/>
      <sheetName val="19-05"/>
      <sheetName val="Drop List"/>
      <sheetName val="เงินกู้ MGC"/>
      <sheetName val="เงินกู้ธนชาติ"/>
      <sheetName val="CUSTOMER"/>
      <sheetName val="con2"/>
      <sheetName val="Input"/>
      <sheetName val="Balance Sheet"/>
      <sheetName val="ADJ - RATE"/>
      <sheetName val="FRECEFECBAILEYS"/>
      <sheetName val="Oct"/>
      <sheetName val="Sheet1 (2)"/>
      <sheetName val="ลูกค้า"/>
      <sheetName val="List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  <sheetName val="forecast"/>
      <sheetName val="x sku"/>
      <sheetName val="capex04"/>
      <sheetName val="TW1"/>
      <sheetName val="ใบแปะหน้า TW1"/>
      <sheetName val="DH1"/>
      <sheetName val="ใบแปะหน้า DH1"/>
      <sheetName val="Conclusion_OK"/>
      <sheetName val="Conclusion"/>
      <sheetName val="day end stock"/>
      <sheetName val="Plan"/>
      <sheetName val="detail-mfgcost"/>
      <sheetName val="P2.รายรับ-ตท."/>
      <sheetName val="Nonmove"/>
      <sheetName val="1.Total Cash Flow_QS"/>
      <sheetName val="ProductData"/>
      <sheetName val="Non Movement"/>
      <sheetName val="oresreqsum"/>
      <sheetName val="City list"/>
      <sheetName val="สะสมรายวัน"/>
      <sheetName val="Graph_DMG3"/>
      <sheetName val="BALANCE_SHEET_3"/>
      <sheetName val="Seal_1-07-043"/>
      <sheetName val="SCB_1_-_Current3"/>
      <sheetName val="SCB_2_-_Current3"/>
      <sheetName val="นิคม_เวลโกรว์3"/>
      <sheetName val="นิคม_อีสเทิร์นชีบอร์ด3"/>
      <sheetName val="BS_ATTACH3"/>
      <sheetName val="ข้อมูล_PM3"/>
      <sheetName val="TB_SAP3"/>
      <sheetName val="Drop_List2"/>
      <sheetName val="_Direct_load_3"/>
      <sheetName val="Staff_-_use2"/>
      <sheetName val="Page_22"/>
      <sheetName val="Balance_Sheet3"/>
      <sheetName val="ADJ_-_RATE3"/>
      <sheetName val="เงินกู้_MGC3"/>
      <sheetName val="Sheet1_(2)3"/>
      <sheetName val="3_กราฟ_EUT2"/>
      <sheetName val="_Engineer_Top5_2"/>
      <sheetName val="CZ_Feb132"/>
      <sheetName val="F_Feb,132"/>
      <sheetName val="March_20052"/>
      <sheetName val="ลูกค้าใหม่_20052"/>
      <sheetName val="Pending_Std_2"/>
      <sheetName val="FG_Joint"/>
      <sheetName val="กราฟ_"/>
      <sheetName val="รายละเอียด_มิ_ย"/>
      <sheetName val="Standing_Data"/>
      <sheetName val="Asset_&amp;_Liability"/>
      <sheetName val="Net_asset_value"/>
      <sheetName val="Sheet3_(2)"/>
      <sheetName val="1_งบทดลอง_55"/>
      <sheetName val="3_งบกำไรขาดทุน"/>
      <sheetName val="ใบแปะหน้า_TW1"/>
      <sheetName val="ใบแปะหน้า_DH1"/>
      <sheetName val="1_Total_Cash_Flow_QS"/>
      <sheetName val="EE"/>
      <sheetName val="T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Invoice"/>
      <sheetName val="BUILD95"/>
      <sheetName val="BMCT2003"/>
      <sheetName val="ชื่อหุ้น"/>
      <sheetName val="B&amp;S 1999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B&amp;S_1999"/>
      <sheetName val="B&amp;S_19991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>
        <row r="2">
          <cell r="G2">
            <v>36525</v>
          </cell>
        </row>
      </sheetData>
      <sheetData sheetId="86"/>
      <sheetData sheetId="87">
        <row r="2">
          <cell r="G2">
            <v>36525</v>
          </cell>
        </row>
      </sheetData>
      <sheetData sheetId="88"/>
      <sheetData sheetId="89">
        <row r="2">
          <cell r="G2">
            <v>36525</v>
          </cell>
        </row>
      </sheetData>
      <sheetData sheetId="90"/>
      <sheetData sheetId="91">
        <row r="2">
          <cell r="G2">
            <v>36525</v>
          </cell>
        </row>
      </sheetData>
      <sheetData sheetId="92"/>
      <sheetData sheetId="93">
        <row r="2">
          <cell r="G2">
            <v>36525</v>
          </cell>
        </row>
      </sheetData>
      <sheetData sheetId="94"/>
      <sheetData sheetId="95">
        <row r="2">
          <cell r="G2">
            <v>36525</v>
          </cell>
        </row>
      </sheetData>
      <sheetData sheetId="96"/>
      <sheetData sheetId="97">
        <row r="2">
          <cell r="G2">
            <v>36525</v>
          </cell>
        </row>
      </sheetData>
      <sheetData sheetId="98"/>
      <sheetData sheetId="99">
        <row r="2">
          <cell r="G2">
            <v>36525</v>
          </cell>
        </row>
      </sheetData>
      <sheetData sheetId="100"/>
      <sheetData sheetId="101">
        <row r="2">
          <cell r="G2">
            <v>36525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หลักประกัน"/>
      <sheetName val="ส่งกรม"/>
      <sheetName val="หนี้ฟ้อง"/>
      <sheetName val="พี่แพะ"/>
      <sheetName val="พี่แพะ Apr-05"/>
      <sheetName val="พี่แพะ (2)"/>
      <sheetName val="Sheet3"/>
      <sheetName val="Sheet4"/>
      <sheetName val="Sheet5"/>
      <sheetName val="collateral value"/>
      <sheetName val="Apr05"/>
      <sheetName val="ส่งกรมแก้ไข"/>
      <sheetName val="ส่งกรมupdate"/>
      <sheetName val="DOI Apr-05"/>
      <sheetName val="Trial Balance"/>
      <sheetName val="ตั๋วเงินรับ"/>
    </sheetNames>
    <sheetDataSet>
      <sheetData sheetId="0">
        <row r="1">
          <cell r="B1">
            <v>1</v>
          </cell>
        </row>
      </sheetData>
      <sheetData sheetId="1">
        <row r="1">
          <cell r="B1">
            <v>1</v>
          </cell>
        </row>
      </sheetData>
      <sheetData sheetId="2">
        <row r="1">
          <cell r="B1">
            <v>1</v>
          </cell>
        </row>
      </sheetData>
      <sheetData sheetId="3">
        <row r="1">
          <cell r="B1">
            <v>1</v>
          </cell>
        </row>
      </sheetData>
      <sheetData sheetId="4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>
        <row r="1">
          <cell r="B1">
            <v>1</v>
          </cell>
        </row>
      </sheetData>
      <sheetData sheetId="6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BALANCE_SHEET_"/>
      <sheetName val="SEA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Actual-Monthly"/>
      <sheetName val="Actual-ＹＴＤ"/>
      <sheetName val="Budget-Monthly"/>
      <sheetName val="Budget-YTD"/>
      <sheetName val="DPLA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oresreqsum"/>
      <sheetName val="#cmpt2"/>
      <sheetName val="Tools2006"/>
      <sheetName val="BS9705"/>
      <sheetName val="Total by Brand"/>
      <sheetName val="BALANCE_SHEET_1"/>
      <sheetName val="Accure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Fcsthist"/>
      <sheetName val="capex04"/>
      <sheetName val="ADJ _ RATE"/>
      <sheetName val="ยอดkill1005"/>
      <sheetName val="InputPO_Del"/>
      <sheetName val="รายงานผลการดำเนินงาน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Assign type"/>
      <sheetName val="10-1 Media"/>
      <sheetName val="10-cut"/>
      <sheetName val="DEP12"/>
      <sheetName val="payment"/>
      <sheetName val="Prft&amp;Loss"/>
      <sheetName val="FIN TB_SI"/>
      <sheetName val="Timing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Thailand"/>
      <sheetName val="Bedrreceptuur"/>
      <sheetName val="Y2014"/>
      <sheetName val="Y2015"/>
      <sheetName val="Y2016"/>
      <sheetName val="ADJ_-_RATE"/>
      <sheetName val="FIN_TB_SI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10-1_Media1"/>
      <sheetName val="Qty"/>
      <sheetName val="Detail-Sep"/>
      <sheetName val="ลูกหนี้_เก่า_"/>
      <sheetName val="名簿データ"/>
      <sheetName val="P&amp;LSCPR3"/>
      <sheetName val="FR Budget"/>
      <sheetName val="2005"/>
      <sheetName val="Main Assumption"/>
      <sheetName val="Customize Your Purchase Order"/>
      <sheetName val="เงินกู้_MGC3"/>
      <sheetName val="zcst_fg_d3"/>
      <sheetName val="_Engineer_Top5_3"/>
      <sheetName val="TB_SAP3"/>
      <sheetName val="Smell_complain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คีย์ข้อมูลรายละเอียดต่างๆ"/>
      <sheetName val="F3-3GP"/>
      <sheetName val="FY00"/>
      <sheetName val="TB P12"/>
      <sheetName val="11(total)"/>
      <sheetName val="ap01p"/>
      <sheetName val="Seal_1-07-041"/>
      <sheetName val="Assign_type"/>
      <sheetName val="BUILD95"/>
      <sheetName val="SCB 1 - Current"/>
      <sheetName val="SCB 2 - Current"/>
      <sheetName val="TELVAT"/>
      <sheetName val="TON"/>
      <sheetName val="p001 lead"/>
      <sheetName val="A"/>
      <sheetName val="ฐาน"/>
      <sheetName val="FS"/>
      <sheetName val="FORMC94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Assign_type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Variables"/>
      <sheetName val="COST09"/>
      <sheetName val="BS_FULL"/>
      <sheetName val="ตั๋วเงินรับ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Listing"/>
      <sheetName val="สรุปรวม"/>
      <sheetName val="total"/>
      <sheetName val="รายงานผลการดำเนินงาน"/>
      <sheetName val="ADJ _ RATE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Ratio"/>
      <sheetName val="SH-C"/>
      <sheetName val="SH-F"/>
      <sheetName val="SH-A"/>
      <sheetName val="Thailand"/>
      <sheetName val="Excluded Parts"/>
      <sheetName val="6000433"/>
      <sheetName val="ADJ_-_RATE"/>
      <sheetName val="名簿データ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data0802"/>
      <sheetName val="data0803"/>
      <sheetName val="data0804"/>
      <sheetName val="ลูกหนี้_เก่า_"/>
      <sheetName val="Box"/>
      <sheetName val="2005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Permanent info"/>
      <sheetName val="Marshal"/>
      <sheetName val="DETAIL-BS"/>
      <sheetName val="BALANCE_SHEET_4"/>
      <sheetName val="Seal_1-07-041"/>
      <sheetName val="Excluded_Parts"/>
      <sheetName val="10-1_Media"/>
      <sheetName val="Inventory_Simulation"/>
      <sheetName val="Assign type"/>
      <sheetName val="cash flow"/>
      <sheetName val="Customize Your Purchase Order"/>
      <sheetName val="Main Assumption"/>
      <sheetName val="Cost center"/>
      <sheetName val="FORMC94"/>
      <sheetName val="FF_4"/>
      <sheetName val="CBO0497"/>
      <sheetName val="p&amp;L"/>
      <sheetName val="Fcsthist"/>
      <sheetName val="SCB 1 - Current"/>
      <sheetName val="SCB 2 - Current"/>
      <sheetName val="TELVAT"/>
      <sheetName val="Bedrreceptuur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F-3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BMCT2003"/>
      <sheetName val="group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 refreshError="1"/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 refreshError="1"/>
      <sheetData sheetId="237" refreshError="1"/>
      <sheetData sheetId="238" refreshError="1"/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 refreshError="1"/>
      <sheetData sheetId="290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/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/>
      <sheetData sheetId="301"/>
      <sheetData sheetId="302"/>
      <sheetData sheetId="303">
        <row r="11">
          <cell r="C11">
            <v>92228783.219999999</v>
          </cell>
        </row>
      </sheetData>
      <sheetData sheetId="304"/>
      <sheetData sheetId="305"/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/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ckground Data"/>
      <sheetName val="Start"/>
      <sheetName val="CS 1 Balance Sheet"/>
      <sheetName val="CS 2 Income Statement "/>
      <sheetName val="CS 5 RPT - Subs. (BS)"/>
      <sheetName val="CS 5 RPT - Subs. (P&amp;L)"/>
      <sheetName val="CS 5 RPT - Rel &amp; assoc. (BS)"/>
      <sheetName val="CS 5 RPT - Rel &amp; assoc. (P&amp;L)"/>
      <sheetName val="CS7 Unreal. Gain-Loss on FXRate"/>
      <sheetName val="CS 8 Movement of Investments"/>
      <sheetName val="CS 9 AR (classified by aging)"/>
      <sheetName val="CS 10 Movement of Loans to"/>
      <sheetName val="CS 11 Movement of Loans From"/>
      <sheetName val="CS 12 Inventories"/>
      <sheetName val="CS 13 PPE"/>
      <sheetName val="CS 14&amp;15"/>
      <sheetName val="CS 16 - Detailed Deferred Tax"/>
      <sheetName val="CS 28 &amp; 30 "/>
      <sheetName val="CS31 Direct.&amp;Mgmt.Benefit Exp."/>
      <sheetName val="Other Changes in Equity"/>
    </sheetNames>
    <sheetDataSet>
      <sheetData sheetId="0"/>
      <sheetData sheetId="1"/>
      <sheetData sheetId="2">
        <row r="7">
          <cell r="E7">
            <v>42277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BALANCE SHEET 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b&amp;s 1999"/>
      <sheetName val="ชื่อหุ้น"/>
      <sheetName val="elec45-01"/>
      <sheetName val="Exp"/>
      <sheetName val="Accts by Division"/>
      <sheetName val="Detailed BS"/>
      <sheetName val="Equity Rec."/>
      <sheetName val="REVENUE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oh0006"/>
      <sheetName val="ACCODE"/>
      <sheetName val="Account_Code_E3"/>
      <sheetName val="Trial_Balanc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F -other Revenue  01-12_2012"/>
      <sheetName val="TUF -purchase 01-12  2012"/>
      <sheetName val="TUF -AP_cosi_2012"/>
      <sheetName val="TUF -sale -USPN 1-12 -2012"/>
      <sheetName val="int.accured TUF_USPN"/>
      <sheetName val="TUF -sale - cos  01-12  2012"/>
      <sheetName val="AR  30.09.12"/>
      <sheetName val="Cosi  file (TUF_AP) "/>
      <sheetName val="TUF - US PET"/>
      <sheetName val="cosi file (TUF)AR "/>
      <sheetName val="Sheet1"/>
      <sheetName val="int.accurred cos 30-09-12 ok"/>
      <sheetName val="reconcile accrued int.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  <sheetName val="Trial Balance"/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Index"/>
      <sheetName val="LookupTable"/>
      <sheetName val="MCS_P&amp;L_By_Sub_ USD"/>
      <sheetName val="Sheet3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4">
          <cell r="B14" t="str">
            <v>Center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>
        <row r="14">
          <cell r="B14" t="str">
            <v>Center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7251-06540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rial Balance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Trial_Balance2"/>
      <sheetName val="เงินกู้_MGC2"/>
      <sheetName val="Trial_Balance3"/>
      <sheetName val="เงินกู้_MGC3"/>
      <sheetName val="Trial_Balance4"/>
      <sheetName val="เงินกู้_MGC4"/>
      <sheetName val="fr"/>
      <sheetName val="ALL_STD"/>
      <sheetName val="OUTLK%"/>
      <sheetName val="RANGES"/>
      <sheetName val="Product Return Detail"/>
      <sheetName val="elec45-01"/>
      <sheetName val="Trial_Balance5"/>
      <sheetName val="เงินกู้_MGC5"/>
      <sheetName val="Job_header"/>
      <sheetName val="Customize_Your_Invoice"/>
      <sheetName val="SCB_1_-_Current"/>
      <sheetName val="SCB_2_-_Current"/>
      <sheetName val="BOM_EXSM"/>
      <sheetName val="Trial_Balance6"/>
      <sheetName val="เงินกู้_MGC6"/>
      <sheetName val="Job_header1"/>
      <sheetName val="Customize_Your_Invoice1"/>
      <sheetName val="SCB_1_-_Current1"/>
      <sheetName val="SCB_2_-_Current1"/>
      <sheetName val="BOM_EXSM1"/>
      <sheetName val="db"/>
      <sheetName val="Links"/>
      <sheetName val="Lead"/>
      <sheetName val="Consolidated"/>
      <sheetName val="PA"/>
      <sheetName val="FF7"/>
      <sheetName val="M12"/>
      <sheetName val=" IB-PL-YTD"/>
      <sheetName val="TrialBalance Q3-2002"/>
      <sheetName val="Disposal"/>
      <sheetName val="Recon 057"/>
      <sheetName val="Recon 292"/>
      <sheetName val="TB-2001-Apr'01"/>
      <sheetName val="TB"/>
      <sheetName val="Wkgs_BS Lead"/>
      <sheetName val="DEP12"/>
      <sheetName val="FA Movement FDB"/>
      <sheetName val="Unlicensed Softwares"/>
      <sheetName val="Cash Flow"/>
      <sheetName val="Source"/>
      <sheetName val="1602-97"/>
      <sheetName val="P&amp;L"/>
      <sheetName val="proforma"/>
      <sheetName val="2003"/>
      <sheetName val="Reconcile Exc. Rate"/>
      <sheetName val="Loan Data"/>
      <sheetName val="K-1A"/>
      <sheetName val="Cashflow"/>
      <sheetName val="D-con-toll"/>
      <sheetName val="FA(NEW)"/>
      <sheetName val="収益予実"/>
      <sheetName val="AP-FAsb"/>
      <sheetName val="database"/>
      <sheetName val="PL"/>
      <sheetName val="B20"/>
      <sheetName val="00-1"/>
      <sheetName val="Detail-Sep"/>
      <sheetName val="Excess Calc"/>
      <sheetName val="Vat7% ภายในเดือน_Junต้นฉบับ"/>
      <sheetName val="Chi tiet"/>
      <sheetName val="TrialBalance_Q3-2002"/>
      <sheetName val="_IB-PL-YTD"/>
      <sheetName val="Reconcile_Exc__Rate"/>
      <sheetName val="Chi_tie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00_Cover"/>
      <sheetName val="01_Company- and Contactdetails"/>
      <sheetName val="02_CompanyList"/>
      <sheetName val="09_LongTermInvestments"/>
      <sheetName val="03a_BalanceSheet opening"/>
      <sheetName val="03_BalanceSheet closing"/>
      <sheetName val="04_Cash and cash equivalents"/>
      <sheetName val="05_Inventories"/>
      <sheetName val="06_PPE"/>
      <sheetName val="07_Other non current assets"/>
      <sheetName val="08a_Short-term receivables"/>
      <sheetName val="08b_Short-term liabilities"/>
      <sheetName val="09a_Long-term receivables"/>
      <sheetName val="09b_Long-term liablilities"/>
      <sheetName val="10_Equity"/>
      <sheetName val="11_IncomeStatement"/>
      <sheetName val="12_IC_Revenue_Expenses"/>
      <sheetName val="Sheet1"/>
      <sheetName val="Investment"/>
      <sheetName val="99_Incorrects"/>
    </sheetNames>
    <sheetDataSet>
      <sheetData sheetId="0">
        <row r="4">
          <cell r="I4" t="str">
            <v>Import:</v>
          </cell>
        </row>
      </sheetData>
      <sheetData sheetId="1"/>
      <sheetData sheetId="2">
        <row r="10">
          <cell r="H10" t="b">
            <v>1</v>
          </cell>
        </row>
      </sheetData>
      <sheetData sheetId="3">
        <row r="10">
          <cell r="C10" t="str">
            <v>TUF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Asset41_42"/>
      <sheetName val="BUILD95"/>
      <sheetName val="ตั๋วเงินรับ"/>
      <sheetName val="03100(SS)"/>
      <sheetName val="RECY"/>
      <sheetName val="Elim Seg AM"/>
      <sheetName val="Elim Seg BM"/>
      <sheetName val="Elim Seg LM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interval"/>
      <sheetName val="total"/>
      <sheetName val="bus"/>
      <sheetName val="hous"/>
      <sheetName val="litigation"/>
      <sheetName val="due class"/>
      <sheetName val="data"/>
      <sheetName val="data2"/>
      <sheetName val=" due class2"/>
      <sheetName val="due class3"/>
      <sheetName val="pivot1"/>
      <sheetName val="pivot2"/>
      <sheetName val="Due b-e"/>
      <sheetName val="sum total"/>
      <sheetName val="Sheet2"/>
      <sheetName val="graph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S-5"/>
      <sheetName val="K-5"/>
      <sheetName val="Graph Ratio - Fin Analysis"/>
      <sheetName val="Conciliacion anterior"/>
      <sheetName val="detai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ั้น"/>
      <sheetName val="Sheet3"/>
      <sheetName val="final"/>
      <sheetName val="Sheet2"/>
      <sheetName val="bal sort"/>
      <sheetName val="summary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Total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Front"/>
      <sheetName val="BUILD95"/>
      <sheetName val="เงินกู้ MGC"/>
      <sheetName val="เงินกู้ธนชาติ"/>
      <sheetName val="노무비"/>
      <sheetName val="ตั๋วเงินรับ"/>
      <sheetName val="???"/>
      <sheetName val="TB1208"/>
      <sheetName val="Trial Balance"/>
      <sheetName val="InvoiceList"/>
      <sheetName val="xlSVH_T"/>
      <sheetName val="E001 Lead"/>
      <sheetName val="E100 Subledger with GL"/>
      <sheetName val="AAT-98"/>
      <sheetName val="BS Last Period"/>
      <sheetName val="Cover"/>
      <sheetName val="C1-wor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ADJ - RATE"/>
      <sheetName val="Assumption"/>
      <sheetName val="Queries"/>
      <sheetName val="Clean"/>
      <sheetName val="PriorData"/>
      <sheetName val="Inputs"/>
      <sheetName val="Box Shedule"/>
      <sheetName val="Links"/>
      <sheetName val="Sheet1"/>
      <sheetName val="Master"/>
      <sheetName val="เงินกู้ธนชาติ"/>
      <sheetName val="เงินกู้ MGC"/>
      <sheetName val="Inter"/>
      <sheetName val="PROD-TF"/>
      <sheetName val="COST"/>
      <sheetName val="Seal 1_07_04"/>
      <sheetName val="Seal_1-07-04"/>
      <sheetName val="รายชื่อ_Feb_06"/>
      <sheetName val="Cost_center"/>
      <sheetName val="OMC_April_02"/>
      <sheetName val="RF_April_02"/>
      <sheetName val="ADJ_-_RATE"/>
      <sheetName val="เงินกู้_MGC"/>
      <sheetName val="ADJ _ RATE"/>
      <sheetName val="Drop-down Reference"/>
      <sheetName val="Input"/>
      <sheetName val="รวม"/>
      <sheetName val="Sheet3"/>
      <sheetName val="Sheet5"/>
      <sheetName val="29 มี_ค_2547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Seal_1-07-042"/>
      <sheetName val="รายชื่อ_Feb_062"/>
      <sheetName val="Cost_center2"/>
      <sheetName val="OMC_April_022"/>
      <sheetName val="RF_April_022"/>
      <sheetName val="ADJ_-_RATE2"/>
      <sheetName val="เงินกู้_MGC2"/>
      <sheetName val="Seal_1_07_041"/>
      <sheetName val="ADJ___RATE1"/>
      <sheetName val="Drop-down_Reference1"/>
      <sheetName val="29_มี_ค_25471"/>
      <sheetName val="Seal_1-07-041"/>
      <sheetName val="รายชื่อ_Feb_061"/>
      <sheetName val="Cost_center1"/>
      <sheetName val="OMC_April_021"/>
      <sheetName val="RF_April_021"/>
      <sheetName val="ADJ_-_RATE1"/>
      <sheetName val="เงินกู้_MGC1"/>
      <sheetName val="Seal_1_07_04"/>
      <sheetName val="ADJ___RATE"/>
      <sheetName val="Drop-down_Reference"/>
      <sheetName val="29_มี_ค_2547"/>
      <sheetName val="Pending_Std."/>
      <sheetName val="Sample Layout"/>
      <sheetName val="Check Sums"/>
      <sheetName val="Sheet1 (2)"/>
      <sheetName val="Standing Data"/>
      <sheetName val="Asset &amp; Liability"/>
      <sheetName val="Net asset value"/>
      <sheetName val="OP_STD"/>
      <sheetName val="GS_STD"/>
      <sheetName val="BALANCE SHEET "/>
      <sheetName val="BS ATTACH"/>
      <sheetName val="เขตการค้าย่อย"/>
      <sheetName val="Sheet2"/>
      <sheetName val="9"/>
      <sheetName val="発注書"/>
      <sheetName val="Index"/>
      <sheetName val="Seal_1-07-043"/>
      <sheetName val="รายชื่อ_Feb_063"/>
      <sheetName val="Cost_center3"/>
      <sheetName val="OMC_April_023"/>
      <sheetName val="RF_April_023"/>
      <sheetName val="ADJ_-_RATE3"/>
      <sheetName val="เงินกู้_MGC3"/>
      <sheetName val="Seal_1_07_042"/>
      <sheetName val="ADJ___RATE2"/>
      <sheetName val="Drop-down_Reference2"/>
      <sheetName val="29_มี_ค_25472"/>
      <sheetName val="Pending_Std_"/>
      <sheetName val="Sheet1_(2)"/>
      <sheetName val="Standing_Data"/>
      <sheetName val="Asset_&amp;_Liability"/>
      <sheetName val="Net_asset_value"/>
      <sheetName val="Historical_BASE"/>
      <sheetName val="Link_PL_001"/>
      <sheetName val="BALANCE_SHEET_"/>
      <sheetName val="BS_ATTACH"/>
      <sheetName val="7251-02000-02252"/>
      <sheetName val="7251-01xx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Assumption"/>
      <sheetName val="Queries"/>
      <sheetName val="Clean"/>
      <sheetName val="PriorData"/>
      <sheetName val="Inputs"/>
      <sheetName val="โอนเป็น คชจ. (2)"/>
      <sheetName val="BALANCE SHEET "/>
      <sheetName val="เอกอุดร"/>
      <sheetName val="Sheet1"/>
      <sheetName val="L to 20"/>
      <sheetName val="Form_RC_AP1"/>
      <sheetName val="DEP_build1"/>
      <sheetName val="DEP_MAc1"/>
      <sheetName val="DEP_TOOL21"/>
      <sheetName val="DEP_TOOL2_(2)1"/>
      <sheetName val="DEP_ACC_M1"/>
      <sheetName val="DEP_ACC_BUIL1"/>
      <sheetName val="DEP_Vehicle1"/>
      <sheetName val="TR_SCB1"/>
      <sheetName val="tr_BB_KBIN1"/>
      <sheetName val="Domestic_Bank1"/>
      <sheetName val="TR_BB_HO1"/>
      <sheetName val="TR_BOA_(3)1"/>
      <sheetName val="TR_DB_(2)1"/>
      <sheetName val="TR_DB1"/>
      <sheetName val="salary_(2)1"/>
      <sheetName val="salary_(3)1"/>
      <sheetName val="ภงด1_(2)1"/>
      <sheetName val="acc_social1"/>
      <sheetName val="acc_social_(3)1"/>
      <sheetName val="acc_social_(2)1"/>
      <sheetName val="PREPAID_INS1"/>
      <sheetName val="ดร_วีรพงษ์1"/>
      <sheetName val="PREPAID_AUDIT_FEE1"/>
      <sheetName val="PREPAID_GUA1"/>
      <sheetName val="เบี้ยประชุม_(2)1"/>
      <sheetName val="stock_(2)1"/>
      <sheetName val="stock_(4)1"/>
      <sheetName val="uncliam_vat1"/>
      <sheetName val="โอนเป็น_คชจ_1"/>
      <sheetName val="โอนเป็น_คชจ__(2)1"/>
      <sheetName val="โอนเป็น_asset1"/>
      <sheetName val="ตั้ง_accrued1"/>
      <sheetName val="adj_(2)1"/>
      <sheetName val="BALANCE_SHEET_1"/>
      <sheetName val="Form_RC_AP"/>
      <sheetName val="DEP_build"/>
      <sheetName val="DEP_MAc"/>
      <sheetName val="DEP_TOOL2"/>
      <sheetName val="DEP_TOOL2_(2)"/>
      <sheetName val="DEP_ACC_M"/>
      <sheetName val="DEP_ACC_BUIL"/>
      <sheetName val="DEP_Vehicle"/>
      <sheetName val="TR_SCB"/>
      <sheetName val="tr_BB_KBIN"/>
      <sheetName val="Domestic_Bank"/>
      <sheetName val="TR_BB_HO"/>
      <sheetName val="TR_BOA_(3)"/>
      <sheetName val="TR_DB_(2)"/>
      <sheetName val="TR_DB"/>
      <sheetName val="salary_(2)"/>
      <sheetName val="salary_(3)"/>
      <sheetName val="ภงด1_(2)"/>
      <sheetName val="acc_social"/>
      <sheetName val="acc_social_(3)"/>
      <sheetName val="acc_social_(2)"/>
      <sheetName val="PREPAID_INS"/>
      <sheetName val="ดร_วีรพงษ์"/>
      <sheetName val="PREPAID_AUDIT_FEE"/>
      <sheetName val="PREPAID_GUA"/>
      <sheetName val="เบี้ยประชุม_(2)"/>
      <sheetName val="stock_(2)"/>
      <sheetName val="stock_(4)"/>
      <sheetName val="uncliam_vat"/>
      <sheetName val="โอนเป็น_คชจ_"/>
      <sheetName val="โอนเป็น_คชจ__(2)"/>
      <sheetName val="โอนเป็น_asset"/>
      <sheetName val="ตั้ง_accrued"/>
      <sheetName val="adj_(2)"/>
      <sheetName val="BALANCE_SHEET_"/>
      <sheetName val="Data55X"/>
      <sheetName val="ลูกค้า"/>
      <sheetName val="TB SAP"/>
      <sheetName val="detail-mfgcost"/>
      <sheetName val="P2.รายรับ-ตท."/>
      <sheetName val="2005"/>
      <sheetName val="L_to_20"/>
    </sheetNames>
    <sheetDataSet>
      <sheetData sheetId="0">
        <row r="1">
          <cell r="A1" t="str">
            <v>1000 = AA</v>
          </cell>
          <cell r="J1" t="str">
            <v>===AP===</v>
          </cell>
        </row>
        <row r="2">
          <cell r="A2" t="str">
            <v>2000 = AP</v>
          </cell>
          <cell r="J2" t="str">
            <v>-</v>
          </cell>
        </row>
        <row r="3">
          <cell r="A3" t="str">
            <v>3000 = AAP2</v>
          </cell>
          <cell r="J3" t="str">
            <v>2T2111(Add)</v>
          </cell>
        </row>
        <row r="4">
          <cell r="J4" t="str">
            <v>2T2114(Add)</v>
          </cell>
        </row>
        <row r="5">
          <cell r="J5" t="str">
            <v>2T2211(063)</v>
          </cell>
        </row>
        <row r="6">
          <cell r="J6" t="str">
            <v>2T2221(062)</v>
          </cell>
        </row>
        <row r="7">
          <cell r="J7" t="str">
            <v>2T2310(192)</v>
          </cell>
        </row>
        <row r="8">
          <cell r="J8" t="str">
            <v>2T2320(193)</v>
          </cell>
        </row>
        <row r="9">
          <cell r="J9" t="str">
            <v>2T2330(Add)</v>
          </cell>
        </row>
        <row r="10">
          <cell r="J10" t="str">
            <v>2T2340(191)</v>
          </cell>
        </row>
        <row r="11">
          <cell r="J11" t="str">
            <v>2T2411()</v>
          </cell>
        </row>
        <row r="12">
          <cell r="J12" t="str">
            <v>2T2424(173)</v>
          </cell>
        </row>
        <row r="14">
          <cell r="J14" t="str">
            <v>2T2451(164)</v>
          </cell>
        </row>
        <row r="15">
          <cell r="J15" t="str">
            <v>2T2511(162)</v>
          </cell>
        </row>
        <row r="16">
          <cell r="J16" t="str">
            <v>2T2512(163)</v>
          </cell>
        </row>
        <row r="17">
          <cell r="J17" t="str">
            <v>2T2691(161)</v>
          </cell>
        </row>
        <row r="18">
          <cell r="J18" t="str">
            <v>2T2692(161)</v>
          </cell>
        </row>
        <row r="19">
          <cell r="J19" t="str">
            <v>2T2999(Add)</v>
          </cell>
        </row>
        <row r="20">
          <cell r="J20" t="str">
            <v>2T3114(144)</v>
          </cell>
        </row>
        <row r="21">
          <cell r="J21" t="str">
            <v>2T3141(134)</v>
          </cell>
        </row>
        <row r="22">
          <cell r="J22" t="str">
            <v>2T3155(154)</v>
          </cell>
        </row>
        <row r="23">
          <cell r="J23" t="str">
            <v>2T3463(181)</v>
          </cell>
        </row>
        <row r="24">
          <cell r="J24" t="str">
            <v>2T3712(789)</v>
          </cell>
        </row>
        <row r="25">
          <cell r="J25" t="str">
            <v>2T3719(792)</v>
          </cell>
        </row>
        <row r="26">
          <cell r="J26" t="str">
            <v>2T4514(722)</v>
          </cell>
        </row>
        <row r="27">
          <cell r="J27" t="str">
            <v>2T4515(732)</v>
          </cell>
        </row>
        <row r="28">
          <cell r="J28" t="str">
            <v>2T4522(752)</v>
          </cell>
        </row>
        <row r="29">
          <cell r="J29" t="str">
            <v>2T4531(763)</v>
          </cell>
        </row>
        <row r="30">
          <cell r="J30" t="str">
            <v>2T4547(Add)</v>
          </cell>
        </row>
        <row r="31">
          <cell r="A31" t="str">
            <v>Dr</v>
          </cell>
          <cell r="J31" t="str">
            <v>2T4548(Add)</v>
          </cell>
        </row>
        <row r="32">
          <cell r="A32" t="str">
            <v>Cr</v>
          </cell>
          <cell r="J32" t="str">
            <v>2T4552(Add)</v>
          </cell>
        </row>
        <row r="33">
          <cell r="J33" t="str">
            <v>2T4553(Add)</v>
          </cell>
        </row>
        <row r="34">
          <cell r="J34" t="str">
            <v>2T4570(AddUCA)</v>
          </cell>
        </row>
        <row r="35">
          <cell r="J35" t="str">
            <v>2T4591(AddFC)</v>
          </cell>
        </row>
        <row r="36">
          <cell r="J36" t="str">
            <v>2T4611(773)</v>
          </cell>
        </row>
        <row r="37">
          <cell r="J37" t="str">
            <v>2T4612(774)</v>
          </cell>
        </row>
        <row r="38">
          <cell r="J38" t="str">
            <v>2T4613(775)</v>
          </cell>
        </row>
        <row r="39">
          <cell r="J39" t="str">
            <v>2B3714(788)</v>
          </cell>
        </row>
        <row r="40">
          <cell r="J40" t="str">
            <v>2D1111(B010)</v>
          </cell>
        </row>
        <row r="41">
          <cell r="J41" t="str">
            <v>2D1121(Add)</v>
          </cell>
        </row>
        <row r="42">
          <cell r="J42" t="str">
            <v>2D1131(B030)</v>
          </cell>
        </row>
        <row r="43">
          <cell r="J43" t="str">
            <v>2D1140(B170)</v>
          </cell>
        </row>
        <row r="44">
          <cell r="J44" t="str">
            <v>2D1141(Add)</v>
          </cell>
        </row>
        <row r="45">
          <cell r="J45" t="str">
            <v>2D1142(Add)</v>
          </cell>
        </row>
        <row r="46">
          <cell r="J46" t="str">
            <v>2D1143(Add)</v>
          </cell>
        </row>
        <row r="47">
          <cell r="J47" t="str">
            <v>2D1144(Add)</v>
          </cell>
        </row>
        <row r="48">
          <cell r="J48" t="str">
            <v>2D1145(Add)</v>
          </cell>
        </row>
        <row r="49">
          <cell r="J49" t="str">
            <v>2D1146(Add)</v>
          </cell>
        </row>
        <row r="50">
          <cell r="J50" t="str">
            <v>2D1147(Add)</v>
          </cell>
        </row>
        <row r="51">
          <cell r="J51" t="str">
            <v>2D1148(Add)</v>
          </cell>
        </row>
        <row r="52">
          <cell r="J52" t="str">
            <v>2D1149(Add)</v>
          </cell>
        </row>
        <row r="53">
          <cell r="J53" t="str">
            <v>2D1201(B120)</v>
          </cell>
        </row>
        <row r="54">
          <cell r="J54" t="str">
            <v>2D1225(B250)</v>
          </cell>
        </row>
        <row r="55">
          <cell r="J55" t="str">
            <v>2D1250(B150)</v>
          </cell>
        </row>
        <row r="56">
          <cell r="J56" t="str">
            <v>2D1251(Add)</v>
          </cell>
        </row>
        <row r="57">
          <cell r="A57" t="str">
            <v>2100=TT(AP)</v>
          </cell>
          <cell r="J57" t="str">
            <v>2D1252(Add)</v>
          </cell>
        </row>
        <row r="58">
          <cell r="A58" t="str">
            <v>2300=BPK(AP)</v>
          </cell>
          <cell r="J58" t="str">
            <v>2D1253(Add)</v>
          </cell>
        </row>
        <row r="59">
          <cell r="A59" t="str">
            <v>2400=ST(AP)</v>
          </cell>
          <cell r="J59" t="str">
            <v>2D1254(Add)</v>
          </cell>
        </row>
        <row r="60">
          <cell r="A60" t="str">
            <v>2500=DAP(AP)</v>
          </cell>
          <cell r="J60" t="str">
            <v>2D1255(Add)</v>
          </cell>
        </row>
        <row r="61">
          <cell r="A61" t="str">
            <v>1100=TT(AA)</v>
          </cell>
          <cell r="J61" t="str">
            <v>2D1302(B310)</v>
          </cell>
        </row>
        <row r="62">
          <cell r="A62" t="str">
            <v>1200=LV(AA)</v>
          </cell>
          <cell r="J62" t="str">
            <v>2D1421(B420)</v>
          </cell>
        </row>
        <row r="63">
          <cell r="A63" t="str">
            <v>1300=BPK(AA)</v>
          </cell>
          <cell r="J63" t="str">
            <v>2D1431(B430)</v>
          </cell>
        </row>
        <row r="64">
          <cell r="A64" t="str">
            <v>1400=ST(AA)</v>
          </cell>
          <cell r="J64" t="str">
            <v>2D1471(B160)</v>
          </cell>
        </row>
        <row r="65">
          <cell r="A65" t="str">
            <v>1500=DAP(AA)</v>
          </cell>
          <cell r="J65" t="str">
            <v>2D1472(B470)</v>
          </cell>
        </row>
        <row r="66">
          <cell r="J66" t="str">
            <v>2D1473(B470)</v>
          </cell>
        </row>
        <row r="67">
          <cell r="J67" t="str">
            <v>2D1999(Add)</v>
          </cell>
        </row>
        <row r="68">
          <cell r="A68">
            <v>37500</v>
          </cell>
          <cell r="J68" t="str">
            <v>2S1111(S010)</v>
          </cell>
        </row>
        <row r="69">
          <cell r="A69">
            <v>37530</v>
          </cell>
          <cell r="J69" t="str">
            <v>2S1121(S020)</v>
          </cell>
        </row>
        <row r="70">
          <cell r="A70">
            <v>37561</v>
          </cell>
          <cell r="J70" t="str">
            <v>2S1161(Add)</v>
          </cell>
        </row>
        <row r="71">
          <cell r="A71">
            <v>37591</v>
          </cell>
          <cell r="J71" t="str">
            <v>2S1221(S210)</v>
          </cell>
        </row>
        <row r="74">
          <cell r="A74">
            <v>37622</v>
          </cell>
          <cell r="J74" t="str">
            <v>2S1222(S220)</v>
          </cell>
        </row>
        <row r="75">
          <cell r="A75">
            <v>37653</v>
          </cell>
          <cell r="J75" t="str">
            <v>2S1223(S230)</v>
          </cell>
        </row>
        <row r="76">
          <cell r="A76">
            <v>37712</v>
          </cell>
          <cell r="J76" t="str">
            <v>2S1224(S240)</v>
          </cell>
        </row>
        <row r="77">
          <cell r="A77">
            <v>37742</v>
          </cell>
          <cell r="J77" t="str">
            <v>2S1231(S262)</v>
          </cell>
        </row>
        <row r="78">
          <cell r="A78">
            <v>37773</v>
          </cell>
          <cell r="J78" t="str">
            <v>2S1232(S261)</v>
          </cell>
        </row>
        <row r="79">
          <cell r="A79">
            <v>37803</v>
          </cell>
          <cell r="J79" t="str">
            <v>2S1302(S310)</v>
          </cell>
        </row>
        <row r="80">
          <cell r="A80">
            <v>37834</v>
          </cell>
          <cell r="J80" t="str">
            <v>2S1343(S320)</v>
          </cell>
        </row>
        <row r="81">
          <cell r="A81">
            <v>37865</v>
          </cell>
          <cell r="J81" t="str">
            <v>2S1344(S330)</v>
          </cell>
        </row>
        <row r="82">
          <cell r="A82">
            <v>37895</v>
          </cell>
          <cell r="J82" t="str">
            <v>2S1421(S420)</v>
          </cell>
        </row>
        <row r="83">
          <cell r="A83">
            <v>37926</v>
          </cell>
          <cell r="J83" t="str">
            <v>2S1431(S430)</v>
          </cell>
        </row>
        <row r="84">
          <cell r="A84">
            <v>37956</v>
          </cell>
          <cell r="J84" t="str">
            <v>2S1441(S440)</v>
          </cell>
        </row>
        <row r="85">
          <cell r="J85" t="str">
            <v>2S1451(S450)</v>
          </cell>
        </row>
        <row r="86">
          <cell r="J86" t="str">
            <v>2S1471(S470)</v>
          </cell>
        </row>
        <row r="87">
          <cell r="J87" t="str">
            <v>2S1481(S480)</v>
          </cell>
        </row>
        <row r="88">
          <cell r="J88" t="str">
            <v>2S1491(S490)</v>
          </cell>
        </row>
        <row r="89">
          <cell r="J89" t="str">
            <v>2S1611(S610)</v>
          </cell>
        </row>
        <row r="90">
          <cell r="J90" t="str">
            <v>2S1621(S620)</v>
          </cell>
        </row>
        <row r="91">
          <cell r="J91" t="str">
            <v>2S1999(Add)</v>
          </cell>
        </row>
        <row r="92">
          <cell r="J92" t="str">
            <v>====AA====</v>
          </cell>
        </row>
        <row r="93">
          <cell r="J93" t="str">
            <v>-</v>
          </cell>
        </row>
        <row r="94">
          <cell r="J94" t="str">
            <v>1T2112(100)</v>
          </cell>
        </row>
        <row r="95">
          <cell r="J95" t="str">
            <v>1T2113(110)</v>
          </cell>
        </row>
        <row r="96">
          <cell r="J96" t="str">
            <v>1T2171(Add)</v>
          </cell>
        </row>
        <row r="97">
          <cell r="J97" t="str">
            <v>1T2211(063)</v>
          </cell>
        </row>
        <row r="98">
          <cell r="J98" t="str">
            <v>1T2212(064)</v>
          </cell>
        </row>
        <row r="99">
          <cell r="J99" t="str">
            <v>1T2221(062)</v>
          </cell>
        </row>
        <row r="100">
          <cell r="J100" t="str">
            <v>1T2251(060)</v>
          </cell>
        </row>
        <row r="101">
          <cell r="J101" t="str">
            <v>1T2252(061)</v>
          </cell>
        </row>
        <row r="102">
          <cell r="J102" t="str">
            <v>1T2300(190)</v>
          </cell>
        </row>
        <row r="103">
          <cell r="J103" t="str">
            <v>1T2301(Add)</v>
          </cell>
        </row>
        <row r="104">
          <cell r="J104" t="str">
            <v>1T2310(192)</v>
          </cell>
        </row>
        <row r="105">
          <cell r="J105" t="str">
            <v>1T2320(193)</v>
          </cell>
        </row>
        <row r="106">
          <cell r="J106" t="str">
            <v>1T2330(194)</v>
          </cell>
        </row>
        <row r="107">
          <cell r="J107" t="str">
            <v>1T2340(191)</v>
          </cell>
        </row>
        <row r="108">
          <cell r="J108" t="str">
            <v>1T2344(Add)</v>
          </cell>
        </row>
        <row r="109">
          <cell r="J109" t="str">
            <v>1T2411(113)</v>
          </cell>
        </row>
        <row r="110">
          <cell r="J110" t="str">
            <v>1T2421(170)</v>
          </cell>
        </row>
        <row r="111">
          <cell r="J111" t="str">
            <v>1T2422(171)</v>
          </cell>
        </row>
        <row r="112">
          <cell r="J112" t="str">
            <v>1T2423(172)</v>
          </cell>
        </row>
        <row r="113">
          <cell r="J113" t="str">
            <v>1T2424(173)</v>
          </cell>
        </row>
        <row r="114">
          <cell r="J114" t="str">
            <v>1T2425(112)</v>
          </cell>
        </row>
        <row r="115">
          <cell r="J115" t="str">
            <v>1T2451(164)</v>
          </cell>
        </row>
        <row r="116">
          <cell r="J116" t="str">
            <v>1T2510(160)</v>
          </cell>
        </row>
        <row r="117">
          <cell r="J117" t="str">
            <v>1T2511(162)</v>
          </cell>
        </row>
        <row r="118">
          <cell r="J118" t="str">
            <v>1T2512(163)</v>
          </cell>
        </row>
        <row r="119">
          <cell r="J119" t="str">
            <v>1T2691(161)</v>
          </cell>
        </row>
        <row r="120">
          <cell r="J120" t="str">
            <v>1T2692(166)</v>
          </cell>
        </row>
        <row r="121">
          <cell r="J121" t="str">
            <v>1T2999()</v>
          </cell>
        </row>
        <row r="122">
          <cell r="J122" t="str">
            <v>1T3110(140)</v>
          </cell>
        </row>
        <row r="123">
          <cell r="J123" t="str">
            <v>1T3111(141)</v>
          </cell>
        </row>
        <row r="124">
          <cell r="J124" t="str">
            <v>1T3112(142)</v>
          </cell>
        </row>
        <row r="125">
          <cell r="J125" t="str">
            <v>1T3113(143)</v>
          </cell>
        </row>
        <row r="126">
          <cell r="J126" t="str">
            <v>1T3114(144)</v>
          </cell>
        </row>
        <row r="127">
          <cell r="J127" t="str">
            <v>1T3115(145)</v>
          </cell>
        </row>
        <row r="128">
          <cell r="J128" t="str">
            <v>1T3116(146)</v>
          </cell>
        </row>
        <row r="129">
          <cell r="J129" t="str">
            <v>1T3117(147)</v>
          </cell>
        </row>
        <row r="130">
          <cell r="J130" t="str">
            <v>1T3118(148)</v>
          </cell>
        </row>
        <row r="131">
          <cell r="J131" t="str">
            <v>1T3119(149)</v>
          </cell>
        </row>
        <row r="132">
          <cell r="J132" t="str">
            <v>1T3121(153)</v>
          </cell>
        </row>
        <row r="133">
          <cell r="J133" t="str">
            <v>1T3131(783)</v>
          </cell>
        </row>
        <row r="134">
          <cell r="J134" t="str">
            <v>1T3132(784)</v>
          </cell>
        </row>
        <row r="135">
          <cell r="J135" t="str">
            <v>1T3141(134)</v>
          </cell>
        </row>
        <row r="136">
          <cell r="J136" t="str">
            <v>1T3150(150)</v>
          </cell>
        </row>
        <row r="137">
          <cell r="J137" t="str">
            <v>1T3151(159)</v>
          </cell>
        </row>
        <row r="138">
          <cell r="J138" t="str">
            <v>1T3152(151)</v>
          </cell>
        </row>
        <row r="139">
          <cell r="J139" t="str">
            <v>1T3153(152)</v>
          </cell>
        </row>
        <row r="140">
          <cell r="J140" t="str">
            <v>1T3154(158)</v>
          </cell>
        </row>
        <row r="141">
          <cell r="J141" t="str">
            <v>1T3155(154)</v>
          </cell>
        </row>
        <row r="142">
          <cell r="J142" t="str">
            <v>1T3156(155)</v>
          </cell>
        </row>
        <row r="143">
          <cell r="J143" t="str">
            <v>1T3461(181)</v>
          </cell>
        </row>
        <row r="144">
          <cell r="J144" t="str">
            <v>1T3462(182)</v>
          </cell>
        </row>
        <row r="145">
          <cell r="J145" t="str">
            <v>1T3463(183)</v>
          </cell>
        </row>
        <row r="146">
          <cell r="J146" t="str">
            <v>1T3464(184)</v>
          </cell>
        </row>
        <row r="147">
          <cell r="J147" t="str">
            <v>1T3711(715)</v>
          </cell>
        </row>
        <row r="148">
          <cell r="J148" t="str">
            <v>1T3712(781)</v>
          </cell>
        </row>
        <row r="149">
          <cell r="J149" t="str">
            <v>1T3713(782)</v>
          </cell>
        </row>
        <row r="150">
          <cell r="J150" t="str">
            <v>1T3719(791)</v>
          </cell>
        </row>
        <row r="151">
          <cell r="J151" t="str">
            <v>1T4111(120)</v>
          </cell>
        </row>
        <row r="152">
          <cell r="J152" t="str">
            <v>1T4121(271)</v>
          </cell>
        </row>
        <row r="153">
          <cell r="J153" t="str">
            <v>1T4122(131)</v>
          </cell>
        </row>
        <row r="154">
          <cell r="J154" t="str">
            <v>1T4131(LOG)</v>
          </cell>
        </row>
        <row r="155">
          <cell r="J155" t="str">
            <v>1T4132(311)</v>
          </cell>
        </row>
        <row r="156">
          <cell r="J156" t="str">
            <v>1T4133(CHIP)</v>
          </cell>
        </row>
        <row r="157">
          <cell r="J157" t="str">
            <v>1T4134(321)</v>
          </cell>
        </row>
        <row r="158">
          <cell r="J158" t="str">
            <v>1T4141(471)</v>
          </cell>
        </row>
        <row r="159">
          <cell r="J159" t="str">
            <v>1T4142(481)</v>
          </cell>
        </row>
        <row r="160">
          <cell r="J160" t="str">
            <v>1T4143(491)</v>
          </cell>
        </row>
        <row r="161">
          <cell r="J161" t="str">
            <v>1T4151(121)</v>
          </cell>
        </row>
        <row r="162">
          <cell r="J162" t="str">
            <v>1T4152(401)</v>
          </cell>
        </row>
        <row r="163">
          <cell r="J163" t="str">
            <v>1T4153(411)</v>
          </cell>
        </row>
        <row r="164">
          <cell r="J164" t="str">
            <v>1T4154(421)</v>
          </cell>
        </row>
        <row r="165">
          <cell r="J165" t="str">
            <v>1T4161(601)</v>
          </cell>
        </row>
        <row r="166">
          <cell r="J166" t="str">
            <v>1T4162(611)</v>
          </cell>
        </row>
        <row r="167">
          <cell r="J167" t="str">
            <v>1T4163(621)</v>
          </cell>
        </row>
        <row r="168">
          <cell r="J168" t="str">
            <v>1T4164(631)</v>
          </cell>
        </row>
        <row r="169">
          <cell r="J169" t="str">
            <v>1T4165(641)</v>
          </cell>
        </row>
        <row r="170">
          <cell r="J170" t="str">
            <v>1T4171(431)</v>
          </cell>
        </row>
        <row r="171">
          <cell r="J171" t="str">
            <v>1T4181(711)</v>
          </cell>
        </row>
        <row r="172">
          <cell r="J172" t="str">
            <v>1T4184(Add)</v>
          </cell>
        </row>
        <row r="173">
          <cell r="J173" t="str">
            <v>1T4311(123)</v>
          </cell>
        </row>
        <row r="174">
          <cell r="J174" t="str">
            <v>1T4312(451)</v>
          </cell>
        </row>
        <row r="175">
          <cell r="J175" t="str">
            <v>1T4313(AddHVLC)</v>
          </cell>
        </row>
        <row r="176">
          <cell r="J176" t="str">
            <v>1T4314(461)</v>
          </cell>
        </row>
        <row r="177">
          <cell r="J177" t="str">
            <v>1T4321(261)</v>
          </cell>
        </row>
        <row r="178">
          <cell r="J178" t="str">
            <v>1T4322(BARK)</v>
          </cell>
        </row>
        <row r="179">
          <cell r="J179" t="str">
            <v>1T4323(HUSK)</v>
          </cell>
        </row>
        <row r="180">
          <cell r="J180" t="str">
            <v>1T4324(Add)</v>
          </cell>
        </row>
        <row r="181">
          <cell r="J181" t="str">
            <v>1T4331(281)</v>
          </cell>
        </row>
        <row r="182">
          <cell r="J182" t="str">
            <v>1T4332(286)</v>
          </cell>
        </row>
        <row r="183">
          <cell r="J183" t="str">
            <v>1T4333(AddCLT)</v>
          </cell>
        </row>
        <row r="184">
          <cell r="J184" t="str">
            <v>1T4341(122)</v>
          </cell>
        </row>
        <row r="185">
          <cell r="J185" t="str">
            <v>1T4342(462)</v>
          </cell>
        </row>
        <row r="186">
          <cell r="J186" t="str">
            <v>1T4351(291)</v>
          </cell>
        </row>
        <row r="187">
          <cell r="J187" t="str">
            <v>1T4352(AddTG6)</v>
          </cell>
        </row>
        <row r="188">
          <cell r="J188" t="str">
            <v>1T4353(292)</v>
          </cell>
        </row>
        <row r="189">
          <cell r="J189" t="str">
            <v>1T4361(276)</v>
          </cell>
        </row>
        <row r="190">
          <cell r="J190" t="str">
            <v>1T4362(Add12)</v>
          </cell>
        </row>
        <row r="191">
          <cell r="J191" t="str">
            <v>1T4363(Add4)</v>
          </cell>
        </row>
        <row r="192">
          <cell r="J192" t="str">
            <v>1T4364(464)</v>
          </cell>
        </row>
        <row r="193">
          <cell r="J193" t="str">
            <v>1T4511(130)</v>
          </cell>
        </row>
        <row r="194">
          <cell r="J194" t="str">
            <v>1T4512(701)</v>
          </cell>
        </row>
        <row r="195">
          <cell r="J195" t="str">
            <v>1T4513(135)</v>
          </cell>
        </row>
        <row r="196">
          <cell r="J196" t="str">
            <v>1T4514(721)</v>
          </cell>
        </row>
        <row r="197">
          <cell r="J197" t="str">
            <v>1T4515(731)</v>
          </cell>
        </row>
        <row r="198">
          <cell r="J198" t="str">
            <v>1T4521(132)</v>
          </cell>
        </row>
        <row r="199">
          <cell r="J199" t="str">
            <v>1T4522(751)</v>
          </cell>
        </row>
        <row r="200">
          <cell r="J200" t="str">
            <v>1T4523(741)</v>
          </cell>
        </row>
        <row r="201">
          <cell r="J201" t="str">
            <v>1T4531(761)</v>
          </cell>
        </row>
        <row r="202">
          <cell r="J202" t="str">
            <v>1T4532(762)</v>
          </cell>
        </row>
        <row r="203">
          <cell r="J203" t="str">
            <v>1T4541(AddRFI)</v>
          </cell>
        </row>
        <row r="204">
          <cell r="J204" t="str">
            <v>1T4542(AddURFIA)</v>
          </cell>
        </row>
        <row r="205">
          <cell r="J205" t="str">
            <v>1T4543(AddURFIE)</v>
          </cell>
        </row>
        <row r="206">
          <cell r="J206" t="str">
            <v>1T4544(AddURFID)</v>
          </cell>
        </row>
        <row r="207">
          <cell r="J207" t="str">
            <v>1T4549(AddCRFI)</v>
          </cell>
        </row>
        <row r="208">
          <cell r="J208" t="str">
            <v>1T4551(AddRFF)</v>
          </cell>
        </row>
        <row r="209">
          <cell r="J209" t="str">
            <v>1T4552(AddURFF)</v>
          </cell>
        </row>
        <row r="210">
          <cell r="J210" t="str">
            <v>1T4553(AddCRFF)</v>
          </cell>
        </row>
        <row r="211">
          <cell r="J211" t="str">
            <v>1T4561(771)</v>
          </cell>
        </row>
        <row r="212">
          <cell r="J212" t="str">
            <v>1T4562(133)</v>
          </cell>
        </row>
        <row r="213">
          <cell r="J213" t="str">
            <v>1T4571(AddUCA)</v>
          </cell>
        </row>
        <row r="214">
          <cell r="J214" t="str">
            <v>1T4572(AddUCBA)</v>
          </cell>
        </row>
        <row r="215">
          <cell r="J215" t="str">
            <v>1T4573(AddUCRA)</v>
          </cell>
        </row>
        <row r="216">
          <cell r="J216" t="str">
            <v>1T4574(AddUEU)</v>
          </cell>
        </row>
        <row r="217">
          <cell r="J217" t="str">
            <v>1T4575(AddUBEU)</v>
          </cell>
        </row>
        <row r="218">
          <cell r="J218" t="str">
            <v>1T4576(AddUREU)</v>
          </cell>
        </row>
        <row r="219">
          <cell r="J219" t="str">
            <v>1T4577(AddUDO)</v>
          </cell>
        </row>
        <row r="220">
          <cell r="J220" t="str">
            <v>1T4578(AddUBDO)</v>
          </cell>
        </row>
        <row r="221">
          <cell r="J221" t="str">
            <v>1T4579(AddURDO)</v>
          </cell>
        </row>
        <row r="222">
          <cell r="J222" t="str">
            <v>1T4591(AddFC)</v>
          </cell>
        </row>
        <row r="223">
          <cell r="J223" t="str">
            <v>1T4592(AddCB)</v>
          </cell>
        </row>
        <row r="224">
          <cell r="J224" t="str">
            <v>1T4593(AddCR)</v>
          </cell>
        </row>
        <row r="225">
          <cell r="J225" t="str">
            <v>1T4611(772)</v>
          </cell>
        </row>
        <row r="226">
          <cell r="J226" t="str">
            <v>1S1111(S010)</v>
          </cell>
        </row>
        <row r="227">
          <cell r="J227" t="str">
            <v>1S1121(S020)</v>
          </cell>
        </row>
        <row r="228">
          <cell r="J228" t="str">
            <v>1S1161(Add)</v>
          </cell>
        </row>
        <row r="229">
          <cell r="J229" t="str">
            <v>1S1221(S210)</v>
          </cell>
        </row>
        <row r="230">
          <cell r="J230" t="str">
            <v>1S1222(S220)</v>
          </cell>
        </row>
        <row r="231">
          <cell r="J231" t="str">
            <v>1S1223(S230)</v>
          </cell>
        </row>
        <row r="232">
          <cell r="J232" t="str">
            <v>1S1224(S240)</v>
          </cell>
        </row>
        <row r="233">
          <cell r="J233" t="str">
            <v>1S1231(S262)</v>
          </cell>
        </row>
        <row r="234">
          <cell r="J234" t="str">
            <v>1S1232(S261)</v>
          </cell>
        </row>
        <row r="235">
          <cell r="J235" t="str">
            <v>1S1302(S310)</v>
          </cell>
        </row>
        <row r="236">
          <cell r="J236" t="str">
            <v>1S1343(S320)</v>
          </cell>
        </row>
        <row r="237">
          <cell r="J237" t="str">
            <v>1S1344(S330)</v>
          </cell>
        </row>
        <row r="238">
          <cell r="J238" t="str">
            <v>1S1421(S420)</v>
          </cell>
        </row>
        <row r="239">
          <cell r="J239" t="str">
            <v>1S1431(S430)</v>
          </cell>
        </row>
        <row r="240">
          <cell r="J240" t="str">
            <v>1S1441(S440)</v>
          </cell>
        </row>
        <row r="241">
          <cell r="J241" t="str">
            <v>1S1451(S450)</v>
          </cell>
        </row>
        <row r="242">
          <cell r="J242" t="str">
            <v>1S1471(S470)</v>
          </cell>
        </row>
        <row r="243">
          <cell r="J243" t="str">
            <v>1S1481(S480)</v>
          </cell>
        </row>
        <row r="244">
          <cell r="J244" t="str">
            <v>1S1491(S490)</v>
          </cell>
        </row>
        <row r="245">
          <cell r="J245" t="str">
            <v>1S1611(S610)</v>
          </cell>
        </row>
        <row r="246">
          <cell r="J246" t="str">
            <v>1S1621(S620)</v>
          </cell>
        </row>
        <row r="247">
          <cell r="J247" t="str">
            <v>1S1999(Add)</v>
          </cell>
        </row>
        <row r="248">
          <cell r="J248" t="str">
            <v>3D1474(B263)</v>
          </cell>
        </row>
        <row r="249">
          <cell r="J249" t="str">
            <v>1B3714(785)</v>
          </cell>
        </row>
        <row r="250">
          <cell r="J250" t="str">
            <v>1D1111(B010)</v>
          </cell>
        </row>
        <row r="251">
          <cell r="J251" t="str">
            <v>1D1121(Add)</v>
          </cell>
        </row>
        <row r="252">
          <cell r="J252" t="str">
            <v>1D1131(B030)</v>
          </cell>
        </row>
        <row r="253">
          <cell r="J253" t="str">
            <v>1D1140(B170)</v>
          </cell>
        </row>
        <row r="254">
          <cell r="J254" t="str">
            <v>1D1141(Add)</v>
          </cell>
        </row>
        <row r="255">
          <cell r="J255" t="str">
            <v>1D1142(Add)</v>
          </cell>
        </row>
        <row r="256">
          <cell r="J256" t="str">
            <v>1D1143(Add)</v>
          </cell>
        </row>
        <row r="257">
          <cell r="J257" t="str">
            <v>1D1144(Add)</v>
          </cell>
        </row>
        <row r="258">
          <cell r="J258" t="str">
            <v>1D1145(Add)</v>
          </cell>
        </row>
        <row r="259">
          <cell r="J259" t="str">
            <v>1D1146(Add)</v>
          </cell>
        </row>
        <row r="260">
          <cell r="J260" t="str">
            <v>1D1147(Add)</v>
          </cell>
        </row>
        <row r="261">
          <cell r="J261" t="str">
            <v>1D1148(Add)</v>
          </cell>
        </row>
        <row r="262">
          <cell r="J262" t="str">
            <v>1D1149(Add)</v>
          </cell>
        </row>
        <row r="263">
          <cell r="J263" t="str">
            <v>1D1156(Add)</v>
          </cell>
        </row>
        <row r="264">
          <cell r="J264" t="str">
            <v>1D1161(B040)</v>
          </cell>
        </row>
        <row r="265">
          <cell r="J265" t="str">
            <v>1D1225(B250)</v>
          </cell>
        </row>
        <row r="266">
          <cell r="J266" t="str">
            <v>1D1250(B150)</v>
          </cell>
        </row>
        <row r="267">
          <cell r="J267" t="str">
            <v>1D1251(Add)</v>
          </cell>
        </row>
        <row r="268">
          <cell r="J268" t="str">
            <v>1D1252(Add)</v>
          </cell>
        </row>
        <row r="269">
          <cell r="J269" t="str">
            <v>1D1253(Add)</v>
          </cell>
        </row>
        <row r="270">
          <cell r="J270" t="str">
            <v>1D1254(Add)</v>
          </cell>
        </row>
        <row r="271">
          <cell r="J271" t="str">
            <v>1D1255(Add)</v>
          </cell>
        </row>
        <row r="272">
          <cell r="J272" t="str">
            <v>1D1260(Add)</v>
          </cell>
        </row>
        <row r="273">
          <cell r="J273" t="str">
            <v>1D1261(Add)</v>
          </cell>
        </row>
        <row r="274">
          <cell r="J274" t="str">
            <v>1D1262(Add)</v>
          </cell>
        </row>
        <row r="275">
          <cell r="J275" t="str">
            <v>1D1263(Add)</v>
          </cell>
        </row>
        <row r="276">
          <cell r="J276" t="str">
            <v>1D1264(Add)</v>
          </cell>
        </row>
        <row r="277">
          <cell r="J277" t="str">
            <v>1D1270(Add)</v>
          </cell>
        </row>
        <row r="278">
          <cell r="J278" t="str">
            <v>1D1272(Add)</v>
          </cell>
        </row>
        <row r="279">
          <cell r="J279" t="str">
            <v>1D1273(Add)</v>
          </cell>
        </row>
        <row r="280">
          <cell r="J280" t="str">
            <v>1D1274(Add)</v>
          </cell>
        </row>
        <row r="281">
          <cell r="J281" t="str">
            <v>1D1275(Add)</v>
          </cell>
        </row>
        <row r="282">
          <cell r="J282" t="str">
            <v>1D1276(Add)</v>
          </cell>
        </row>
        <row r="283">
          <cell r="J283" t="str">
            <v>1D1277(Add)</v>
          </cell>
        </row>
        <row r="284">
          <cell r="J284" t="str">
            <v>1D1280(Add)</v>
          </cell>
        </row>
        <row r="285">
          <cell r="J285" t="str">
            <v>1D1282(Add)</v>
          </cell>
        </row>
        <row r="286">
          <cell r="J286" t="str">
            <v>1D1283(Add)</v>
          </cell>
        </row>
        <row r="287">
          <cell r="J287" t="str">
            <v>1D1284(Add)</v>
          </cell>
        </row>
        <row r="288">
          <cell r="J288" t="str">
            <v>1D1290(B110)</v>
          </cell>
        </row>
        <row r="289">
          <cell r="J289" t="str">
            <v>1D1302(B310)</v>
          </cell>
        </row>
        <row r="290">
          <cell r="J290" t="str">
            <v>1D1411(B410)</v>
          </cell>
        </row>
        <row r="291">
          <cell r="J291" t="str">
            <v>1D1421(B420)</v>
          </cell>
        </row>
        <row r="292">
          <cell r="J292" t="str">
            <v>1D1431(B430)</v>
          </cell>
        </row>
        <row r="293">
          <cell r="J293" t="str">
            <v>1D1441(B440)</v>
          </cell>
        </row>
        <row r="294">
          <cell r="J294" t="str">
            <v>1D1471(B160)</v>
          </cell>
        </row>
        <row r="295">
          <cell r="J295" t="str">
            <v>1D1472(B470)</v>
          </cell>
        </row>
        <row r="296">
          <cell r="J296" t="str">
            <v>1D1473(B470)</v>
          </cell>
        </row>
        <row r="297">
          <cell r="J297" t="str">
            <v>1D1999(Add)</v>
          </cell>
        </row>
        <row r="298">
          <cell r="J298" t="str">
            <v>1L3715(785)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"/>
      <sheetName val="Form"/>
      <sheetName val="Form_manual"/>
    </sheetNames>
    <sheetDataSet>
      <sheetData sheetId="0"/>
      <sheetData sheetId="1">
        <row r="2">
          <cell r="A2" t="str">
            <v>Apple</v>
          </cell>
        </row>
        <row r="3">
          <cell r="A3" t="str">
            <v>Huawei</v>
          </cell>
        </row>
        <row r="4">
          <cell r="A4" t="str">
            <v>Lenovo</v>
          </cell>
        </row>
        <row r="5">
          <cell r="A5" t="str">
            <v>LG</v>
          </cell>
        </row>
        <row r="6">
          <cell r="A6" t="str">
            <v>Oppo</v>
          </cell>
        </row>
        <row r="7">
          <cell r="A7" t="str">
            <v>Samsung</v>
          </cell>
        </row>
        <row r="8">
          <cell r="A8" t="str">
            <v>Vivo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DETAIL"/>
      <sheetName val="붙임2-1__지급조서명세서(2001년분)1"/>
      <sheetName val="ADJ_-_RATE"/>
      <sheetName val="Sheet1_(2)"/>
      <sheetName val="10월_급여"/>
      <sheetName val="เงินกู้_MGC"/>
      <sheetName val="붙임2-1__지급조서명세서(2001년분)2"/>
      <sheetName val="ADJ_-_RATE1"/>
      <sheetName val="Sheet1_(2)1"/>
      <sheetName val="10월_급여1"/>
      <sheetName val="เงินกู้_MGC1"/>
      <sheetName val="붙임2-1__지급조서명세서(2001년분)3"/>
      <sheetName val="ADJ_-_RATE2"/>
      <sheetName val="Sheet1_(2)2"/>
      <sheetName val="10월_급여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인원계획-미화"/>
      <sheetName val="Data(인원)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BUILD95"/>
      <sheetName val="งบต้นทุนผลิต48"/>
      <sheetName val="SKA"/>
      <sheetName val="BS ATTACH"/>
      <sheetName val="Compงบต้นทุนผลิตAct&amp;Bud(จริง)"/>
      <sheetName val="TB SAP"/>
      <sheetName val="Smell complain"/>
      <sheetName val="CUSTOMER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ecc_res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ATT10-3"/>
      <sheetName val="ATT9"/>
      <sheetName val="ATT10-1"/>
      <sheetName val="Variables"/>
      <sheetName val="9"/>
      <sheetName val="BARS"/>
      <sheetName val="Report for CCD-Dec.05"/>
      <sheetName val="Present"/>
      <sheetName val="ｺｽﾄ収益仮試算"/>
      <sheetName val="コスト体質改革"/>
      <sheetName val="Sheet3"/>
      <sheetName val="Cost_center3"/>
      <sheetName val="013_-_การสั่งการ3"/>
      <sheetName val="BS_ATTACH3"/>
      <sheetName val="Smell_complain3"/>
      <sheetName val="TB_SAP3"/>
      <sheetName val="Assumption"/>
      <sheetName val="สรุปรวม"/>
      <sheetName val="Bill No. 2 - Carpark"/>
      <sheetName val="FG Joint"/>
      <sheetName val="SCB 1 - Current"/>
      <sheetName val="SCB 2 - Current"/>
      <sheetName val="รวม"/>
      <sheetName val="Sheet5"/>
      <sheetName val=""/>
      <sheetName val="Tariff"/>
      <sheetName val="XZLC004_PART2"/>
      <sheetName val="AA-1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  <sheetName val="Main"/>
      <sheetName val="Elemental Breakdown-Original"/>
      <sheetName val="MFA"/>
      <sheetName val="SCB_1_-_Current1"/>
      <sheetName val="SCB_2_-_Current1"/>
      <sheetName val="SCB_1_-_Current2"/>
      <sheetName val="SCB_2_-_Current2"/>
      <sheetName val="SCB_1_-_Current3"/>
      <sheetName val="SCB_2_-_Current3"/>
      <sheetName val="CCA"/>
      <sheetName val="Set-up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73">
          <cell r="A73" t="str">
            <v>2B3714</v>
          </cell>
        </row>
      </sheetData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"/>
      <sheetName val="Housing"/>
      <sheetName val="Business"/>
      <sheetName val="Sheet2"/>
      <sheetName val="earn&amp;young"/>
      <sheetName val="Confirm"/>
      <sheetName val="Cal_I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0-Basics"/>
      <sheetName val="Basic Information"/>
      <sheetName val="P0001 Lead"/>
      <sheetName val="Budget cover@retail"/>
      <sheetName val="cover var to Budget@retail"/>
      <sheetName val="cover var to Budget@cost"/>
      <sheetName val="cover var to ly@retail"/>
      <sheetName val="cover var to ly@cost"/>
      <sheetName val="actual cover@retail"/>
      <sheetName val="actual cover@cost"/>
      <sheetName val="last year cover@retail"/>
      <sheetName val="last year cover@cost"/>
      <sheetName val="last year value@retail"/>
      <sheetName val="last year value@cost"/>
      <sheetName val="actual value@retail"/>
      <sheetName val="actual value@cost"/>
      <sheetName val="value var to Budget@retail"/>
      <sheetName val="value var to Budget@cost"/>
      <sheetName val="value var to ly@retail"/>
      <sheetName val="value var to ly@cost"/>
      <sheetName val="UK P3PP - 2008"/>
      <sheetName val="Basic_Information"/>
      <sheetName val="Cover2"/>
      <sheetName val="เงินกู้ธนชาติ"/>
      <sheetName val="เงินกู้ MGC"/>
      <sheetName val="MDM-RF_"/>
      <sheetName val="Plot_Information"/>
      <sheetName val="เงินกู้_MGC"/>
      <sheetName val="BS"/>
      <sheetName val="sum_amt_mount"/>
      <sheetName val="MDM-RF_2"/>
      <sheetName val="Plot_Information2"/>
      <sheetName val="เงินกู้_MGC2"/>
      <sheetName val="MDM-RF_1"/>
      <sheetName val="Plot_Information1"/>
      <sheetName val="เงินกู้_MGC1"/>
      <sheetName val="InputPO_Del"/>
      <sheetName val="Master"/>
      <sheetName val="MDM-RF_3"/>
      <sheetName val="Plot_Information3"/>
      <sheetName val="เงินกู้_MGC3"/>
      <sheetName val="013 - การสั่งการ"/>
      <sheetName val="BS ATTACH"/>
      <sheetName val="001"/>
      <sheetName val="Assumption"/>
      <sheetName val="Vol07"/>
      <sheetName val="P001 Lead"/>
      <sheetName val="Menu"/>
      <sheetName val="COMMON"/>
      <sheetName val="Admin Use Only"/>
      <sheetName val="details"/>
      <sheetName val="MDM-RF_4"/>
      <sheetName val="Plot_Information4"/>
      <sheetName val="เงินกู้_MGC4"/>
      <sheetName val="013_-_การสั่งการ"/>
      <sheetName val="Admin_Use_Only"/>
      <sheetName val="34"/>
      <sheetName val="FLASH"/>
      <sheetName val="SHARE (2)"/>
      <sheetName val="BS_ATTACH"/>
      <sheetName val="AR Days-JHHP Group"/>
      <sheetName val="Code1"/>
      <sheetName val="CODE,NAME"/>
      <sheetName val="ska"/>
      <sheetName val="N-4 Patent r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Yearly Cash Flow"/>
      <sheetName val="phase1"/>
      <sheetName val="phase2"/>
      <sheetName val="Phase 3"/>
      <sheetName val="Phase 4"/>
      <sheetName val="Phase 5"/>
      <sheetName val="Sheet1"/>
      <sheetName val="Phase 6"/>
      <sheetName val="노무비"/>
      <sheetName val="BUILD95"/>
      <sheetName val="Q001 Lead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Yearly_Cash_Flow"/>
      <sheetName val="Phase_3"/>
      <sheetName val="Phase_4"/>
      <sheetName val="Phase_5"/>
      <sheetName val="Phase_6"/>
      <sheetName val="Sheet2 (3)"/>
      <sheetName val="Q001_Lead"/>
      <sheetName val="Sheet2"/>
      <sheetName val="Kanapresent"/>
      <sheetName val="cov-estimate"/>
      <sheetName val="Q2-55"/>
      <sheetName val="Cost Assumption"/>
      <sheetName val="List"/>
      <sheetName val="data"/>
      <sheetName val="Detail-Sep"/>
      <sheetName val="Report"/>
      <sheetName val="Yearly_Cash_Flow1"/>
      <sheetName val="Phase_31"/>
      <sheetName val="Phase_41"/>
      <sheetName val="Phase_51"/>
      <sheetName val="Phase_61"/>
      <sheetName val="Cost_Assumption"/>
      <sheetName val="Sheet2_(3)"/>
      <sheetName val="Construction cost assumption"/>
      <sheetName val="JLL Assumption"/>
      <sheetName val="Retail Program&amp;Rev Assumption"/>
      <sheetName val="Yearly_Cash_Flow2"/>
      <sheetName val="Phase_32"/>
      <sheetName val="Phase_42"/>
      <sheetName val="Phase_52"/>
      <sheetName val="Phase_62"/>
      <sheetName val="Sheet2_(3)1"/>
      <sheetName val="Q001_Lead1"/>
      <sheetName val="Prod-1"/>
      <sheetName val="Manpower"/>
      <sheetName val="SH-A"/>
      <sheetName val="SH-G"/>
      <sheetName val="SH-C"/>
      <sheetName val="SH-F"/>
      <sheetName val="Balance Sheet"/>
      <sheetName val="CONCRETE"/>
      <sheetName val="EDGES"/>
      <sheetName val="JOINTS"/>
      <sheetName val="SUPERSTRUCTURE"/>
      <sheetName val="Factor F Data"/>
      <sheetName val="Criteria"/>
      <sheetName val="Cost Data"/>
      <sheetName val="BPR"/>
      <sheetName val="SHT1-CONSOL"/>
      <sheetName val="BOX Cryostat Details"/>
      <sheetName val="Driver Linac Layout"/>
      <sheetName val="Inputs"/>
      <sheetName val="Magnet Details"/>
      <sheetName val="code"/>
      <sheetName val="WORK"/>
      <sheetName val="DuctWork Summary"/>
      <sheetName val="PRICE LIST"/>
      <sheetName val="Definition"/>
      <sheetName val="CERT"/>
      <sheetName val="DETAIL "/>
      <sheetName val="schedule4"/>
      <sheetName val="Bill"/>
      <sheetName val="Yearly_Cash_Flow3"/>
      <sheetName val="Phase_33"/>
      <sheetName val="Phase_43"/>
      <sheetName val="Phase_53"/>
      <sheetName val="Phase_63"/>
      <sheetName val="Sheet2_(3)2"/>
      <sheetName val="Q001_Lead2"/>
      <sheetName val="Cost_Assumption1"/>
      <sheetName val="Construction_cost_assumption"/>
      <sheetName val="JLL_Assumption"/>
      <sheetName val="Retail_Program&amp;Rev_Assumption"/>
      <sheetName val="summary1-2"/>
      <sheetName val="summary1-3"/>
    </sheetNames>
    <sheetDataSet>
      <sheetData sheetId="0">
        <row r="79">
          <cell r="B79">
            <v>0.03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79">
          <cell r="B79"/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0-Basics"/>
      <sheetName val="Q001 Lead"/>
      <sheetName val="노무비"/>
      <sheetName val="Dt"/>
      <sheetName val="Content"/>
      <sheetName val="frptolocal"/>
      <sheetName val="Select"/>
      <sheetName val="Table"/>
      <sheetName val="Trial balance"/>
      <sheetName val="Ratio"/>
      <sheetName val="SEA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Header"/>
      <sheetName val="Frontshee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BUILD95"/>
      <sheetName val="วิเคราะห์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Admin Use Only"/>
      <sheetName val="FY00"/>
      <sheetName val="Balance sheet"/>
      <sheetName val="Credit Processing B'mkg"/>
      <sheetName val="09_รายการระหว่างธนาคารฯ_asset"/>
      <sheetName val="11_เงินลงทุน"/>
      <sheetName val="CUSTOMER_(2)"/>
      <sheetName val="CUS_TANK"/>
      <sheetName val="CUS_SWS"/>
      <sheetName val="CUS_INT"/>
      <sheetName val="Trial_balance"/>
      <sheetName val="Credit_Processing_B'mkg"/>
      <sheetName val="COST"/>
      <sheetName val="10-1 Media"/>
      <sheetName val="10-cu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4. Allocations par EJ - HYPER"/>
      <sheetName val="5. Allocations par EJ - SUP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MS"/>
      <sheetName val="LOV"/>
      <sheetName val="Job"/>
      <sheetName val="Location"/>
      <sheetName val="Position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Age311299TESP"/>
      <sheetName val="P4DDBFTESP"/>
      <sheetName val="IntDec00TespM&amp;B"/>
      <sheetName val="Standing Data"/>
      <sheetName val="Asset &amp; Liability"/>
      <sheetName val="Net asset value"/>
      <sheetName val="Schedule 10 Page 1"/>
      <sheetName val="Schedule 10 Page 2 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6 Sigma"/>
      <sheetName val="DataSheet"/>
      <sheetName val="CustList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17__Non_consolidated_stock"/>
      <sheetName val="General_Data"/>
      <sheetName val="14__Fixed_assets"/>
      <sheetName val="13__Intangible_assets"/>
      <sheetName val="Basic_Information"/>
      <sheetName val="REVENUE"/>
      <sheetName val="DEFECT PPM"/>
      <sheetName val="Table Master"/>
      <sheetName val="Monthlycal"/>
      <sheetName val="Stores Network update"/>
      <sheetName val="All_COM_STD"/>
      <sheetName val="YTD-Expand"/>
      <sheetName val="งบต้นทุนผลิต48"/>
      <sheetName val="custommer"/>
      <sheetName val=""/>
      <sheetName val="summ_y"/>
      <sheetName val="A"/>
      <sheetName val="Sensitivity"/>
      <sheetName val="Cash Flow"/>
      <sheetName val="sum-air-submit"/>
      <sheetName val="LogChip"/>
      <sheetName val="อมตะciyt"/>
      <sheetName val="นิคม เวลโกรว์"/>
      <sheetName val="นิคม อีสเทิร์นชีบอร์ด"/>
      <sheetName val="oct"/>
      <sheetName val="TB SAP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Company Info"/>
      <sheetName val="CA Comp"/>
      <sheetName val="BPR"/>
      <sheetName val="TB_SAP"/>
      <sheetName val="Calculation_of_end_rates"/>
      <sheetName val="Macro1"/>
      <sheetName val="MainSetup"/>
      <sheetName val="Waterg"/>
      <sheetName val="Assumptions"/>
      <sheetName val="BMCT2003"/>
      <sheetName val="TBA"/>
      <sheetName val="SUD 30.09.09"/>
      <sheetName val="Names"/>
      <sheetName val="Selection"/>
      <sheetName val="DEP12"/>
      <sheetName val="test 2"/>
      <sheetName val="03 posting doc with name"/>
      <sheetName val="dloh10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วันที่</v>
          </cell>
        </row>
      </sheetData>
      <sheetData sheetId="48"/>
      <sheetData sheetId="49">
        <row r="1">
          <cell r="A1" t="str">
            <v>วันที่</v>
          </cell>
        </row>
      </sheetData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/>
      <sheetData sheetId="139"/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/>
      <sheetData sheetId="152"/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/>
      <sheetData sheetId="165"/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/>
      <sheetData sheetId="169"/>
      <sheetData sheetId="170"/>
      <sheetData sheetId="171"/>
      <sheetData sheetId="172">
        <row r="1">
          <cell r="A1" t="str">
            <v>01001</v>
          </cell>
        </row>
      </sheetData>
      <sheetData sheetId="173"/>
      <sheetData sheetId="174"/>
      <sheetData sheetId="175"/>
      <sheetData sheetId="176">
        <row r="1">
          <cell r="A1" t="str">
            <v>วันที่</v>
          </cell>
        </row>
      </sheetData>
      <sheetData sheetId="177"/>
      <sheetData sheetId="178"/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B North 2 Ltd.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Dt"/>
      <sheetName val="Group"/>
      <sheetName val="Parameter"/>
      <sheetName val="Menu"/>
      <sheetName val="DATA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Calculation of end rate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F04-Plan05"/>
      <sheetName val="Select"/>
      <sheetName val="Table"/>
      <sheetName val="Trial balance"/>
      <sheetName val="Month"/>
      <sheetName val="PLCONS07"/>
      <sheetName val="Std.Yield"/>
      <sheetName val="AC_DATA"/>
      <sheetName val="ws"/>
      <sheetName val="TB_SAP"/>
      <sheetName val="tax10"/>
      <sheetName val="ORDERS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Detail-Sep"/>
      <sheetName val="PL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TT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 1-07-04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Standing Data"/>
      <sheetName val="Asset &amp; Liability"/>
      <sheetName val="Net asset value"/>
      <sheetName val="WorkbookSettings"/>
      <sheetName val="FY00"/>
      <sheetName val="0-Basics"/>
      <sheetName val="Q001 Lead"/>
      <sheetName val="노무비"/>
      <sheetName val="7_production"/>
      <sheetName val="_Direct_load_"/>
      <sheetName val="Standing_Data"/>
      <sheetName val="Asset_&amp;_Liability"/>
      <sheetName val="Net_asset_value"/>
      <sheetName val="NBCA_2001_Completed"/>
      <sheetName val="2TUP"/>
      <sheetName val="SUMMARY"/>
      <sheetName val="CRJE"/>
      <sheetName val="CJEs"/>
      <sheetName val="ActAdj"/>
      <sheetName val="Structure2008"/>
      <sheetName val="oct"/>
      <sheetName val="Feb"/>
      <sheetName val="งบต้นทุนผลิต48"/>
      <sheetName val="custommer"/>
      <sheetName val="Definitions"/>
      <sheetName val="201"/>
      <sheetName val="212"/>
      <sheetName val="REVENUE"/>
      <sheetName val="Comps"/>
      <sheetName val="ผ้าสำเร็จ"/>
      <sheetName val="Account_list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BUILD95"/>
      <sheetName val="sheet1 (2)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นิคม_เวลโกรว์"/>
      <sheetName val="นิคม_อีสเทิร์นชีบอร์ด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ADJ - RATE"/>
      <sheetName val="Index_Org.-Basic"/>
      <sheetName val="Account Code_E"/>
      <sheetName val="RECY"/>
      <sheetName val="เงินทดรองจ่ายอื่น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วันที่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1">
          <cell r="A1" t="str">
            <v>01001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ADJ - RATE"/>
      <sheetName val="Front"/>
      <sheetName val="E001 Lead"/>
      <sheetName val="E100 Subledger with GL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  <sheetName val="CPE Parameters"/>
      <sheetName val="Countries"/>
      <sheetName val="IPVPN Parameters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K-5"/>
      <sheetName val="SK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Detail"/>
      <sheetName val="Register_Local"/>
      <sheetName val="112200-Y08"/>
      <sheetName val="PHSB-GL-TB"/>
      <sheetName val="Diffusion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Parameters"/>
      <sheetName val="Database_PL"/>
      <sheetName val="Submit"/>
      <sheetName val="ADJ_-_RATE6"/>
      <sheetName val="NL+Lcombine"/>
      <sheetName val="ADJ_-_RATE5"/>
      <sheetName val="rough_work"/>
      <sheetName val="เงินกู้MGC"/>
      <sheetName val="Date"/>
      <sheetName val="Variables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FS-YTD"/>
      <sheetName val="CFROI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Structure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B4">
            <v>8500000</v>
          </cell>
        </row>
      </sheetData>
      <sheetData sheetId="54">
        <row r="4">
          <cell r="B4">
            <v>8500000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4">
          <cell r="B4">
            <v>8500000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K-5"/>
      <sheetName val="Newspaper"/>
      <sheetName val="AdFIF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worksheet"/>
      <sheetName val="MHK Rate"/>
      <sheetName val="MJD Rate"/>
      <sheetName val="MJS Rate"/>
      <sheetName val="ADJ - RATE"/>
      <sheetName val="data"/>
      <sheetName val="Links"/>
      <sheetName val="Record CR"/>
      <sheetName val="Date"/>
      <sheetName val="2002"/>
      <sheetName val="Parameters"/>
      <sheetName val="Job header"/>
      <sheetName val="Babara"/>
      <sheetName val="1201"/>
      <sheetName val="กระจายบอร์ด"/>
      <sheetName val="เงินกู้_MGC3"/>
      <sheetName val="Customize_Your_Invoice2"/>
      <sheetName val="Cal_b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Operating"/>
      <sheetName val="Project P&amp;L"/>
      <sheetName val="รายงาน_ลูกหนี้ค้างชำระรายบุคคล 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เงินกู้_MGC9"/>
      <sheetName val="Customize_Your_Invoice8"/>
      <sheetName val="MHK_Rate6"/>
      <sheetName val="MJD_Rate6"/>
      <sheetName val="MJS_Rate6"/>
      <sheetName val="ADJ_-_RATE6"/>
      <sheetName val="FA(NEW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  <sheetName val="Master"/>
      <sheetName val="TB SAP"/>
      <sheetName val="Ratio"/>
      <sheetName val="PLGROUP"/>
      <sheetName val="PLGROUPCPY"/>
      <sheetName val="PLDM"/>
      <sheetName val="221630"/>
      <sheetName val="SKA"/>
      <sheetName val="Sheet1 (2)"/>
      <sheetName val="งบต้นทุนผลิต48"/>
      <sheetName val="CUSTOMER"/>
      <sheetName val="Mant.Fiberline"/>
      <sheetName val="ap"/>
      <sheetName val="Detail"/>
      <sheetName val="INTEREST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detail_mfgcost"/>
      <sheetName val=" Engineer Top5 "/>
      <sheetName val="Smell complain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#cmpt2"/>
      <sheetName val="Tools2006"/>
      <sheetName val="BS9705"/>
      <sheetName val="Total by Brand"/>
      <sheetName val="เอกอุดร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ยอดkill1005"/>
      <sheetName val="InputPO_Del"/>
      <sheetName val="ADJ _ RATE"/>
      <sheetName val="รายงานผลการดำเนินงาน"/>
      <sheetName val="capex04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eport for CCD-Dec.05"/>
      <sheetName val="S33"/>
      <sheetName val="CJEs"/>
      <sheetName val="ACTINV"/>
      <sheetName val=""/>
      <sheetName val="DEP1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payment"/>
      <sheetName val="Prft&amp;Loss"/>
      <sheetName val="FIN TB_SI"/>
      <sheetName val="PO"/>
      <sheetName val="Timing"/>
    </sheetNames>
    <sheetDataSet>
      <sheetData sheetId="0" refreshError="1">
        <row r="11">
          <cell r="C11">
            <v>92228783.219999999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2">
          <cell r="C12">
            <v>10423180.720000001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Data"/>
      <sheetName val="LC _ TR Listing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基本データ"/>
      <sheetName val="TB-2001-Apr'01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CF RECONCILE - 1"/>
      <sheetName val="SEA"/>
      <sheetName val="10-1 Media"/>
      <sheetName val="10-cut"/>
      <sheetName val="Detail-Sep"/>
      <sheetName val="Asset41_42"/>
      <sheetName val="V.c noi bo"/>
      <sheetName val="DG"/>
      <sheetName val="LEGAL GUJ"/>
      <sheetName val="look up table"/>
      <sheetName val="K-5"/>
      <sheetName val="???????_MGC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46">
          <cell r="E146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Incident  NP 2017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Manual"/>
      <sheetName val="Combine"/>
      <sheetName val="งบดุล"/>
      <sheetName val="Lead"/>
      <sheetName val="Links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3"/>
      <sheetName val="選酋表"/>
      <sheetName val="FF_4"/>
      <sheetName val="___________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summary_p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กระจายบอร์ด"/>
      <sheetName val="PUF"/>
      <sheetName val="9109"/>
      <sheetName val="Jul.02"/>
      <sheetName val="คีย์ข้อมูลรายละเอียดต่างๆ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JB"/>
      <sheetName val="COA"/>
      <sheetName val="Lenders_Ratios juneseptnov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conso46"/>
      <sheetName val="Details 2002"/>
      <sheetName val="Sale Expectation (2)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figuration"/>
      <sheetName val="SoKTMay"/>
      <sheetName val="DGiaT"/>
      <sheetName val="DGiaTN"/>
      <sheetName val="TT"/>
      <sheetName val="BARS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C"/>
      <sheetName val="ytd fty (DG) oh 12-2016"/>
      <sheetName val="A5 Code"/>
      <sheetName val="master plan "/>
      <sheetName val="PR4"/>
      <sheetName val="Capital"/>
      <sheetName val="NAV Base"/>
      <sheetName val="Vat7% ภายในเดือน_Junต้นฉบับ"/>
      <sheetName val="TBA"/>
      <sheetName val="Rates"/>
      <sheetName val="Report"/>
      <sheetName val="ProductName"/>
      <sheetName val="ซื้อขาย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เงินกู้MGC"/>
      <sheetName val="COM-HARDWARE"/>
      <sheetName val="EQUIPMENT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ค่าไฟฟ้า (pdr )"/>
      <sheetName val="master_plan_1"/>
      <sheetName val="ALVXXL01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sen"/>
      <sheetName val="IRR Sensitivities"/>
      <sheetName val="PL_A05 APA Input"/>
      <sheetName val="Wht cur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CONSTRUCTION"/>
      <sheetName val="PM-TE"/>
      <sheetName val="NEW"/>
      <sheetName val="53061"/>
      <sheetName val="53062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/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2">
          <cell r="B2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0</v>
          </cell>
        </row>
      </sheetData>
      <sheetData sheetId="1406" refreshError="1"/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0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2">
          <cell r="B2">
            <v>1.9678000000000001E-2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2">
          <cell r="B2">
            <v>1.9678000000000001E-2</v>
          </cell>
        </row>
      </sheetData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/>
      <sheetData sheetId="2754"/>
      <sheetData sheetId="2755"/>
      <sheetData sheetId="2756"/>
      <sheetData sheetId="2757">
        <row r="2">
          <cell r="B2">
            <v>0</v>
          </cell>
        </row>
      </sheetData>
      <sheetData sheetId="2758"/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 refreshError="1"/>
      <sheetData sheetId="2766" refreshError="1"/>
      <sheetData sheetId="2767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/>
      <sheetData sheetId="2774"/>
      <sheetData sheetId="2775"/>
      <sheetData sheetId="2776"/>
      <sheetData sheetId="2777">
        <row r="2">
          <cell r="B2">
            <v>1.9678000000000001E-2</v>
          </cell>
        </row>
      </sheetData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/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3">
          <cell r="B3" t="str">
            <v>Total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/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/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/>
      <sheetData sheetId="2960">
        <row r="2">
          <cell r="B2">
            <v>0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>
        <row r="2">
          <cell r="B2">
            <v>1.9678000000000001E-2</v>
          </cell>
        </row>
      </sheetData>
      <sheetData sheetId="2966"/>
      <sheetData sheetId="2967">
        <row r="2">
          <cell r="B2">
            <v>1.9678000000000001E-2</v>
          </cell>
        </row>
      </sheetData>
      <sheetData sheetId="2968"/>
      <sheetData sheetId="2969"/>
      <sheetData sheetId="2970"/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/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/>
      <sheetData sheetId="2978"/>
      <sheetData sheetId="2979"/>
      <sheetData sheetId="2980">
        <row r="2">
          <cell r="B2">
            <v>1.9678000000000001E-2</v>
          </cell>
        </row>
      </sheetData>
      <sheetData sheetId="2981"/>
      <sheetData sheetId="2982"/>
      <sheetData sheetId="2983"/>
      <sheetData sheetId="2984"/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/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/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0</v>
          </cell>
        </row>
      </sheetData>
      <sheetData sheetId="3047"/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/>
      <sheetData sheetId="3053">
        <row r="2">
          <cell r="B2">
            <v>1.9678000000000001E-2</v>
          </cell>
        </row>
      </sheetData>
      <sheetData sheetId="3054"/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/>
      <sheetData sheetId="3062"/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/>
      <sheetData sheetId="3066"/>
      <sheetData sheetId="3067"/>
      <sheetData sheetId="3068">
        <row r="2">
          <cell r="B2">
            <v>1.9678000000000001E-2</v>
          </cell>
        </row>
      </sheetData>
      <sheetData sheetId="3069"/>
      <sheetData sheetId="3070"/>
      <sheetData sheetId="3071"/>
      <sheetData sheetId="3072"/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/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/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/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3">
          <cell r="B3" t="str">
            <v>Total</v>
          </cell>
        </row>
      </sheetData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3">
          <cell r="B3" t="str">
            <v>Total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/>
      <sheetData sheetId="3161"/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/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/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/>
      <sheetData sheetId="3235">
        <row r="2">
          <cell r="B2">
            <v>1.9678000000000001E-2</v>
          </cell>
        </row>
      </sheetData>
      <sheetData sheetId="3236"/>
      <sheetData sheetId="3237"/>
      <sheetData sheetId="3238"/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/>
      <sheetData sheetId="3242"/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/>
      <sheetData sheetId="3246">
        <row r="2">
          <cell r="B2">
            <v>0</v>
          </cell>
        </row>
      </sheetData>
      <sheetData sheetId="3247"/>
      <sheetData sheetId="3248">
        <row r="2">
          <cell r="B2">
            <v>1.9678000000000001E-2</v>
          </cell>
        </row>
      </sheetData>
      <sheetData sheetId="3249"/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/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/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/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/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/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1.9678000000000001E-2</v>
          </cell>
        </row>
      </sheetData>
      <sheetData sheetId="3288">
        <row r="2">
          <cell r="B2">
            <v>0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/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/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0</v>
          </cell>
        </row>
      </sheetData>
      <sheetData sheetId="3335"/>
      <sheetData sheetId="3336"/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/>
      <sheetData sheetId="3340"/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/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/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>
        <row r="2">
          <cell r="B2">
            <v>0</v>
          </cell>
        </row>
      </sheetData>
      <sheetData sheetId="3381"/>
      <sheetData sheetId="3382"/>
      <sheetData sheetId="3383"/>
      <sheetData sheetId="3384">
        <row r="2">
          <cell r="B2">
            <v>0</v>
          </cell>
        </row>
      </sheetData>
      <sheetData sheetId="3385"/>
      <sheetData sheetId="3386">
        <row r="2">
          <cell r="B2">
            <v>0</v>
          </cell>
        </row>
      </sheetData>
      <sheetData sheetId="3387"/>
      <sheetData sheetId="3388">
        <row r="2">
          <cell r="B2">
            <v>0</v>
          </cell>
        </row>
      </sheetData>
      <sheetData sheetId="3389"/>
      <sheetData sheetId="3390">
        <row r="2">
          <cell r="B2">
            <v>0</v>
          </cell>
        </row>
      </sheetData>
      <sheetData sheetId="3391"/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/>
      <sheetData sheetId="3401"/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/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/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/>
      <sheetData sheetId="3428"/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/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/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/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>
        <row r="2">
          <cell r="B2">
            <v>0</v>
          </cell>
        </row>
      </sheetData>
      <sheetData sheetId="3470"/>
      <sheetData sheetId="3471"/>
      <sheetData sheetId="3472"/>
      <sheetData sheetId="3473">
        <row r="2">
          <cell r="B2">
            <v>0</v>
          </cell>
        </row>
      </sheetData>
      <sheetData sheetId="3474"/>
      <sheetData sheetId="3475">
        <row r="2">
          <cell r="B2">
            <v>0</v>
          </cell>
        </row>
      </sheetData>
      <sheetData sheetId="3476"/>
      <sheetData sheetId="3477">
        <row r="2">
          <cell r="B2">
            <v>0</v>
          </cell>
        </row>
      </sheetData>
      <sheetData sheetId="3478"/>
      <sheetData sheetId="3479">
        <row r="2">
          <cell r="B2">
            <v>0</v>
          </cell>
        </row>
      </sheetData>
      <sheetData sheetId="3480"/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/>
      <sheetData sheetId="3490"/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/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/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/>
      <sheetData sheetId="3517"/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/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/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/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>
        <row r="2">
          <cell r="B2">
            <v>0</v>
          </cell>
        </row>
      </sheetData>
      <sheetData sheetId="3559"/>
      <sheetData sheetId="3560"/>
      <sheetData sheetId="3561"/>
      <sheetData sheetId="3562">
        <row r="2">
          <cell r="B2">
            <v>0</v>
          </cell>
        </row>
      </sheetData>
      <sheetData sheetId="3563"/>
      <sheetData sheetId="3564">
        <row r="2">
          <cell r="B2">
            <v>0</v>
          </cell>
        </row>
      </sheetData>
      <sheetData sheetId="3565"/>
      <sheetData sheetId="3566">
        <row r="2">
          <cell r="B2">
            <v>0</v>
          </cell>
        </row>
      </sheetData>
      <sheetData sheetId="3567"/>
      <sheetData sheetId="3568">
        <row r="2">
          <cell r="B2">
            <v>0</v>
          </cell>
        </row>
      </sheetData>
      <sheetData sheetId="3569"/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/>
      <sheetData sheetId="3579"/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/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/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/>
      <sheetData sheetId="3606"/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/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/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/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>
        <row r="2">
          <cell r="B2">
            <v>0</v>
          </cell>
        </row>
      </sheetData>
      <sheetData sheetId="3648"/>
      <sheetData sheetId="3649"/>
      <sheetData sheetId="3650"/>
      <sheetData sheetId="3651">
        <row r="2">
          <cell r="B2">
            <v>0</v>
          </cell>
        </row>
      </sheetData>
      <sheetData sheetId="3652"/>
      <sheetData sheetId="3653">
        <row r="2">
          <cell r="B2">
            <v>0</v>
          </cell>
        </row>
      </sheetData>
      <sheetData sheetId="3654"/>
      <sheetData sheetId="3655">
        <row r="2">
          <cell r="B2">
            <v>0</v>
          </cell>
        </row>
      </sheetData>
      <sheetData sheetId="3656"/>
      <sheetData sheetId="3657">
        <row r="2">
          <cell r="B2">
            <v>0</v>
          </cell>
        </row>
      </sheetData>
      <sheetData sheetId="3658"/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/>
      <sheetData sheetId="3668"/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/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/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/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/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/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/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>
        <row r="2">
          <cell r="B2">
            <v>0</v>
          </cell>
        </row>
      </sheetData>
      <sheetData sheetId="3737"/>
      <sheetData sheetId="3738"/>
      <sheetData sheetId="3739"/>
      <sheetData sheetId="3740">
        <row r="2">
          <cell r="B2">
            <v>0</v>
          </cell>
        </row>
      </sheetData>
      <sheetData sheetId="3741"/>
      <sheetData sheetId="3742">
        <row r="2">
          <cell r="B2">
            <v>0</v>
          </cell>
        </row>
      </sheetData>
      <sheetData sheetId="3743"/>
      <sheetData sheetId="3744">
        <row r="2">
          <cell r="B2">
            <v>0</v>
          </cell>
        </row>
      </sheetData>
      <sheetData sheetId="3745"/>
      <sheetData sheetId="3746">
        <row r="2">
          <cell r="B2">
            <v>0</v>
          </cell>
        </row>
      </sheetData>
      <sheetData sheetId="3747"/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/>
      <sheetData sheetId="3757"/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/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/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/>
      <sheetData sheetId="3784"/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/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/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/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>
        <row r="2">
          <cell r="B2">
            <v>0</v>
          </cell>
        </row>
      </sheetData>
      <sheetData sheetId="3826"/>
      <sheetData sheetId="3827"/>
      <sheetData sheetId="3828"/>
      <sheetData sheetId="3829">
        <row r="2">
          <cell r="B2">
            <v>0</v>
          </cell>
        </row>
      </sheetData>
      <sheetData sheetId="3830"/>
      <sheetData sheetId="3831">
        <row r="2">
          <cell r="B2">
            <v>0</v>
          </cell>
        </row>
      </sheetData>
      <sheetData sheetId="3832"/>
      <sheetData sheetId="3833">
        <row r="2">
          <cell r="B2">
            <v>0</v>
          </cell>
        </row>
      </sheetData>
      <sheetData sheetId="3834"/>
      <sheetData sheetId="3835">
        <row r="2">
          <cell r="B2">
            <v>0</v>
          </cell>
        </row>
      </sheetData>
      <sheetData sheetId="3836"/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/>
      <sheetData sheetId="3846"/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/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/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/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/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/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/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>
        <row r="2">
          <cell r="B2">
            <v>0</v>
          </cell>
        </row>
      </sheetData>
      <sheetData sheetId="3915"/>
      <sheetData sheetId="3916"/>
      <sheetData sheetId="3917"/>
      <sheetData sheetId="3918">
        <row r="2">
          <cell r="B2">
            <v>0</v>
          </cell>
        </row>
      </sheetData>
      <sheetData sheetId="3919"/>
      <sheetData sheetId="3920">
        <row r="2">
          <cell r="B2">
            <v>0</v>
          </cell>
        </row>
      </sheetData>
      <sheetData sheetId="3921"/>
      <sheetData sheetId="3922">
        <row r="2">
          <cell r="B2">
            <v>0</v>
          </cell>
        </row>
      </sheetData>
      <sheetData sheetId="3923"/>
      <sheetData sheetId="3924">
        <row r="2">
          <cell r="B2">
            <v>0</v>
          </cell>
        </row>
      </sheetData>
      <sheetData sheetId="3925"/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/>
      <sheetData sheetId="3935"/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/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/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/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/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/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/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>
        <row r="2">
          <cell r="B2">
            <v>0</v>
          </cell>
        </row>
      </sheetData>
      <sheetData sheetId="4004"/>
      <sheetData sheetId="4005"/>
      <sheetData sheetId="4006"/>
      <sheetData sheetId="4007">
        <row r="2">
          <cell r="B2">
            <v>0</v>
          </cell>
        </row>
      </sheetData>
      <sheetData sheetId="4008"/>
      <sheetData sheetId="4009">
        <row r="2">
          <cell r="B2">
            <v>0</v>
          </cell>
        </row>
      </sheetData>
      <sheetData sheetId="4010"/>
      <sheetData sheetId="4011">
        <row r="2">
          <cell r="B2">
            <v>0</v>
          </cell>
        </row>
      </sheetData>
      <sheetData sheetId="4012"/>
      <sheetData sheetId="4013">
        <row r="2">
          <cell r="B2">
            <v>0</v>
          </cell>
        </row>
      </sheetData>
      <sheetData sheetId="4014"/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/>
      <sheetData sheetId="4024"/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/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0</v>
          </cell>
        </row>
      </sheetData>
      <sheetData sheetId="4035"/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/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/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/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/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/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/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/>
      <sheetData sheetId="4089"/>
      <sheetData sheetId="4090"/>
      <sheetData sheetId="4091"/>
      <sheetData sheetId="4092">
        <row r="2">
          <cell r="B2">
            <v>0</v>
          </cell>
        </row>
      </sheetData>
      <sheetData sheetId="4093"/>
      <sheetData sheetId="4094"/>
      <sheetData sheetId="4095"/>
      <sheetData sheetId="4096">
        <row r="2">
          <cell r="B2">
            <v>0</v>
          </cell>
        </row>
      </sheetData>
      <sheetData sheetId="4097"/>
      <sheetData sheetId="4098">
        <row r="2">
          <cell r="B2">
            <v>0</v>
          </cell>
        </row>
      </sheetData>
      <sheetData sheetId="4099"/>
      <sheetData sheetId="4100">
        <row r="2">
          <cell r="B2">
            <v>0</v>
          </cell>
        </row>
      </sheetData>
      <sheetData sheetId="4101"/>
      <sheetData sheetId="4102">
        <row r="2">
          <cell r="B2">
            <v>0</v>
          </cell>
        </row>
      </sheetData>
      <sheetData sheetId="4103"/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/>
      <sheetData sheetId="4113"/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/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0</v>
          </cell>
        </row>
      </sheetData>
      <sheetData sheetId="4124"/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/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/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/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/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/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/>
      <sheetData sheetId="4178"/>
      <sheetData sheetId="4179"/>
      <sheetData sheetId="4180"/>
      <sheetData sheetId="4181">
        <row r="2">
          <cell r="B2">
            <v>0</v>
          </cell>
        </row>
      </sheetData>
      <sheetData sheetId="4182"/>
      <sheetData sheetId="4183"/>
      <sheetData sheetId="4184"/>
      <sheetData sheetId="4185">
        <row r="2">
          <cell r="B2">
            <v>0</v>
          </cell>
        </row>
      </sheetData>
      <sheetData sheetId="4186"/>
      <sheetData sheetId="4187">
        <row r="2">
          <cell r="B2">
            <v>0</v>
          </cell>
        </row>
      </sheetData>
      <sheetData sheetId="4188"/>
      <sheetData sheetId="4189">
        <row r="2">
          <cell r="B2">
            <v>0</v>
          </cell>
        </row>
      </sheetData>
      <sheetData sheetId="4190"/>
      <sheetData sheetId="4191">
        <row r="2">
          <cell r="B2">
            <v>0</v>
          </cell>
        </row>
      </sheetData>
      <sheetData sheetId="4192"/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/>
      <sheetData sheetId="4202"/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/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0</v>
          </cell>
        </row>
      </sheetData>
      <sheetData sheetId="4213"/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/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/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/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/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/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/>
      <sheetData sheetId="4267"/>
      <sheetData sheetId="4268"/>
      <sheetData sheetId="4269"/>
      <sheetData sheetId="4270">
        <row r="2">
          <cell r="B2">
            <v>0</v>
          </cell>
        </row>
      </sheetData>
      <sheetData sheetId="4271"/>
      <sheetData sheetId="4272"/>
      <sheetData sheetId="4273"/>
      <sheetData sheetId="4274">
        <row r="2">
          <cell r="B2">
            <v>0</v>
          </cell>
        </row>
      </sheetData>
      <sheetData sheetId="4275"/>
      <sheetData sheetId="4276">
        <row r="2">
          <cell r="B2">
            <v>0</v>
          </cell>
        </row>
      </sheetData>
      <sheetData sheetId="4277"/>
      <sheetData sheetId="4278">
        <row r="2">
          <cell r="B2">
            <v>0</v>
          </cell>
        </row>
      </sheetData>
      <sheetData sheetId="4279"/>
      <sheetData sheetId="4280">
        <row r="2">
          <cell r="B2">
            <v>0</v>
          </cell>
        </row>
      </sheetData>
      <sheetData sheetId="4281"/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/>
      <sheetData sheetId="4291"/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/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0</v>
          </cell>
        </row>
      </sheetData>
      <sheetData sheetId="4302"/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/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/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/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/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/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/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/>
      <sheetData sheetId="4356"/>
      <sheetData sheetId="4357"/>
      <sheetData sheetId="4358"/>
      <sheetData sheetId="4359">
        <row r="2">
          <cell r="B2">
            <v>0</v>
          </cell>
        </row>
      </sheetData>
      <sheetData sheetId="4360"/>
      <sheetData sheetId="4361"/>
      <sheetData sheetId="4362"/>
      <sheetData sheetId="4363">
        <row r="2">
          <cell r="B2">
            <v>0</v>
          </cell>
        </row>
      </sheetData>
      <sheetData sheetId="4364"/>
      <sheetData sheetId="4365">
        <row r="2">
          <cell r="B2">
            <v>0</v>
          </cell>
        </row>
      </sheetData>
      <sheetData sheetId="4366"/>
      <sheetData sheetId="4367">
        <row r="2">
          <cell r="B2">
            <v>0</v>
          </cell>
        </row>
      </sheetData>
      <sheetData sheetId="4368"/>
      <sheetData sheetId="4369">
        <row r="2">
          <cell r="B2">
            <v>0</v>
          </cell>
        </row>
      </sheetData>
      <sheetData sheetId="4370"/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/>
      <sheetData sheetId="4380"/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0</v>
          </cell>
        </row>
      </sheetData>
      <sheetData sheetId="4391"/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/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/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/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/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/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/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/>
      <sheetData sheetId="4445"/>
      <sheetData sheetId="4446"/>
      <sheetData sheetId="4447"/>
      <sheetData sheetId="4448">
        <row r="2">
          <cell r="B2">
            <v>0</v>
          </cell>
        </row>
      </sheetData>
      <sheetData sheetId="4449"/>
      <sheetData sheetId="4450"/>
      <sheetData sheetId="4451"/>
      <sheetData sheetId="4452">
        <row r="2">
          <cell r="B2">
            <v>0</v>
          </cell>
        </row>
      </sheetData>
      <sheetData sheetId="4453"/>
      <sheetData sheetId="4454">
        <row r="2">
          <cell r="B2">
            <v>0</v>
          </cell>
        </row>
      </sheetData>
      <sheetData sheetId="4455"/>
      <sheetData sheetId="4456">
        <row r="2">
          <cell r="B2">
            <v>0</v>
          </cell>
        </row>
      </sheetData>
      <sheetData sheetId="4457"/>
      <sheetData sheetId="4458">
        <row r="2">
          <cell r="B2">
            <v>0</v>
          </cell>
        </row>
      </sheetData>
      <sheetData sheetId="4459"/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/>
      <sheetData sheetId="4469"/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/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0</v>
          </cell>
        </row>
      </sheetData>
      <sheetData sheetId="4480"/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/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/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/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/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/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/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/>
      <sheetData sheetId="4534"/>
      <sheetData sheetId="4535"/>
      <sheetData sheetId="4536"/>
      <sheetData sheetId="4537">
        <row r="2">
          <cell r="B2">
            <v>0</v>
          </cell>
        </row>
      </sheetData>
      <sheetData sheetId="4538"/>
      <sheetData sheetId="4539"/>
      <sheetData sheetId="4540"/>
      <sheetData sheetId="4541">
        <row r="2">
          <cell r="B2">
            <v>0</v>
          </cell>
        </row>
      </sheetData>
      <sheetData sheetId="4542"/>
      <sheetData sheetId="4543">
        <row r="2">
          <cell r="B2">
            <v>0</v>
          </cell>
        </row>
      </sheetData>
      <sheetData sheetId="4544"/>
      <sheetData sheetId="4545">
        <row r="2">
          <cell r="B2">
            <v>0</v>
          </cell>
        </row>
      </sheetData>
      <sheetData sheetId="4546"/>
      <sheetData sheetId="4547">
        <row r="2">
          <cell r="B2">
            <v>0</v>
          </cell>
        </row>
      </sheetData>
      <sheetData sheetId="4548"/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/>
      <sheetData sheetId="4558"/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/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0</v>
          </cell>
        </row>
      </sheetData>
      <sheetData sheetId="4569"/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/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/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/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/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/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/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/>
      <sheetData sheetId="4623"/>
      <sheetData sheetId="4624"/>
      <sheetData sheetId="4625"/>
      <sheetData sheetId="4626">
        <row r="2">
          <cell r="B2">
            <v>0</v>
          </cell>
        </row>
      </sheetData>
      <sheetData sheetId="4627"/>
      <sheetData sheetId="4628"/>
      <sheetData sheetId="4629"/>
      <sheetData sheetId="4630">
        <row r="2">
          <cell r="B2">
            <v>0</v>
          </cell>
        </row>
      </sheetData>
      <sheetData sheetId="4631"/>
      <sheetData sheetId="4632">
        <row r="2">
          <cell r="B2">
            <v>0</v>
          </cell>
        </row>
      </sheetData>
      <sheetData sheetId="4633"/>
      <sheetData sheetId="4634">
        <row r="2">
          <cell r="B2">
            <v>0</v>
          </cell>
        </row>
      </sheetData>
      <sheetData sheetId="4635"/>
      <sheetData sheetId="4636">
        <row r="2">
          <cell r="B2">
            <v>0</v>
          </cell>
        </row>
      </sheetData>
      <sheetData sheetId="4637"/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/>
      <sheetData sheetId="4647"/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/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0</v>
          </cell>
        </row>
      </sheetData>
      <sheetData sheetId="4658"/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/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/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/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/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/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/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/>
      <sheetData sheetId="4717"/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/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/>
      <sheetData sheetId="4736"/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/>
      <sheetData sheetId="4817">
        <row r="2">
          <cell r="B2">
            <v>1.9678000000000001E-2</v>
          </cell>
        </row>
      </sheetData>
      <sheetData sheetId="4818"/>
      <sheetData sheetId="4819">
        <row r="2">
          <cell r="B2">
            <v>1.9678000000000001E-2</v>
          </cell>
        </row>
      </sheetData>
      <sheetData sheetId="4820"/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/>
      <sheetData sheetId="4834"/>
      <sheetData sheetId="4835">
        <row r="2">
          <cell r="B2">
            <v>0</v>
          </cell>
        </row>
      </sheetData>
      <sheetData sheetId="4836"/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/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/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/>
      <sheetData sheetId="4896"/>
      <sheetData sheetId="4897">
        <row r="2">
          <cell r="B2">
            <v>0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/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/>
      <sheetData sheetId="4906">
        <row r="2">
          <cell r="B2">
            <v>1.9678000000000001E-2</v>
          </cell>
        </row>
      </sheetData>
      <sheetData sheetId="4907"/>
      <sheetData sheetId="4908">
        <row r="2">
          <cell r="B2">
            <v>1.9678000000000001E-2</v>
          </cell>
        </row>
      </sheetData>
      <sheetData sheetId="4909"/>
      <sheetData sheetId="4910"/>
      <sheetData sheetId="4911"/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/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/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/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/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0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0</v>
          </cell>
        </row>
      </sheetData>
      <sheetData sheetId="4965"/>
      <sheetData sheetId="4966"/>
      <sheetData sheetId="4967"/>
      <sheetData sheetId="4968">
        <row r="2">
          <cell r="B2">
            <v>0</v>
          </cell>
        </row>
      </sheetData>
      <sheetData sheetId="4969"/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/>
      <sheetData sheetId="4986">
        <row r="2">
          <cell r="B2">
            <v>0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0</v>
          </cell>
        </row>
      </sheetData>
      <sheetData sheetId="4989"/>
      <sheetData sheetId="4990">
        <row r="2">
          <cell r="B2">
            <v>0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/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/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>
        <row r="2">
          <cell r="B2">
            <v>1.9678000000000001E-2</v>
          </cell>
        </row>
      </sheetData>
      <sheetData sheetId="5011"/>
      <sheetData sheetId="5012"/>
      <sheetData sheetId="5013"/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/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/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/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/>
      <sheetData sheetId="5050"/>
      <sheetData sheetId="5051"/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/>
      <sheetData sheetId="5055"/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/>
      <sheetData sheetId="5074"/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0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1.9678000000000001E-2</v>
          </cell>
        </row>
      </sheetData>
      <sheetData sheetId="5156"/>
      <sheetData sheetId="5157">
        <row r="2">
          <cell r="B2">
            <v>1.9678000000000001E-2</v>
          </cell>
        </row>
      </sheetData>
      <sheetData sheetId="5158"/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/>
      <sheetData sheetId="5172"/>
      <sheetData sheetId="5173">
        <row r="2">
          <cell r="B2">
            <v>0</v>
          </cell>
        </row>
      </sheetData>
      <sheetData sheetId="5174"/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/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/>
      <sheetData sheetId="5234"/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/>
      <sheetData sheetId="5239">
        <row r="2">
          <cell r="B2">
            <v>0</v>
          </cell>
        </row>
      </sheetData>
      <sheetData sheetId="5240"/>
      <sheetData sheetId="5241">
        <row r="2">
          <cell r="B2">
            <v>0</v>
          </cell>
        </row>
      </sheetData>
      <sheetData sheetId="5242"/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>
        <row r="2">
          <cell r="B2">
            <v>0</v>
          </cell>
        </row>
      </sheetData>
      <sheetData sheetId="5251"/>
      <sheetData sheetId="5252"/>
      <sheetData sheetId="5253"/>
      <sheetData sheetId="5254">
        <row r="2">
          <cell r="B2">
            <v>0</v>
          </cell>
        </row>
      </sheetData>
      <sheetData sheetId="5255"/>
      <sheetData sheetId="5256"/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/>
      <sheetData sheetId="5260"/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>
        <row r="2">
          <cell r="B2">
            <v>0</v>
          </cell>
        </row>
      </sheetData>
      <sheetData sheetId="5277"/>
      <sheetData sheetId="5278"/>
      <sheetData sheetId="5279"/>
      <sheetData sheetId="5280">
        <row r="2">
          <cell r="B2">
            <v>0</v>
          </cell>
        </row>
      </sheetData>
      <sheetData sheetId="5281"/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>
        <row r="2">
          <cell r="B2">
            <v>1.9678000000000001E-2</v>
          </cell>
        </row>
      </sheetData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>
        <row r="2">
          <cell r="B2">
            <v>1.9678000000000001E-2</v>
          </cell>
        </row>
      </sheetData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/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/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/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/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/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/>
      <sheetData sheetId="5419">
        <row r="2">
          <cell r="B2">
            <v>0</v>
          </cell>
        </row>
      </sheetData>
      <sheetData sheetId="5420"/>
      <sheetData sheetId="5421">
        <row r="2">
          <cell r="B2">
            <v>0</v>
          </cell>
        </row>
      </sheetData>
      <sheetData sheetId="5422"/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>
        <row r="2">
          <cell r="B2">
            <v>0</v>
          </cell>
        </row>
      </sheetData>
      <sheetData sheetId="5431"/>
      <sheetData sheetId="5432"/>
      <sheetData sheetId="5433"/>
      <sheetData sheetId="5434">
        <row r="2">
          <cell r="B2">
            <v>0</v>
          </cell>
        </row>
      </sheetData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2">
          <cell r="B2">
            <v>1.9677996635437012E-2</v>
          </cell>
        </row>
      </sheetData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/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>
        <row r="2">
          <cell r="B2">
            <v>1.9677996635437012E-2</v>
          </cell>
        </row>
      </sheetData>
      <sheetData sheetId="5500"/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>
        <row r="2">
          <cell r="B2">
            <v>1.9678000000000001E-2</v>
          </cell>
        </row>
      </sheetData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/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/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/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/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/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/>
      <sheetData sheetId="5594"/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1.9677996635437012E-2</v>
          </cell>
        </row>
      </sheetData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/>
      <sheetData sheetId="5676">
        <row r="2">
          <cell r="B2">
            <v>1.9677996635437012E-2</v>
          </cell>
        </row>
      </sheetData>
      <sheetData sheetId="5677"/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/>
      <sheetData sheetId="5687"/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/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>
        <row r="2">
          <cell r="B2">
            <v>1.9678000000000001E-2</v>
          </cell>
        </row>
      </sheetData>
      <sheetData sheetId="5704"/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/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/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/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/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0</v>
          </cell>
        </row>
      </sheetData>
      <sheetData sheetId="5751"/>
      <sheetData sheetId="5752">
        <row r="3">
          <cell r="B3" t="str">
            <v>Total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/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1.9677996635437012E-2</v>
          </cell>
        </row>
      </sheetData>
      <sheetData sheetId="5844"/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/>
      <sheetData sheetId="5853">
        <row r="2">
          <cell r="B2">
            <v>1.9677996635437012E-2</v>
          </cell>
        </row>
      </sheetData>
      <sheetData sheetId="5854"/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/>
      <sheetData sheetId="5864"/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>
        <row r="2">
          <cell r="B2">
            <v>1.9678000000000001E-2</v>
          </cell>
        </row>
      </sheetData>
      <sheetData sheetId="5870"/>
      <sheetData sheetId="5871">
        <row r="2">
          <cell r="B2">
            <v>1.9678000000000001E-2</v>
          </cell>
        </row>
      </sheetData>
      <sheetData sheetId="5872"/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>
        <row r="2">
          <cell r="B2">
            <v>1.9678000000000001E-2</v>
          </cell>
        </row>
      </sheetData>
      <sheetData sheetId="5881"/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/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/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/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/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2">
          <cell r="B2">
            <v>1.9677996635437012E-2</v>
          </cell>
        </row>
      </sheetData>
      <sheetData sheetId="5977"/>
      <sheetData sheetId="5978"/>
      <sheetData sheetId="5979"/>
      <sheetData sheetId="5980">
        <row r="2">
          <cell r="B2">
            <v>1.9677996635437012E-2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>
        <row r="2">
          <cell r="B2">
            <v>1.9678000000000001E-2</v>
          </cell>
        </row>
      </sheetData>
      <sheetData sheetId="5995"/>
      <sheetData sheetId="5996"/>
      <sheetData sheetId="5997"/>
      <sheetData sheetId="5998">
        <row r="2">
          <cell r="B2">
            <v>1.9678000000000001E-2</v>
          </cell>
        </row>
      </sheetData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/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1.9677996635437012E-2</v>
          </cell>
        </row>
      </sheetData>
      <sheetData sheetId="6030"/>
      <sheetData sheetId="6031">
        <row r="2">
          <cell r="B2">
            <v>1.9677996635437012E-2</v>
          </cell>
        </row>
      </sheetData>
      <sheetData sheetId="6032"/>
      <sheetData sheetId="6033">
        <row r="2">
          <cell r="B2">
            <v>1.9677996635437012E-2</v>
          </cell>
        </row>
      </sheetData>
      <sheetData sheetId="6034"/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/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/>
      <sheetData sheetId="6062"/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/>
      <sheetData sheetId="6066"/>
      <sheetData sheetId="6067"/>
      <sheetData sheetId="6068"/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/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/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/>
      <sheetData sheetId="6109"/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/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/>
      <sheetData sheetId="6128"/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/>
      <sheetData sheetId="6133">
        <row r="2">
          <cell r="B2">
            <v>0</v>
          </cell>
        </row>
      </sheetData>
      <sheetData sheetId="6134"/>
      <sheetData sheetId="6135">
        <row r="2">
          <cell r="B2">
            <v>0</v>
          </cell>
        </row>
      </sheetData>
      <sheetData sheetId="6136"/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>
        <row r="2">
          <cell r="B2">
            <v>0</v>
          </cell>
        </row>
      </sheetData>
      <sheetData sheetId="6145"/>
      <sheetData sheetId="6146"/>
      <sheetData sheetId="6147"/>
      <sheetData sheetId="6148">
        <row r="2">
          <cell r="B2">
            <v>0</v>
          </cell>
        </row>
      </sheetData>
      <sheetData sheetId="6149"/>
      <sheetData sheetId="6150"/>
      <sheetData sheetId="6151"/>
      <sheetData sheetId="6152"/>
      <sheetData sheetId="6153"/>
      <sheetData sheetId="6154"/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>
        <row r="2">
          <cell r="B2">
            <v>1.9677996635437012E-2</v>
          </cell>
        </row>
      </sheetData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>
        <row r="2">
          <cell r="B2">
            <v>1.9678000000000001E-2</v>
          </cell>
        </row>
      </sheetData>
      <sheetData sheetId="6175"/>
      <sheetData sheetId="6176"/>
      <sheetData sheetId="6177"/>
      <sheetData sheetId="6178">
        <row r="2">
          <cell r="B2">
            <v>1.9678000000000001E-2</v>
          </cell>
        </row>
      </sheetData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1.9677996635437012E-2</v>
          </cell>
        </row>
      </sheetData>
      <sheetData sheetId="6210"/>
      <sheetData sheetId="6211">
        <row r="2">
          <cell r="B2">
            <v>1.9677996635437012E-2</v>
          </cell>
        </row>
      </sheetData>
      <sheetData sheetId="6212"/>
      <sheetData sheetId="6213">
        <row r="2">
          <cell r="B2">
            <v>1.9677996635437012E-2</v>
          </cell>
        </row>
      </sheetData>
      <sheetData sheetId="6214"/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/>
      <sheetData sheetId="6246"/>
      <sheetData sheetId="6247"/>
      <sheetData sheetId="6248"/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/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/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/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/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>
        <row r="2">
          <cell r="B2">
            <v>1.9677996635437012E-2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>
        <row r="2">
          <cell r="B2">
            <v>1.9678000000000001E-2</v>
          </cell>
        </row>
      </sheetData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/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1.9677996635437012E-2</v>
          </cell>
        </row>
      </sheetData>
      <sheetData sheetId="6390"/>
      <sheetData sheetId="6391">
        <row r="2">
          <cell r="B2">
            <v>1.9677996635437012E-2</v>
          </cell>
        </row>
      </sheetData>
      <sheetData sheetId="6392"/>
      <sheetData sheetId="6393">
        <row r="2">
          <cell r="B2">
            <v>1.9677996635437012E-2</v>
          </cell>
        </row>
      </sheetData>
      <sheetData sheetId="6394"/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/>
      <sheetData sheetId="6426"/>
      <sheetData sheetId="6427"/>
      <sheetData sheetId="6428"/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/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/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/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/>
      <sheetData sheetId="6469"/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/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/>
      <sheetData sheetId="6488"/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>
        <row r="2">
          <cell r="B2">
            <v>1.9677996635437012E-2</v>
          </cell>
        </row>
      </sheetData>
      <sheetData sheetId="6517"/>
      <sheetData sheetId="6518"/>
      <sheetData sheetId="6519"/>
      <sheetData sheetId="6520">
        <row r="2">
          <cell r="B2">
            <v>1.9677996635437012E-2</v>
          </cell>
        </row>
      </sheetData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>
        <row r="2">
          <cell r="B2">
            <v>1.9678000000000001E-2</v>
          </cell>
        </row>
      </sheetData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>
        <row r="2">
          <cell r="B2">
            <v>1.9678000000000001E-2</v>
          </cell>
        </row>
      </sheetData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/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/>
      <sheetData sheetId="6606"/>
      <sheetData sheetId="6607"/>
      <sheetData sheetId="6608"/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/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/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/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/>
      <sheetData sheetId="6649"/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/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/>
      <sheetData sheetId="6668"/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/>
      <sheetData sheetId="6673">
        <row r="2">
          <cell r="B2">
            <v>0</v>
          </cell>
        </row>
      </sheetData>
      <sheetData sheetId="6674"/>
      <sheetData sheetId="6675">
        <row r="2">
          <cell r="B2">
            <v>0</v>
          </cell>
        </row>
      </sheetData>
      <sheetData sheetId="6676"/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>
        <row r="2">
          <cell r="B2">
            <v>0</v>
          </cell>
        </row>
      </sheetData>
      <sheetData sheetId="6685"/>
      <sheetData sheetId="6686"/>
      <sheetData sheetId="6687"/>
      <sheetData sheetId="6688">
        <row r="2">
          <cell r="B2">
            <v>0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>
        <row r="2">
          <cell r="B2">
            <v>1.9678000000000001E-2</v>
          </cell>
        </row>
      </sheetData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>
        <row r="2">
          <cell r="B2">
            <v>1.9678000000000001E-2</v>
          </cell>
        </row>
      </sheetData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/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/>
      <sheetData sheetId="6786"/>
      <sheetData sheetId="6787"/>
      <sheetData sheetId="6788"/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/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/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/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/>
      <sheetData sheetId="6848"/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/>
      <sheetData sheetId="6853">
        <row r="2">
          <cell r="B2">
            <v>0</v>
          </cell>
        </row>
      </sheetData>
      <sheetData sheetId="6854"/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>
        <row r="2">
          <cell r="B2">
            <v>0</v>
          </cell>
        </row>
      </sheetData>
      <sheetData sheetId="6865"/>
      <sheetData sheetId="6866"/>
      <sheetData sheetId="6867"/>
      <sheetData sheetId="6868">
        <row r="2">
          <cell r="B2">
            <v>0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>
        <row r="2">
          <cell r="B2">
            <v>1.9678000000000001E-2</v>
          </cell>
        </row>
      </sheetData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/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/>
      <sheetData sheetId="6962"/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/>
      <sheetData sheetId="7308"/>
      <sheetData sheetId="7309"/>
      <sheetData sheetId="7310">
        <row r="2">
          <cell r="B2">
            <v>1.9678000000000001E-2</v>
          </cell>
        </row>
      </sheetData>
      <sheetData sheetId="7311" refreshError="1"/>
      <sheetData sheetId="7312">
        <row r="2">
          <cell r="B2">
            <v>1.9678000000000001E-2</v>
          </cell>
        </row>
      </sheetData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0</v>
          </cell>
        </row>
      </sheetData>
      <sheetData sheetId="7517">
        <row r="3">
          <cell r="B3" t="str">
            <v>Total</v>
          </cell>
        </row>
      </sheetData>
      <sheetData sheetId="7518"/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3">
          <cell r="B3" t="str">
            <v>Total</v>
          </cell>
        </row>
      </sheetData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3">
          <cell r="B3" t="str">
            <v>Total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1.9678000000000001E-2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/>
      <sheetData sheetId="7797"/>
      <sheetData sheetId="7798"/>
      <sheetData sheetId="7799"/>
      <sheetData sheetId="7800"/>
      <sheetData sheetId="7801"/>
      <sheetData sheetId="7802"/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>
        <row r="2">
          <cell r="B2">
            <v>0</v>
          </cell>
        </row>
      </sheetData>
      <sheetData sheetId="7839">
        <row r="3">
          <cell r="B3" t="str">
            <v>Total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3">
          <cell r="B3" t="str">
            <v>Total</v>
          </cell>
        </row>
      </sheetData>
      <sheetData sheetId="7844"/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3">
          <cell r="B3" t="str">
            <v>Total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3">
          <cell r="B3" t="str">
            <v>Total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2">
          <cell r="B2">
            <v>1.9678000000000001E-2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/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3">
          <cell r="B3" t="str">
            <v>Total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1.9678000000000001E-2</v>
          </cell>
        </row>
      </sheetData>
      <sheetData sheetId="8168">
        <row r="2">
          <cell r="B2">
            <v>1.9678000000000001E-2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>
        <row r="2">
          <cell r="B2">
            <v>0</v>
          </cell>
        </row>
      </sheetData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1.9678000000000001E-2</v>
          </cell>
        </row>
      </sheetData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VariableII  period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Invoice"/>
      <sheetName val="???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Exp_45"/>
      <sheetName val="Acc_Exp"/>
      <sheetName val="Acc_Exp2"/>
      <sheetName val="PL_(2)"/>
      <sheetName val="เงินกู้_MGC"/>
      <sheetName val="Exp_451"/>
      <sheetName val="Acc_Exp1"/>
      <sheetName val="Acc_Exp21"/>
      <sheetName val="PL_(2)1"/>
      <sheetName val="เงินกู้_MG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ADJ - RATE"/>
      <sheetName val="FY02 Fcst"/>
      <sheetName val="P0001 Lead"/>
      <sheetName val="Statistics"/>
      <sheetName val="People and Overhead"/>
      <sheetName val="COST O.K."/>
      <sheetName val="Annual Production"/>
      <sheetName val="Detail"/>
      <sheetName val="TB SAP"/>
      <sheetName val="29 มี_ค_2547"/>
      <sheetName val="InputPO_Del"/>
      <sheetName val="3.Daily Cash AA"/>
      <sheetName val="List"/>
      <sheetName val="Entités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  <sheetName val="__doublea_共用文件_ASIALINK_DDIC_X1"/>
      <sheetName val="__doublea_共用文件_ASIALINK_DDIC_XL"/>
      <sheetName val="Seal_1-07-043"/>
      <sheetName val="BS_ATTACH3"/>
      <sheetName val="TB_SAP3"/>
      <sheetName val="ADJ_-_RATE3"/>
      <sheetName val="29_มี_ค_25473"/>
      <sheetName val="3_Daily_Cash_AA3"/>
      <sheetName val="Sheet1_(2)3"/>
      <sheetName val="\ASIALINK\DDIC_XLS3"/>
      <sheetName val="DDIC_XLS3"/>
      <sheetName val="_ASIALINK_DDIC_XLS3"/>
      <sheetName val="Non_Movement2"/>
      <sheetName val="\\doublea\共用文件\ASIALINK\DDIC_X2"/>
      <sheetName val="013_-_การสั่งการ"/>
      <sheetName val="Income Statement"/>
      <sheetName val="Balance Sheet"/>
      <sheetName val="Menu"/>
      <sheetName val="Initials"/>
      <sheetName val="FF_4"/>
      <sheetName val="Gain Loss Calculation"/>
      <sheetName val="[DDIC.XLS][DDIC.XLS]_ASIALINK_3"/>
      <sheetName val="[DDIC.XLS][DDIC.XLS]_ASIALINK_4"/>
      <sheetName val="[DDIC.XLS][DDIC.XLS]_ASIALINK_2"/>
      <sheetName val="[DDIC.XLS][DDIC.XLS]_ASIALINK_5"/>
      <sheetName val="[DDIC.XLS][DDIC.XLS]_ASIALINK_6"/>
      <sheetName val="[DDIC.XLS][DDIC.XLS]_ASIALINK_7"/>
      <sheetName val="[DDIC.XLS][DDIC.XLS]_ASIALINK_8"/>
      <sheetName val="[DDIC.XLS][DDIC.XLS]_ASIALINK_9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FS-YTD_(2)8"/>
      <sheetName val="เงินกู้_MGC8"/>
      <sheetName val="Asset_Disposal8"/>
      <sheetName val="Sale_20037"/>
      <sheetName val="TrialBalance_Q3-20026"/>
      <sheetName val="aug_action_on_pl"/>
      <sheetName val="stat local"/>
      <sheetName val="FS-YTD_(2)9"/>
      <sheetName val="เงินกู้_MGC9"/>
      <sheetName val="Asset_Disposal9"/>
      <sheetName val="Sale_20038"/>
      <sheetName val="TrialBalance_Q3-2002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????-??"/>
      <sheetName val="TrialBalance Q3-2002"/>
      <sheetName val="Heads"/>
      <sheetName val="ADJ - RATE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Data"/>
      <sheetName val="BALANCE SHEET "/>
      <sheetName val="Oct"/>
      <sheetName val="Sheet1 (2)"/>
      <sheetName val="BS ATTACH"/>
      <sheetName val="Ratio"/>
      <sheetName val="Sheet1"/>
      <sheetName val="เอกอุดร"/>
      <sheetName val="List"/>
      <sheetName val="ลูกค้า"/>
      <sheetName val="19-05"/>
      <sheetName val="DT112300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Cost center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Key"/>
      <sheetName val="FG Joint"/>
      <sheetName val="ลูกค้าใหม่ 2005"/>
      <sheetName val="รายละเอียด มิ.ย"/>
      <sheetName val="FLASH"/>
      <sheetName val="34"/>
      <sheetName val="Standing Data"/>
      <sheetName val="Asset &amp; Liability"/>
      <sheetName val="Net asset value"/>
      <sheetName val="AA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Dry-Ash"/>
      <sheetName val="กราฟ "/>
      <sheetName val="ลูกค้าใหม่_20051"/>
      <sheetName val="ลูกค้าใหม่_2005"/>
      <sheetName val="Sheet3 (2)"/>
      <sheetName val="Conclusion_OK"/>
      <sheetName val="Conclusion"/>
      <sheetName val="capex04"/>
      <sheetName val="Newspaper"/>
      <sheetName val="Income Statement ที่ผ่านมา"/>
      <sheetName val="COST"/>
      <sheetName val="oresreqsum"/>
      <sheetName val="Seal_1-07-043"/>
      <sheetName val="Balance_Sheet3"/>
      <sheetName val="ADJ_-_RATE3"/>
      <sheetName val="เงินกู้_MGC3"/>
      <sheetName val="BALANCE_SHEET_3"/>
      <sheetName val="Sheet1_(2)3"/>
      <sheetName val="BS_ATTACH3"/>
      <sheetName val="Graph_DMG3"/>
      <sheetName val="SCB_1_-_Current3"/>
      <sheetName val="SCB_2_-_Current3"/>
      <sheetName val="นิคม_เวลโกรว์3"/>
      <sheetName val="นิคม_อีสเทิร์นชีบอร์ด3"/>
      <sheetName val="ข้อมูล_PM3"/>
      <sheetName val="TB_SAP3"/>
      <sheetName val="Drop_List2"/>
      <sheetName val="_Direct_load_3"/>
      <sheetName val="Staff_-_use2"/>
      <sheetName val="_Engineer_Top5_2"/>
      <sheetName val="Page_22"/>
      <sheetName val="Pending_Std_2"/>
      <sheetName val="March_20052"/>
      <sheetName val="3_กราฟ_EUT2"/>
      <sheetName val="CZ_Feb132"/>
      <sheetName val="F_Feb,132"/>
      <sheetName val="รายละเอียด_มิ_ย"/>
      <sheetName val="ลูกค้าใหม่_20052"/>
      <sheetName val="FG_Joint"/>
      <sheetName val="Standing_Data"/>
      <sheetName val="Asset_&amp;_Liability"/>
      <sheetName val="Net_asset_value"/>
      <sheetName val="1_งบทดลอง_55"/>
      <sheetName val="3_งบกำไรขาดทุน"/>
      <sheetName val="กราฟ_"/>
      <sheetName val="Sheet3_(2)"/>
      <sheetName val="#cmpt2"/>
      <sheetName val="TRIAL01"/>
      <sheetName val="February Export"/>
      <sheetName val="Seal_1-07-044"/>
      <sheetName val="Balance_Sheet4"/>
      <sheetName val="ADJ_-_RATE4"/>
      <sheetName val="เงินกู้_MGC4"/>
      <sheetName val="BALANCE_SHEET_4"/>
      <sheetName val="Sheet1_(2)4"/>
      <sheetName val="BS_ATTACH4"/>
      <sheetName val="Graph_DMG4"/>
      <sheetName val="SCB_1_-_Current4"/>
      <sheetName val="SCB_2_-_Current4"/>
      <sheetName val="นิคม_เวลโกรว์4"/>
      <sheetName val="นิคม_อีสเทิร์นชีบอร์ด4"/>
      <sheetName val="ข้อมูล_PM4"/>
      <sheetName val="TB_SAP4"/>
      <sheetName val="Drop_List3"/>
      <sheetName val="_Direct_load_4"/>
      <sheetName val="Staff_-_use3"/>
      <sheetName val="Pending_Std_3"/>
      <sheetName val="_Engineer_Top5_3"/>
      <sheetName val="Page_23"/>
      <sheetName val="March_20053"/>
      <sheetName val="3_กราฟ_EUT3"/>
      <sheetName val="CZ_Feb133"/>
      <sheetName val="F_Feb,133"/>
      <sheetName val="FG_Joint1"/>
      <sheetName val="ลูกค้าใหม่_20053"/>
      <sheetName val="รายละเอียด_มิ_ย1"/>
      <sheetName val="Standing_Data1"/>
      <sheetName val="Asset_&amp;_Liability1"/>
      <sheetName val="Net_asset_value1"/>
      <sheetName val="1_งบทดลอง_551"/>
      <sheetName val="3_งบกำไรขาดทุน1"/>
      <sheetName val="กราฟ_1"/>
      <sheetName val="Sheet3_(2)1"/>
      <sheetName val="Income_Statement_ที่ผ่านมา"/>
      <sheetName val="TW1"/>
      <sheetName val="ใบแปะหน้า TW1"/>
      <sheetName val="DH1"/>
      <sheetName val="ใบแปะหน้า DH1"/>
      <sheetName val="1.Total Cash Flow_QS"/>
      <sheetName val="สะสมรายวัน"/>
      <sheetName val="detail-mfgcost"/>
      <sheetName val="P2.รายรับ-ตท."/>
      <sheetName val="Plan"/>
      <sheetName val="Nonmove"/>
      <sheetName val="ProductData"/>
      <sheetName val="Non Movement"/>
      <sheetName val="day end stock"/>
      <sheetName val="ใบแปะหน้า_TW1"/>
      <sheetName val="ใบแปะหน้า_DH1"/>
      <sheetName val="1_Total_Cash_Flow_QS"/>
      <sheetName val="City list"/>
      <sheetName val="Summary"/>
      <sheetName val="Drop-down Reference"/>
      <sheetName val="custommer"/>
      <sheetName val="February_Export"/>
      <sheetName val="Green details"/>
      <sheetName val="LAB"/>
      <sheetName val="ข้อมูลลาน"/>
      <sheetName val="เขต8แก้ไขแล้ว"/>
      <sheetName val="Model-Monthly_gold_or_payment"/>
      <sheetName val="TOTAL"/>
      <sheetName val="REIT1"/>
      <sheetName val="Resumen"/>
      <sheetName val="Assumptions"/>
      <sheetName val="Cost Ctr SAP ด้านผลิต"/>
      <sheetName val="USAGE FOOD"/>
      <sheetName val="item.222"/>
      <sheetName val="Assum"/>
      <sheetName val="Aging"/>
      <sheetName val="Cavity Inputs"/>
      <sheetName val="Update Feb 2019"/>
      <sheetName val="P2_รายรับ-ตท_"/>
      <sheetName val="Non_Movement"/>
      <sheetName val="day_end_stock"/>
      <sheetName val="ClinkSona"/>
      <sheetName val="Drop down list"/>
      <sheetName val="AFFliated-Q4"/>
      <sheetName val="2004"/>
      <sheetName val="EE"/>
      <sheetName val="ใบแปะหน้า_TW11"/>
      <sheetName val="ใบแปะหน้า_DH11"/>
      <sheetName val="day_end_stock1"/>
      <sheetName val="1_Total_Cash_Flow_QS1"/>
      <sheetName val="P2_รายรับ-ตท_1"/>
      <sheetName val="Non_Movement1"/>
      <sheetName val="City_list"/>
      <sheetName val="Cavity_Inputs"/>
      <sheetName val="Detail FS"/>
      <sheetName val="Not Health Check"/>
      <sheetName val="page1"/>
      <sheetName val="Seal_1-07-045"/>
      <sheetName val="Balance_Sheet5"/>
      <sheetName val="ADJ_-_RATE5"/>
      <sheetName val="เงินกู้_MGC5"/>
      <sheetName val="BALANCE_SHEET_5"/>
      <sheetName val="Sheet1_(2)5"/>
      <sheetName val="BS_ATTACH5"/>
      <sheetName val="Graph_DMG5"/>
      <sheetName val="SCB_1_-_Current5"/>
      <sheetName val="SCB_2_-_Current5"/>
      <sheetName val="นิคม_เวลโกรว์5"/>
      <sheetName val="นิคม_อีสเทิร์นชีบอร์ด5"/>
      <sheetName val="ข้อมูล_PM5"/>
      <sheetName val="TB_SAP5"/>
      <sheetName val="Staff_-_use4"/>
      <sheetName val="Drop_List4"/>
      <sheetName val="_Direct_load_5"/>
      <sheetName val="Pending_Std_4"/>
      <sheetName val="_Engineer_Top5_4"/>
      <sheetName val="Page_24"/>
      <sheetName val="March_20054"/>
      <sheetName val="3_กราฟ_EUT4"/>
      <sheetName val="CZ_Feb134"/>
      <sheetName val="F_Feb,134"/>
      <sheetName val="ลูกค้าใหม่_20054"/>
      <sheetName val="รายละเอียด_มิ_ย2"/>
      <sheetName val="FG_Joint2"/>
      <sheetName val="Standing_Data2"/>
      <sheetName val="Asset_&amp;_Liability2"/>
      <sheetName val="Net_asset_value2"/>
      <sheetName val="1_งบทดลอง_552"/>
      <sheetName val="3_งบกำไรขาดทุน2"/>
      <sheetName val="กราฟ_2"/>
      <sheetName val="Sheet3_(2)2"/>
      <sheetName val="Income_Statement_ที่ผ่านมา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Exp"/>
      <sheetName val="เงินกู้ MGC"/>
      <sheetName val=" IBPL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Exp"/>
      <sheetName val="เง_นก__ธนชาต_"/>
      <sheetName val="TrialBalance Q3-2002"/>
      <sheetName val="Setup 2008"/>
      <sheetName val="Output"/>
      <sheetName val="ADJ - RATE"/>
      <sheetName val="C-1"/>
      <sheetName val="10-1 Media"/>
      <sheetName val="10-cut"/>
      <sheetName val="Invoice"/>
      <sheetName val="FC"/>
      <sheetName val="acc.depre-report-old"/>
      <sheetName val=" IBPL0001"/>
      <sheetName val="เงินกู้_MGC"/>
      <sheetName val="10"/>
      <sheetName val="AP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Setup 2009"/>
      <sheetName val="EBANOV96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Sheet3"/>
      <sheetName val="Addition_AUC"/>
      <sheetName val="98FORECAST (1)"/>
      <sheetName val="Map"/>
      <sheetName val="TrialBalance_Q3-2002"/>
      <sheetName val="Trial_Balance"/>
      <sheetName val="Loan_Data"/>
      <sheetName val="เงินกู้_MGC1"/>
      <sheetName val="Trial_Balance1"/>
      <sheetName val="ADJ_-_RATE1"/>
      <sheetName val="Loan_Data1"/>
      <sheetName val="VariableII__period"/>
      <sheetName val="TB Data base"/>
      <sheetName val="SCB_1_-_Current"/>
      <sheetName val="SCB_2_-_Current"/>
      <sheetName val="B&amp;S_1999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Call_Down_Data_OLD"/>
      <sheetName val="Assumption_Data"/>
      <sheetName val="BL_-_GL_-_RJ"/>
      <sheetName val="T&amp;E_GL"/>
      <sheetName val="T&amp;E_System"/>
      <sheetName val="1020_FF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 IB-PL-YTD"/>
      <sheetName val="recon"/>
      <sheetName val="Account List"/>
      <sheetName val="Company codes"/>
      <sheetName val="Stock Aging"/>
      <sheetName val="97년추정손익계산서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PKT_sales"/>
      <sheetName val="N-4_4"/>
      <sheetName val="f&amp;b_(2)"/>
      <sheetName val="7_Jan_02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NW 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">
          <cell r="A3" t="str">
            <v>CLIENT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2">
          <cell r="G2">
            <v>36525</v>
          </cell>
        </row>
      </sheetData>
      <sheetData sheetId="412"/>
      <sheetData sheetId="413" refreshError="1"/>
      <sheetData sheetId="414">
        <row r="2">
          <cell r="G2">
            <v>36525</v>
          </cell>
        </row>
      </sheetData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5">
          <cell r="F15">
            <v>0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"/>
      <sheetName val="ADJ - RATE"/>
      <sheetName val="C-3"/>
      <sheetName val="Wall"/>
      <sheetName val="?????"/>
      <sheetName val="2002"/>
      <sheetName val="TrialBalance Q3-2002"/>
      <sheetName val="เงินกู้ธนชาติ"/>
      <sheetName val="K-5 YE"/>
      <sheetName val="Trial Balance"/>
      <sheetName val="เงินกู้ MGC"/>
      <sheetName val="ADJ_-_RATE"/>
      <sheetName val="TrialBalance_Q3-2002"/>
      <sheetName val="K-5_YE"/>
      <sheetName val="Trial_Balance"/>
      <sheetName val="เงินกู้_MGC"/>
      <sheetName val="ADJ_-_RATE1"/>
      <sheetName val="TrialBalance_Q3-20021"/>
      <sheetName val="K-5_YE1"/>
      <sheetName val="Trial_Balance1"/>
      <sheetName val="เงินกู้_MGC1"/>
      <sheetName val="ADJ_-_RATE2"/>
      <sheetName val="TrialBalance_Q3-20022"/>
      <sheetName val="K-5_YE2"/>
      <sheetName val="Trial_Balance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able"/>
      <sheetName val="Trial Balance"/>
      <sheetName val="7251-06540"/>
      <sheetName val="1"/>
      <sheetName val="Template"/>
      <sheetName val="TrialBalance Q3-2002"/>
      <sheetName val="เง_นก__ธนชาต_"/>
      <sheetName val="AP"/>
      <sheetName val=" IB-PL-00-01 SUMMARY"/>
      <sheetName val="ADJ - RATE"/>
      <sheetName val="PA"/>
      <sheetName val="Freight"/>
      <sheetName val="Input Price"/>
      <sheetName val="Actual"/>
      <sheetName val="Data"/>
      <sheetName val="Parameters2"/>
    </sheetNames>
    <sheetDataSet>
      <sheetData sheetId="0" refreshError="1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ELEC45-01"/>
      <sheetName val="เงินกู้ MGC"/>
      <sheetName val="Detail-Sep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TB Data base"/>
      <sheetName val="E-1D"/>
      <sheetName val="DATABASE -sumifTB"/>
      <sheetName val="dec'04"/>
      <sheetName val="CFP-BK2"/>
      <sheetName val="Front"/>
      <sheetName val="Val_Ind"/>
      <sheetName val="Exp"/>
      <sheetName val=" IB-PL-00-01 SUMMARY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SH-C"/>
      <sheetName val="SH-F"/>
      <sheetName val="SH-A"/>
      <sheetName val="Master table"/>
      <sheetName val="fa"/>
      <sheetName val="Appendix E"/>
      <sheetName val="ตั๋วเงินรับ"/>
      <sheetName val="G"/>
      <sheetName val="U-5"/>
      <sheetName val="Invoice"/>
      <sheetName val="Assumption &amp; Result"/>
      <sheetName val="Title"/>
      <sheetName val="CODE,NAME"/>
      <sheetName val="INTEREST"/>
      <sheetName val="INSTR"/>
      <sheetName val="C-3"/>
      <sheetName val="CashFlow"/>
      <sheetName val="RECY"/>
      <sheetName val="Basic_Information"/>
      <sheetName val="desc"/>
      <sheetName val="type"/>
      <sheetName val="interpol"/>
      <sheetName val="Input"/>
      <sheetName val="TB 30.6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ELEC45-01"/>
      <sheetName val="Schedule 10 Page 1"/>
      <sheetName val="cal (2)"/>
      <sheetName val="BGT97STAFF"/>
      <sheetName val="Model-Monthly"/>
      <sheetName val="เงินกู้ธนชาติ"/>
      <sheetName val="เงินกู้ MGC"/>
      <sheetName val="IS"/>
      <sheetName val="B1"/>
      <sheetName val="S33"/>
      <sheetName val="Temps"/>
      <sheetName val="n-11.3"/>
      <sheetName val="AGING LOCAL"/>
      <sheetName val="TrialBalance Q3-2002"/>
    </sheetNames>
    <sheetDataSet>
      <sheetData sheetId="0"/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5"/>
      <sheetName val="dec'04"/>
      <sheetName val="เงินกู้ธนชาติ"/>
    </sheetNames>
    <sheetDataSet>
      <sheetData sheetId="0"/>
      <sheetData sheetId="1"/>
      <sheetData sheetId="2"/>
      <sheetData sheetId="3">
        <row r="1">
          <cell r="B1" t="str">
            <v>Account No</v>
          </cell>
          <cell r="C1" t="str">
            <v>Type</v>
          </cell>
          <cell r="D1" t="str">
            <v>Cutomer Name</v>
          </cell>
          <cell r="E1" t="str">
            <v>Original amt.</v>
          </cell>
          <cell r="F1" t="str">
            <v>Past Due</v>
          </cell>
          <cell r="G1" t="str">
            <v>Type of Collateral</v>
          </cell>
          <cell r="H1" t="str">
            <v>installment</v>
          </cell>
        </row>
        <row r="2">
          <cell r="F2">
            <v>38322</v>
          </cell>
          <cell r="H2" t="str">
            <v>Jul-Dec 04</v>
          </cell>
        </row>
        <row r="3">
          <cell r="H3" t="str">
            <v>(contract)</v>
          </cell>
        </row>
        <row r="4">
          <cell r="B4" t="str">
            <v>Account No</v>
          </cell>
          <cell r="C4" t="str">
            <v>Type</v>
          </cell>
          <cell r="D4" t="str">
            <v>Cutomer Name</v>
          </cell>
        </row>
        <row r="5">
          <cell r="B5" t="str">
            <v>001-00000144-6</v>
          </cell>
          <cell r="C5" t="str">
            <v>b</v>
          </cell>
          <cell r="D5" t="str">
            <v>บริษัท สมฤดี จำกัด</v>
          </cell>
        </row>
        <row r="6">
          <cell r="B6" t="str">
            <v>001-00000814-9</v>
          </cell>
          <cell r="C6" t="str">
            <v>b</v>
          </cell>
          <cell r="D6" t="str">
            <v>บริษัท เอกจิตร พร็อพเพอร์ตี้ จำกัด</v>
          </cell>
        </row>
        <row r="7">
          <cell r="B7" t="str">
            <v>001-00000762-8</v>
          </cell>
          <cell r="C7" t="str">
            <v>b</v>
          </cell>
          <cell r="D7" t="str">
            <v xml:space="preserve">นาง นฤมล วิบูลย์ศิริชัย </v>
          </cell>
        </row>
        <row r="8">
          <cell r="B8" t="str">
            <v>001-00000131-9</v>
          </cell>
          <cell r="C8" t="str">
            <v>b</v>
          </cell>
          <cell r="D8" t="str">
            <v>นางอังสนา อิ่มเอิบธรรม,นางดวงจันทร์ สุเมธิวิทย์</v>
          </cell>
        </row>
        <row r="9">
          <cell r="B9" t="str">
            <v>001-00000454-9</v>
          </cell>
          <cell r="C9" t="str">
            <v>b</v>
          </cell>
          <cell r="D9" t="str">
            <v>บริษัท คุปตะ จำกัด</v>
          </cell>
        </row>
        <row r="10">
          <cell r="B10" t="str">
            <v>001-00000299-8</v>
          </cell>
          <cell r="C10" t="str">
            <v>h</v>
          </cell>
          <cell r="D10" t="str">
            <v>นางสาวพันยง ศรีแก้วจันทร์</v>
          </cell>
        </row>
        <row r="11">
          <cell r="B11" t="str">
            <v>001-00000550-4</v>
          </cell>
          <cell r="C11" t="str">
            <v>h</v>
          </cell>
          <cell r="D11" t="str">
            <v>นาย ประสิทธิ์ หาญอนุรักษ์ / นางบุปผา  หาญอนุรักษ์</v>
          </cell>
        </row>
        <row r="12">
          <cell r="B12" t="str">
            <v>001-00000646-7</v>
          </cell>
          <cell r="C12" t="str">
            <v>h</v>
          </cell>
          <cell r="D12" t="str">
            <v>นาย ชาญณรงค์   เมธาวิรุฬห์  -  นายวิชัย  เมธาวิรุฬห์</v>
          </cell>
        </row>
        <row r="13">
          <cell r="B13" t="str">
            <v>001-00000600-7</v>
          </cell>
          <cell r="C13" t="str">
            <v>h</v>
          </cell>
          <cell r="D13" t="str">
            <v xml:space="preserve">นาย ณรงค์ศักดิ์ บุษราคัมตระกูล </v>
          </cell>
        </row>
        <row r="14">
          <cell r="B14" t="str">
            <v>001-00000704-6</v>
          </cell>
          <cell r="C14" t="str">
            <v>h</v>
          </cell>
          <cell r="D14" t="str">
            <v>นาย พิพัฒน์ บุญฤทธิ์ -  นางสัญญาลักษณ์  บุญฤทธิ์</v>
          </cell>
        </row>
        <row r="15">
          <cell r="B15" t="str">
            <v>001-00000722-8</v>
          </cell>
          <cell r="C15" t="str">
            <v>h</v>
          </cell>
          <cell r="D15" t="str">
            <v xml:space="preserve">นาง สุดาธิป สินธุสัคค </v>
          </cell>
        </row>
        <row r="16">
          <cell r="B16" t="str">
            <v>001-00000325-5</v>
          </cell>
          <cell r="C16" t="str">
            <v>h</v>
          </cell>
          <cell r="D16" t="str">
            <v xml:space="preserve">นางสาว พรนิภา พิพิธเจริญพร </v>
          </cell>
        </row>
        <row r="17">
          <cell r="B17" t="str">
            <v>001-00000808-5</v>
          </cell>
          <cell r="C17" t="str">
            <v>h</v>
          </cell>
          <cell r="D17" t="str">
            <v xml:space="preserve">นาง รัชนี ฉัตรอุทัย </v>
          </cell>
        </row>
        <row r="18">
          <cell r="B18" t="str">
            <v>001-00000800-7</v>
          </cell>
          <cell r="C18" t="str">
            <v>h</v>
          </cell>
          <cell r="D18" t="str">
            <v xml:space="preserve">นาย รังสิมันต์ แสงสว่าง </v>
          </cell>
        </row>
        <row r="19">
          <cell r="B19" t="str">
            <v>001-00000871-2</v>
          </cell>
          <cell r="C19" t="str">
            <v>h</v>
          </cell>
          <cell r="D19" t="str">
            <v xml:space="preserve">นางสาว ปฏิมา ตุลาพันธุ์ </v>
          </cell>
        </row>
        <row r="20">
          <cell r="B20" t="str">
            <v>001-00000315-5</v>
          </cell>
          <cell r="C20" t="str">
            <v>h</v>
          </cell>
          <cell r="D20" t="str">
            <v xml:space="preserve">นาย ถาวร รัตนสุนทรชัย </v>
          </cell>
        </row>
        <row r="21">
          <cell r="B21" t="str">
            <v>001-00000335-5</v>
          </cell>
          <cell r="C21" t="str">
            <v>h</v>
          </cell>
          <cell r="D21" t="str">
            <v>นาย เฉลิมพงษ์ คงปรีพันธ์   -  นางหทัยรัตน์   คงปรีพันธ์</v>
          </cell>
        </row>
        <row r="22">
          <cell r="B22" t="str">
            <v>001-00000219-8</v>
          </cell>
          <cell r="C22" t="str">
            <v>h</v>
          </cell>
          <cell r="D22" t="str">
            <v>นางกฤษณา รักษ์จันทร์</v>
          </cell>
        </row>
        <row r="23">
          <cell r="B23" t="str">
            <v>001-00000323-7</v>
          </cell>
          <cell r="C23" t="str">
            <v>h</v>
          </cell>
          <cell r="D23" t="str">
            <v xml:space="preserve">นางสาว รุ่งทิพย์ รัตนโชติเรืองสุข </v>
          </cell>
        </row>
        <row r="24">
          <cell r="B24" t="str">
            <v>001-00000175-5</v>
          </cell>
          <cell r="C24" t="str">
            <v>h</v>
          </cell>
          <cell r="D24" t="str">
            <v xml:space="preserve">นาย สมพงษ์ คุนานพรัตน์ </v>
          </cell>
        </row>
        <row r="25">
          <cell r="B25" t="str">
            <v>001-00000174-6</v>
          </cell>
          <cell r="C25" t="str">
            <v>h</v>
          </cell>
          <cell r="D25" t="str">
            <v xml:space="preserve">นาย สมพงษ์ คุณานพรัตน์ </v>
          </cell>
        </row>
        <row r="26">
          <cell r="B26" t="str">
            <v>001-00000392-8</v>
          </cell>
          <cell r="C26" t="str">
            <v>h</v>
          </cell>
          <cell r="D26" t="str">
            <v xml:space="preserve">นางสาว ไพจิตต์ กีรติวุฒิกุล </v>
          </cell>
        </row>
        <row r="27">
          <cell r="B27" t="str">
            <v>001-00000613-0</v>
          </cell>
          <cell r="C27" t="str">
            <v>h</v>
          </cell>
          <cell r="D27" t="str">
            <v xml:space="preserve">นาย ไกรสร สุทัศน์ ณ อยุธยา </v>
          </cell>
        </row>
        <row r="28">
          <cell r="B28" t="str">
            <v>001-00000686-7</v>
          </cell>
          <cell r="C28" t="str">
            <v>h</v>
          </cell>
          <cell r="D28" t="str">
            <v>นาง พีรพรรณ บุญสุวรรณ / นายนฤชาติ  บุญสุวรรณ</v>
          </cell>
        </row>
        <row r="29">
          <cell r="B29" t="str">
            <v>001-00000089-8</v>
          </cell>
          <cell r="C29" t="str">
            <v>h</v>
          </cell>
          <cell r="D29" t="str">
            <v xml:space="preserve">นาย สมเกียรติ ลาภประชา </v>
          </cell>
        </row>
        <row r="30">
          <cell r="B30" t="str">
            <v>001-00000445-8</v>
          </cell>
          <cell r="C30" t="str">
            <v>h</v>
          </cell>
          <cell r="D30" t="str">
            <v>นาง ปิ่นมณี ยิ่งยง -  นายเสถียร   บุญภักดี</v>
          </cell>
        </row>
        <row r="31">
          <cell r="B31" t="str">
            <v>001-00000748-2</v>
          </cell>
          <cell r="C31" t="str">
            <v>h</v>
          </cell>
          <cell r="D31" t="str">
            <v xml:space="preserve">นาง ศิริรัตน์ ชิตเกษรพงศ์ </v>
          </cell>
        </row>
        <row r="32">
          <cell r="B32" t="str">
            <v>001-00000469-4</v>
          </cell>
          <cell r="C32" t="str">
            <v>h</v>
          </cell>
          <cell r="D32" t="str">
            <v xml:space="preserve">นางสาว สุนทรี พลคณา </v>
          </cell>
        </row>
        <row r="33">
          <cell r="B33" t="str">
            <v>001-00000346-4</v>
          </cell>
          <cell r="C33" t="str">
            <v>h</v>
          </cell>
          <cell r="D33" t="str">
            <v>นางสาว ปัทมา ไพศาลพาณิชย์กุล - นางพูนสุข  ไพศาลพาณิชย์กุล</v>
          </cell>
        </row>
        <row r="34">
          <cell r="B34" t="str">
            <v>001-00000379-1</v>
          </cell>
          <cell r="C34" t="str">
            <v>h</v>
          </cell>
          <cell r="D34" t="str">
            <v xml:space="preserve">นาย อนุศักดิ์ สุขะวิริยะ </v>
          </cell>
        </row>
        <row r="35">
          <cell r="B35" t="str">
            <v>001-00000875-8</v>
          </cell>
          <cell r="C35" t="str">
            <v>h</v>
          </cell>
          <cell r="D35" t="str">
            <v>นาย ประสิทธิ์ หาญอนุรักษ์, นางบุปผา  หาญอนุรักษ์</v>
          </cell>
        </row>
        <row r="36">
          <cell r="B36" t="str">
            <v>001-00000734-6</v>
          </cell>
          <cell r="C36" t="str">
            <v>b</v>
          </cell>
          <cell r="D36" t="str">
            <v>บริษัท มนตรี สตูดิโอ จำกัด</v>
          </cell>
        </row>
        <row r="37">
          <cell r="B37" t="str">
            <v>001-00000019-8</v>
          </cell>
          <cell r="C37" t="str">
            <v>h</v>
          </cell>
          <cell r="D37" t="str">
            <v>นาย ชนะ พิณเมืองงาม - นางอัญชลี  เบ็ญจมิตรกุล</v>
          </cell>
        </row>
        <row r="38">
          <cell r="B38" t="str">
            <v>001-00000105-5</v>
          </cell>
          <cell r="C38" t="str">
            <v>h</v>
          </cell>
          <cell r="D38" t="str">
            <v xml:space="preserve">นาง อฎิศา สุทัศน์ ณ อยุธยา </v>
          </cell>
        </row>
        <row r="39">
          <cell r="B39" t="str">
            <v>001-00000376-4</v>
          </cell>
          <cell r="C39" t="str">
            <v>h</v>
          </cell>
          <cell r="D39" t="str">
            <v>นาย เอกสิทธิ์ แดงเดช - นายอัครเดช  แดงเดช</v>
          </cell>
        </row>
        <row r="40">
          <cell r="B40" t="str">
            <v>001-00000107-3</v>
          </cell>
          <cell r="C40" t="str">
            <v>h</v>
          </cell>
          <cell r="D40" t="str">
            <v xml:space="preserve">นาง อฎิศา สุทัศน์ ณ อยุธยา </v>
          </cell>
        </row>
        <row r="41">
          <cell r="B41" t="str">
            <v>001-00000188-2</v>
          </cell>
          <cell r="C41" t="str">
            <v>h</v>
          </cell>
          <cell r="D41" t="str">
            <v>นายจักรี เกษมสมประดิษฐ์</v>
          </cell>
        </row>
        <row r="42">
          <cell r="B42" t="str">
            <v>001-00000397-3</v>
          </cell>
          <cell r="C42" t="str">
            <v>h</v>
          </cell>
          <cell r="D42" t="str">
            <v>นางสาว นงนุช บัวประเสริฐ  นายประชุม  บัวประเสริฐ</v>
          </cell>
        </row>
        <row r="43">
          <cell r="B43" t="str">
            <v>001-00000499-4</v>
          </cell>
          <cell r="C43" t="str">
            <v>b</v>
          </cell>
          <cell r="D43" t="str">
            <v>บริษัท บ้านสวนหมาก จำกัด</v>
          </cell>
        </row>
        <row r="44">
          <cell r="B44" t="str">
            <v>001-00000477-6</v>
          </cell>
          <cell r="C44" t="str">
            <v>h</v>
          </cell>
          <cell r="D44" t="str">
            <v>นาย สุเนตร ก๋งอุบล -   นางประทีป  ก๋งอุบล -  นายอภิชาติ  ก๋งอุบล</v>
          </cell>
        </row>
        <row r="45">
          <cell r="B45" t="str">
            <v>001-00000024-3</v>
          </cell>
          <cell r="C45" t="str">
            <v>h</v>
          </cell>
          <cell r="D45" t="str">
            <v>นาย ยุทธพงษ์ แก้วเขียว - นางพัชรินทร์  แก้วเขียว</v>
          </cell>
        </row>
        <row r="46">
          <cell r="B46" t="str">
            <v>001-00000409-4</v>
          </cell>
          <cell r="C46" t="str">
            <v>h</v>
          </cell>
          <cell r="D46" t="str">
            <v xml:space="preserve">นาย อนันต์ ลี้ตระกูล </v>
          </cell>
        </row>
        <row r="47">
          <cell r="B47" t="str">
            <v>001-00000273-4</v>
          </cell>
          <cell r="C47" t="str">
            <v>h</v>
          </cell>
          <cell r="D47" t="str">
            <v>นายภูวนัฐ  สันติพิทักษ์</v>
          </cell>
        </row>
        <row r="48">
          <cell r="B48" t="str">
            <v>001-00000664-9</v>
          </cell>
          <cell r="C48" t="str">
            <v>h</v>
          </cell>
          <cell r="D48" t="str">
            <v xml:space="preserve">นาย วันชัย แซ่ว่อง </v>
          </cell>
        </row>
        <row r="49">
          <cell r="B49" t="str">
            <v>001-00000033-4</v>
          </cell>
          <cell r="C49" t="str">
            <v>h</v>
          </cell>
          <cell r="D49" t="str">
            <v xml:space="preserve">นางสาว วรรณา แซ่จัง </v>
          </cell>
        </row>
        <row r="50">
          <cell r="B50" t="str">
            <v>001-00000183-7</v>
          </cell>
          <cell r="C50" t="str">
            <v>h</v>
          </cell>
          <cell r="D50" t="str">
            <v>นายอนุรักษ์ อานันทประภา</v>
          </cell>
        </row>
        <row r="51">
          <cell r="B51" t="str">
            <v>001-00000296-1</v>
          </cell>
          <cell r="C51" t="str">
            <v>h</v>
          </cell>
          <cell r="D51" t="str">
            <v>นายกิตติ-นางเบญจมาศ  เฮงมี</v>
          </cell>
        </row>
        <row r="52">
          <cell r="B52" t="str">
            <v>001-00000020-1</v>
          </cell>
          <cell r="C52" t="str">
            <v>h</v>
          </cell>
          <cell r="D52" t="str">
            <v>นาย ฉวิวัชร์ พีชผล ,นางวรรณา  พีชผล</v>
          </cell>
        </row>
        <row r="53">
          <cell r="B53" t="str">
            <v>001-00000217-0</v>
          </cell>
          <cell r="C53" t="str">
            <v>h</v>
          </cell>
          <cell r="D53" t="str">
            <v>นางสลิล ล่ำซำ</v>
          </cell>
        </row>
        <row r="54">
          <cell r="B54" t="str">
            <v>001-00000206-1</v>
          </cell>
          <cell r="C54" t="str">
            <v>h</v>
          </cell>
          <cell r="D54" t="str">
            <v>นายกิติโชติ วชิรไชยการ</v>
          </cell>
        </row>
        <row r="55">
          <cell r="B55" t="str">
            <v>001-00000605-8</v>
          </cell>
          <cell r="C55" t="str">
            <v>h</v>
          </cell>
          <cell r="D55" t="str">
            <v xml:space="preserve">นาย เกษียร สมเจตนะพันธ์ </v>
          </cell>
        </row>
        <row r="56">
          <cell r="B56" t="str">
            <v>001-00000298-9</v>
          </cell>
          <cell r="C56" t="str">
            <v>h</v>
          </cell>
          <cell r="D56" t="str">
            <v xml:space="preserve">นาย สมศักดิ์ เดชาจุตินันท์ </v>
          </cell>
        </row>
        <row r="57">
          <cell r="B57" t="str">
            <v>001-00000523-7</v>
          </cell>
          <cell r="C57" t="str">
            <v>b</v>
          </cell>
          <cell r="D57" t="str">
            <v>บริษัท ซิตี้แลนด์กรุ๊ป จำกัด</v>
          </cell>
        </row>
        <row r="58">
          <cell r="B58" t="str">
            <v>001-00000254-3</v>
          </cell>
          <cell r="C58" t="str">
            <v>h</v>
          </cell>
          <cell r="D58" t="str">
            <v>นายสุธา-นางนิสา  ศาสนอง</v>
          </cell>
        </row>
        <row r="59">
          <cell r="B59" t="str">
            <v>001-00000059-8</v>
          </cell>
          <cell r="C59" t="str">
            <v>h</v>
          </cell>
          <cell r="D59" t="str">
            <v xml:space="preserve">นาย วิชัย วิริยาเสถียร </v>
          </cell>
        </row>
        <row r="60">
          <cell r="B60" t="str">
            <v>001-00000267-0</v>
          </cell>
          <cell r="C60" t="str">
            <v>h</v>
          </cell>
          <cell r="D60" t="str">
            <v>นางภูรียา   เรศมณเทียร -  นายสุรพล   เรศมณเทียร</v>
          </cell>
        </row>
        <row r="61">
          <cell r="B61" t="str">
            <v>001-00000350-4</v>
          </cell>
          <cell r="C61" t="str">
            <v>h</v>
          </cell>
          <cell r="D61" t="str">
            <v>นาย วิรัติ ชื่นมนัส -  นางมาลี   ชื่นมนัส</v>
          </cell>
        </row>
        <row r="62">
          <cell r="B62" t="str">
            <v>001-00000538-2</v>
          </cell>
          <cell r="C62" t="str">
            <v>b</v>
          </cell>
          <cell r="D62" t="str">
            <v xml:space="preserve">นางสาว สาวิตรี คณิชวนกุล </v>
          </cell>
        </row>
        <row r="63">
          <cell r="B63" t="str">
            <v>001-00000855-8</v>
          </cell>
          <cell r="C63" t="str">
            <v>b</v>
          </cell>
          <cell r="D63" t="str">
            <v xml:space="preserve">นาย ประสาน นิลมานัตถ์ </v>
          </cell>
        </row>
        <row r="64">
          <cell r="B64" t="str">
            <v>001-00000752-8</v>
          </cell>
          <cell r="C64" t="str">
            <v>h</v>
          </cell>
          <cell r="D64" t="str">
            <v>นาย ภักดี ใจเปี่ยม -  นางสาวญาณินี   กิติขจรอัศวโชติ</v>
          </cell>
        </row>
        <row r="65">
          <cell r="B65" t="str">
            <v>001-00000171-9</v>
          </cell>
          <cell r="C65" t="str">
            <v>h</v>
          </cell>
          <cell r="D65" t="str">
            <v xml:space="preserve">นาย อานนท์ จิระประสิทธิ </v>
          </cell>
        </row>
        <row r="66">
          <cell r="B66" t="str">
            <v>001-00000220-1</v>
          </cell>
          <cell r="C66" t="str">
            <v>h</v>
          </cell>
          <cell r="D66" t="str">
            <v>นายไชยวัฒน์ - นางศรีสุดา  พิบูลย์สวัสดิ์</v>
          </cell>
        </row>
        <row r="67">
          <cell r="B67" t="str">
            <v>001-00000223-4</v>
          </cell>
          <cell r="C67" t="str">
            <v>h</v>
          </cell>
          <cell r="D67" t="str">
            <v>นางเกสรีวรรณ-พล.ร.ต.ทวีป นาคสุข</v>
          </cell>
        </row>
        <row r="68">
          <cell r="B68" t="str">
            <v>001-00000394-6</v>
          </cell>
          <cell r="C68" t="str">
            <v>h</v>
          </cell>
          <cell r="D68" t="str">
            <v xml:space="preserve">นางสาว นุศรา บัวบุตรา </v>
          </cell>
        </row>
        <row r="69">
          <cell r="B69" t="str">
            <v>001-00000478-5</v>
          </cell>
          <cell r="C69" t="str">
            <v>h</v>
          </cell>
          <cell r="D69" t="str">
            <v>นาย วรวุฒิ ทังสุภูติ / นางศุภลักษณ์  ทังสุภูติ / นายสุวัฒก์  ทังสุภูติ</v>
          </cell>
        </row>
        <row r="70">
          <cell r="B70" t="str">
            <v>001-00000302-8</v>
          </cell>
          <cell r="C70" t="str">
            <v>h</v>
          </cell>
          <cell r="D70" t="str">
            <v>นาย เชษฐ์ ตรียุทธกุล  - นางอัมพร   ตรียุทธกุล</v>
          </cell>
        </row>
        <row r="71">
          <cell r="B71" t="str">
            <v>001-00000537-3</v>
          </cell>
          <cell r="C71" t="str">
            <v>h</v>
          </cell>
          <cell r="D71" t="str">
            <v xml:space="preserve">นาย ภูชิชย์ โอภาสชัยทัตต์ </v>
          </cell>
        </row>
        <row r="72">
          <cell r="B72" t="str">
            <v>001-00000063-4</v>
          </cell>
          <cell r="C72" t="str">
            <v>h</v>
          </cell>
          <cell r="D72" t="str">
            <v xml:space="preserve">นาย ยนต์ ตั้งประสิทธิพร </v>
          </cell>
        </row>
        <row r="73">
          <cell r="B73" t="str">
            <v>001-00000227-0</v>
          </cell>
          <cell r="C73" t="str">
            <v>b</v>
          </cell>
          <cell r="D73" t="str">
            <v>บริษัท พีจีโฮมมาร์ท จำกัด</v>
          </cell>
        </row>
        <row r="74">
          <cell r="B74" t="str">
            <v>001-00000211-6</v>
          </cell>
          <cell r="C74" t="str">
            <v>b</v>
          </cell>
          <cell r="D74" t="str">
            <v xml:space="preserve">นาย มงคล ยุกตานนท์ </v>
          </cell>
        </row>
        <row r="75">
          <cell r="B75" t="str">
            <v>001-00000559-1</v>
          </cell>
          <cell r="C75" t="str">
            <v>b</v>
          </cell>
          <cell r="D75" t="str">
            <v xml:space="preserve">นาย วินัย บุณยรัตพันธ์ </v>
          </cell>
        </row>
        <row r="76">
          <cell r="B76" t="str">
            <v>001-00000276-1</v>
          </cell>
          <cell r="C76" t="str">
            <v>b</v>
          </cell>
          <cell r="D76" t="str">
            <v>นางสงวน  ขันทอง</v>
          </cell>
        </row>
        <row r="77">
          <cell r="B77" t="str">
            <v>001-00000041-6</v>
          </cell>
          <cell r="C77" t="str">
            <v>b</v>
          </cell>
          <cell r="D77" t="str">
            <v>นาย วุฒิชัย ปรีชาชาญ ,นางกาญจนา  ปรีชาชาญ</v>
          </cell>
        </row>
        <row r="78">
          <cell r="B78" t="str">
            <v>001-00000123-7</v>
          </cell>
          <cell r="C78" t="str">
            <v>b</v>
          </cell>
          <cell r="D78" t="str">
            <v>บริษัท ประภาวสุ จำกัด</v>
          </cell>
        </row>
        <row r="79">
          <cell r="B79" t="str">
            <v>001-00000151-9</v>
          </cell>
          <cell r="C79" t="str">
            <v>b</v>
          </cell>
          <cell r="D79" t="str">
            <v>บริษัท ประภาวสุ  จำกัด</v>
          </cell>
        </row>
        <row r="80">
          <cell r="B80" t="str">
            <v>001-00000060-1</v>
          </cell>
          <cell r="C80" t="str">
            <v>b</v>
          </cell>
          <cell r="D80" t="str">
            <v xml:space="preserve">นางสาว ปฐมาพร ไชยกูล </v>
          </cell>
        </row>
        <row r="81">
          <cell r="B81" t="str">
            <v>001-00000771-9</v>
          </cell>
          <cell r="C81" t="str">
            <v>b</v>
          </cell>
          <cell r="D81" t="str">
            <v>บริษัท เอส.เอ.พี.เหมืองแร่ จำกัด</v>
          </cell>
        </row>
        <row r="82">
          <cell r="B82" t="str">
            <v>001-00000770-4</v>
          </cell>
          <cell r="C82" t="str">
            <v>b</v>
          </cell>
          <cell r="D82" t="str">
            <v>บริษัท เอส.เอ.พี.เหมืองแร่ จำกัด</v>
          </cell>
        </row>
        <row r="83">
          <cell r="B83" t="str">
            <v>001-00000553-7</v>
          </cell>
          <cell r="C83" t="str">
            <v>b</v>
          </cell>
          <cell r="D83" t="str">
            <v>บริษัท นิส อินเตอร์ คอน โดยนายวุฒิ   รายนานนท์ จำกัด</v>
          </cell>
        </row>
        <row r="84">
          <cell r="B84" t="str">
            <v>001-00000839-4</v>
          </cell>
          <cell r="C84" t="str">
            <v>b</v>
          </cell>
          <cell r="D84" t="str">
            <v xml:space="preserve">นาย ดุสิต ประศาสน์วินิจฉัย </v>
          </cell>
        </row>
        <row r="85">
          <cell r="B85" t="str">
            <v>001-00000349-1</v>
          </cell>
          <cell r="C85" t="str">
            <v>h</v>
          </cell>
          <cell r="D85" t="str">
            <v xml:space="preserve">นาง ปารวดี หงษ์ประยูร </v>
          </cell>
        </row>
        <row r="86">
          <cell r="B86" t="str">
            <v>001-00000275-2</v>
          </cell>
          <cell r="C86" t="str">
            <v>h</v>
          </cell>
          <cell r="D86" t="str">
            <v>นายปรีชา ทองบ้านไทร</v>
          </cell>
        </row>
        <row r="87">
          <cell r="B87" t="str">
            <v>001-00000090-1</v>
          </cell>
          <cell r="C87" t="str">
            <v>h</v>
          </cell>
          <cell r="D87" t="str">
            <v>นางสาว สาลี่ ประสาสตร์ ,นายนิยม  ประสาท ,นายสังวาลย์  ดีวัน</v>
          </cell>
        </row>
        <row r="88">
          <cell r="B88" t="str">
            <v>001-00000526-4</v>
          </cell>
          <cell r="C88" t="str">
            <v>h</v>
          </cell>
          <cell r="D88" t="str">
            <v>นาย วัจฉละ คุณวัฒน์ / นางละเอียด  คุณวัฒน์</v>
          </cell>
        </row>
        <row r="89">
          <cell r="B89" t="str">
            <v>001-00000551-9</v>
          </cell>
          <cell r="C89" t="str">
            <v>h</v>
          </cell>
          <cell r="D89" t="str">
            <v>นาย ประสิทธิ์ หาญอนุรักษ์ / นางบุปผา  หาญอนุรักษ์</v>
          </cell>
        </row>
        <row r="90">
          <cell r="B90" t="str">
            <v>001-00000639-4</v>
          </cell>
          <cell r="C90" t="str">
            <v>h</v>
          </cell>
          <cell r="D90" t="str">
            <v xml:space="preserve">ท่านผู้หญิง ถวิกา สารสิน </v>
          </cell>
        </row>
        <row r="91">
          <cell r="B91" t="str">
            <v>001-00000372-8</v>
          </cell>
          <cell r="C91" t="str">
            <v>h</v>
          </cell>
          <cell r="D91" t="str">
            <v xml:space="preserve">นางสาว อังศณา สิรสุนทร </v>
          </cell>
        </row>
        <row r="92">
          <cell r="B92" t="str">
            <v>001-00000045-2</v>
          </cell>
          <cell r="C92" t="str">
            <v>h</v>
          </cell>
          <cell r="D92" t="str">
            <v xml:space="preserve">นาย วุฒิชัย ปรีชาชาญ </v>
          </cell>
        </row>
        <row r="93">
          <cell r="B93" t="str">
            <v>001-00000751-9</v>
          </cell>
          <cell r="C93" t="str">
            <v>h</v>
          </cell>
          <cell r="D93" t="str">
            <v>นาย ชัยรัตน์ ทองวรรณ -  นางสมฤดี   ทองวรรณ</v>
          </cell>
        </row>
        <row r="94">
          <cell r="B94" t="str">
            <v>001-00000546-4</v>
          </cell>
          <cell r="C94" t="str">
            <v>h</v>
          </cell>
          <cell r="D94" t="str">
            <v>นางสาว เบญจวรรณ เมธีดุลสถิตย์ - นายคมสัน   สุรักษ์รัตนสกุล</v>
          </cell>
        </row>
        <row r="95">
          <cell r="B95" t="str">
            <v>001-00000366-4</v>
          </cell>
          <cell r="C95" t="str">
            <v>h</v>
          </cell>
          <cell r="D95" t="str">
            <v>นาย ธนกร จตุบวรชัย  - นางจรัสกร  จตุบวรชัย</v>
          </cell>
        </row>
        <row r="96">
          <cell r="B96" t="str">
            <v>001-00000386-4</v>
          </cell>
          <cell r="C96" t="str">
            <v>h</v>
          </cell>
          <cell r="D96" t="str">
            <v>นาย ธวัชชัย คงวัฒนานนท์ - นางกันยา   คงวัฒนานนท์</v>
          </cell>
        </row>
        <row r="97">
          <cell r="B97" t="str">
            <v>001-00000272-5</v>
          </cell>
          <cell r="C97" t="str">
            <v>h</v>
          </cell>
          <cell r="D97" t="str">
            <v>นางเบญจมาส  ปัญญานันทกุล,นายรัฐมาส  ปัญญานันทกุล</v>
          </cell>
        </row>
        <row r="98">
          <cell r="B98" t="str">
            <v>001-00000028-9</v>
          </cell>
          <cell r="C98" t="str">
            <v>h</v>
          </cell>
          <cell r="D98" t="str">
            <v>นาย พันธวิทย์ วัฒนศิริ - นางพัชราวรรณ  วัฒนศิริ</v>
          </cell>
        </row>
        <row r="99">
          <cell r="B99" t="str">
            <v>001-00000524-6</v>
          </cell>
          <cell r="C99" t="str">
            <v>h</v>
          </cell>
          <cell r="D99" t="str">
            <v>นาง ไพฑูรย์ เนาว์อยู่คุ้ม - น.ส.กัลยา ฉาวเกียรติคุณ</v>
          </cell>
        </row>
        <row r="100">
          <cell r="B100" t="str">
            <v>001-00000427-6</v>
          </cell>
          <cell r="C100" t="str">
            <v>h</v>
          </cell>
          <cell r="D100" t="str">
            <v xml:space="preserve">นางสาว วไลพร ดิษยบุตร </v>
          </cell>
        </row>
        <row r="101">
          <cell r="B101" t="str">
            <v>001-00000395-5</v>
          </cell>
          <cell r="C101" t="str">
            <v>h</v>
          </cell>
          <cell r="D101" t="str">
            <v xml:space="preserve">นาย วิชัย สุจิพงศ์ </v>
          </cell>
        </row>
        <row r="102">
          <cell r="B102" t="str">
            <v>001-00000670-7</v>
          </cell>
          <cell r="C102" t="str">
            <v>h</v>
          </cell>
          <cell r="D102" t="str">
            <v>นาย ศิวดล สุทธินุ่น / นางดารณี  สุทธินุ่น</v>
          </cell>
        </row>
        <row r="103">
          <cell r="B103" t="str">
            <v>001-00000724-6</v>
          </cell>
          <cell r="C103" t="str">
            <v>h</v>
          </cell>
          <cell r="D103" t="str">
            <v>นาย สุวัฒน์ อุปถัมภากุล /นางอรุณี อุปถัมภากุล</v>
          </cell>
        </row>
        <row r="104">
          <cell r="B104" t="str">
            <v>001-00000540-4</v>
          </cell>
          <cell r="C104" t="str">
            <v>h</v>
          </cell>
          <cell r="D104" t="str">
            <v xml:space="preserve">นาย รัชชานนท์ โชติประสิทธิชัย </v>
          </cell>
        </row>
        <row r="105">
          <cell r="B105" t="str">
            <v>001-00000274-3</v>
          </cell>
          <cell r="C105" t="str">
            <v>h</v>
          </cell>
          <cell r="D105" t="str">
            <v>นางเพ็ญศรี ทินกร ณ อยุธยา</v>
          </cell>
        </row>
        <row r="106">
          <cell r="B106" t="str">
            <v>001-00000707-3</v>
          </cell>
          <cell r="C106" t="str">
            <v>h</v>
          </cell>
          <cell r="D106" t="str">
            <v>น.ส.วรนุช ธนรักษ์,นายเอกชัย เหลืองไพรินทร์</v>
          </cell>
        </row>
        <row r="107">
          <cell r="B107" t="str">
            <v>001-00000685-8</v>
          </cell>
          <cell r="C107" t="str">
            <v>h</v>
          </cell>
          <cell r="D107" t="str">
            <v xml:space="preserve">นาย พิภพ กุนาศล </v>
          </cell>
        </row>
        <row r="108">
          <cell r="B108" t="str">
            <v>001-00000073-4</v>
          </cell>
          <cell r="C108" t="str">
            <v>h</v>
          </cell>
          <cell r="D108" t="str">
            <v>นาย ธนยศ รัตนภิรมย์ / น.ส.ปราวิสาข์  คำสิงห์</v>
          </cell>
        </row>
        <row r="109">
          <cell r="B109" t="str">
            <v>001-00000277-0</v>
          </cell>
          <cell r="C109" t="str">
            <v>h</v>
          </cell>
          <cell r="D109" t="str">
            <v>นายประยูร สีแสด,น.ส.สรารัตน์ ศูนย์จันทร์</v>
          </cell>
        </row>
        <row r="110">
          <cell r="B110" t="str">
            <v>001-00000472-1</v>
          </cell>
          <cell r="C110" t="str">
            <v>h</v>
          </cell>
          <cell r="D110" t="str">
            <v xml:space="preserve">นาง พิมพา ทองอ่อน </v>
          </cell>
        </row>
        <row r="111">
          <cell r="B111" t="str">
            <v>001-00000351-9</v>
          </cell>
          <cell r="C111" t="str">
            <v>h</v>
          </cell>
          <cell r="D111" t="str">
            <v xml:space="preserve">นางสาว จันทราภา ทวีพาณิชย์ </v>
          </cell>
        </row>
        <row r="112">
          <cell r="B112" t="str">
            <v>001-00000573-7</v>
          </cell>
          <cell r="C112" t="str">
            <v>h</v>
          </cell>
          <cell r="D112" t="str">
            <v xml:space="preserve">นาย ชำนาญ ลี้พล </v>
          </cell>
        </row>
        <row r="113">
          <cell r="B113" t="str">
            <v>001-00000085-2</v>
          </cell>
          <cell r="C113" t="str">
            <v>h</v>
          </cell>
          <cell r="D113" t="str">
            <v>นางสาว สรินยา พรมชา / นายวัชระ  สมุทรพงษ์</v>
          </cell>
        </row>
        <row r="114">
          <cell r="B114" t="str">
            <v>001-00000693-0</v>
          </cell>
          <cell r="C114" t="str">
            <v>h</v>
          </cell>
          <cell r="D114" t="str">
            <v>นาย นิพนธ์ อินทร์เรือง -  นางวันเพ็ญ  อินทร์เรือง</v>
          </cell>
        </row>
        <row r="115">
          <cell r="B115" t="str">
            <v>001-00000501-9</v>
          </cell>
          <cell r="C115" t="str">
            <v>h</v>
          </cell>
          <cell r="D115" t="str">
            <v>นาง เจษฎา ห่วงมณี - นายสุรัตน์ ห่วงมณี</v>
          </cell>
        </row>
        <row r="116">
          <cell r="B116" t="str">
            <v>001-00000013-4</v>
          </cell>
          <cell r="C116" t="str">
            <v>h</v>
          </cell>
          <cell r="D116" t="str">
            <v xml:space="preserve">นางสาว เกื้อกูล ยันต์เจริญ </v>
          </cell>
        </row>
        <row r="117">
          <cell r="B117" t="str">
            <v>001-00000570-4</v>
          </cell>
          <cell r="C117" t="str">
            <v>h</v>
          </cell>
          <cell r="D117" t="str">
            <v xml:space="preserve">นาย กสานต์ จิตสัมพันธเวช </v>
          </cell>
        </row>
        <row r="118">
          <cell r="B118" t="str">
            <v>001-00000186-4</v>
          </cell>
          <cell r="C118" t="str">
            <v>h</v>
          </cell>
          <cell r="D118" t="str">
            <v>ม.ร.ว มาลานุวัต จักรพันธุ์ - นางหรรษา จักรพันธุ์ ณ อยุธยา</v>
          </cell>
        </row>
        <row r="119">
          <cell r="B119" t="str">
            <v>001-00000182-8</v>
          </cell>
          <cell r="C119" t="str">
            <v>h</v>
          </cell>
          <cell r="D119" t="str">
            <v>นายสมหวัง มะหะหมัด,นางมาลี มะหะหมัด</v>
          </cell>
        </row>
        <row r="120">
          <cell r="B120" t="str">
            <v>001-00000147-3</v>
          </cell>
          <cell r="C120" t="str">
            <v>h</v>
          </cell>
          <cell r="D120" t="str">
            <v>น.ส.พิลาศลักษณ์  ปัญจหงษ์คำ</v>
          </cell>
        </row>
        <row r="121">
          <cell r="B121" t="str">
            <v>001-00000141-9</v>
          </cell>
          <cell r="C121" t="str">
            <v>h</v>
          </cell>
          <cell r="D121" t="str">
            <v>นางสาวธัชนันท์ โปสันเทียะ</v>
          </cell>
        </row>
        <row r="122">
          <cell r="B122" t="str">
            <v>001-00000248-9</v>
          </cell>
          <cell r="C122" t="str">
            <v>h</v>
          </cell>
          <cell r="D122" t="str">
            <v>น.ส.สุดาพร/น.ส.ปนัดดา ปรีดานันท์</v>
          </cell>
        </row>
        <row r="123">
          <cell r="B123" t="str">
            <v>001-00000585-5</v>
          </cell>
          <cell r="C123" t="str">
            <v>h</v>
          </cell>
          <cell r="D123" t="str">
            <v>นาย วิชาญ พรโชคธนเสถียร -  นางสุธีลา  พรโชคธนเสถียร</v>
          </cell>
        </row>
        <row r="124">
          <cell r="B124" t="str">
            <v>001-00000661-2</v>
          </cell>
          <cell r="C124" t="str">
            <v>h</v>
          </cell>
          <cell r="D124" t="str">
            <v>นาย เพ็ชร นัยนภาเลิศ / นายพจน์  นัยนภาเลิศ</v>
          </cell>
        </row>
        <row r="125">
          <cell r="B125" t="str">
            <v>001-00000557-3</v>
          </cell>
          <cell r="C125" t="str">
            <v>h</v>
          </cell>
          <cell r="D125" t="str">
            <v>นาง นวลน้อย ศรีวนิช - นายเผดิม   ศรีวนิช</v>
          </cell>
        </row>
        <row r="126">
          <cell r="B126" t="str">
            <v>001-00000086-1</v>
          </cell>
          <cell r="C126" t="str">
            <v>h</v>
          </cell>
          <cell r="D126" t="str">
            <v xml:space="preserve">นาย สมพงษ์ ภูมิประเสริฐรุ่ง </v>
          </cell>
        </row>
        <row r="127">
          <cell r="B127" t="str">
            <v>001-00000130-4</v>
          </cell>
          <cell r="C127" t="str">
            <v>h</v>
          </cell>
          <cell r="D127" t="str">
            <v>นางสาว รุจิรา วงศ์คำคูณ / นายนิคม  วงศ์คำคูณ</v>
          </cell>
        </row>
        <row r="128">
          <cell r="B128" t="str">
            <v>001-00000486-7</v>
          </cell>
          <cell r="C128" t="str">
            <v>h</v>
          </cell>
          <cell r="D128" t="str">
            <v xml:space="preserve">นางสาว วนิดา ไม้ดีเลิศ </v>
          </cell>
        </row>
        <row r="129">
          <cell r="B129" t="str">
            <v>001-00000569-1</v>
          </cell>
          <cell r="C129" t="str">
            <v>h</v>
          </cell>
          <cell r="D129" t="str">
            <v xml:space="preserve">นาย กสานต์ จิตสัมพันธเวช </v>
          </cell>
        </row>
        <row r="130">
          <cell r="B130" t="str">
            <v>001-00000504-6</v>
          </cell>
          <cell r="C130" t="str">
            <v>h</v>
          </cell>
          <cell r="D130" t="str">
            <v>นาง วัลลภา จิตรีธรรม -  จ.อ.อภิชาติ  ตั้งประเสริฐ</v>
          </cell>
        </row>
        <row r="131">
          <cell r="B131" t="str">
            <v>001-00000556-4</v>
          </cell>
          <cell r="C131" t="str">
            <v>h</v>
          </cell>
          <cell r="D131" t="str">
            <v>นางนวลน้อย ศรีวนิช - นายเผดิม  ศรีวนิช</v>
          </cell>
        </row>
        <row r="132">
          <cell r="B132" t="str">
            <v>001-00000344-6</v>
          </cell>
          <cell r="C132" t="str">
            <v>h</v>
          </cell>
          <cell r="D132" t="str">
            <v xml:space="preserve">นาง ปิยะดา ศรีเล็กดี </v>
          </cell>
        </row>
        <row r="133">
          <cell r="B133" t="str">
            <v>001-00000348-2</v>
          </cell>
          <cell r="C133" t="str">
            <v>h</v>
          </cell>
          <cell r="D133" t="str">
            <v>นาย วรวิทย์ บุญประเสริฐ   -   นางเยี่ยมจิตร   บุญประเสริฐ</v>
          </cell>
        </row>
        <row r="134">
          <cell r="B134" t="str">
            <v>001-00000544-6</v>
          </cell>
          <cell r="C134" t="str">
            <v>h</v>
          </cell>
          <cell r="D134" t="str">
            <v xml:space="preserve">นาย ยงยุทธ เรืองรุ่งโสม </v>
          </cell>
        </row>
        <row r="135">
          <cell r="B135" t="str">
            <v>001-00000340-4</v>
          </cell>
          <cell r="C135" t="str">
            <v>h</v>
          </cell>
          <cell r="D135" t="str">
            <v>นาย ยงยศ วิรัตน์โยธิน -  นางพิกุล  วิรัตน์โยธิน</v>
          </cell>
        </row>
        <row r="136">
          <cell r="B136" t="str">
            <v>001-00000461-2</v>
          </cell>
          <cell r="C136" t="str">
            <v>h</v>
          </cell>
          <cell r="D136" t="str">
            <v>นาย อรัณย์  เหล่าสดนันท์(สระทองแห่ว)</v>
          </cell>
        </row>
        <row r="137">
          <cell r="B137" t="str">
            <v>001-00000137-3</v>
          </cell>
          <cell r="C137" t="str">
            <v>hi</v>
          </cell>
          <cell r="D137" t="str">
            <v>นายสุชีพ-นางกนิกนันท์ กุลกาญจนาชีวิน</v>
          </cell>
        </row>
        <row r="138">
          <cell r="B138" t="str">
            <v>001-00000342-8</v>
          </cell>
          <cell r="C138" t="str">
            <v>h</v>
          </cell>
          <cell r="D138" t="str">
            <v>นางสาว รัตนา สุภสิริอรรจน์ - นายพรชัย   สุภสิริอรรจน์</v>
          </cell>
        </row>
        <row r="139">
          <cell r="B139" t="str">
            <v>001-00000430-7</v>
          </cell>
          <cell r="C139" t="str">
            <v>h</v>
          </cell>
          <cell r="D139" t="str">
            <v>นาย สำเนา คงวิจิตร   -  นางสายพิณ   คงวิจิตร</v>
          </cell>
        </row>
        <row r="140">
          <cell r="B140" t="str">
            <v>001-00000047-0</v>
          </cell>
          <cell r="C140" t="str">
            <v>h</v>
          </cell>
          <cell r="D140" t="str">
            <v xml:space="preserve">นาย ประสิทธิ์ ศรีพันธ์ </v>
          </cell>
        </row>
        <row r="141">
          <cell r="B141" t="str">
            <v>001-00000010-1</v>
          </cell>
          <cell r="C141" t="str">
            <v>h</v>
          </cell>
          <cell r="D141" t="str">
            <v xml:space="preserve">นาย ชนะ ภูมี </v>
          </cell>
        </row>
        <row r="142">
          <cell r="B142" t="str">
            <v>001-00000032-5</v>
          </cell>
          <cell r="C142" t="str">
            <v>h</v>
          </cell>
          <cell r="D142" t="str">
            <v xml:space="preserve">นาย ศรัณย์ วิชชุลตา </v>
          </cell>
        </row>
        <row r="143">
          <cell r="B143" t="str">
            <v>001-00000575-5</v>
          </cell>
          <cell r="C143" t="str">
            <v>h</v>
          </cell>
          <cell r="D143" t="str">
            <v xml:space="preserve">นาย วิทยา อัศวนิก </v>
          </cell>
        </row>
        <row r="144">
          <cell r="B144" t="str">
            <v>001-00000201-6</v>
          </cell>
          <cell r="C144" t="str">
            <v>h</v>
          </cell>
          <cell r="D144" t="str">
            <v>นายกันตคุณ  สรรพกิจ</v>
          </cell>
        </row>
        <row r="145">
          <cell r="B145" t="str">
            <v>001-00000259-8</v>
          </cell>
          <cell r="C145" t="str">
            <v>h</v>
          </cell>
          <cell r="D145" t="str">
            <v>นายสุธี สหัสพรชัยกุล</v>
          </cell>
        </row>
        <row r="146">
          <cell r="B146" t="str">
            <v>001-00000003-4</v>
          </cell>
          <cell r="C146" t="str">
            <v>h</v>
          </cell>
          <cell r="D146" t="str">
            <v xml:space="preserve">นาย เกรียงศักดิ์ จันทร์ตระกูล </v>
          </cell>
        </row>
        <row r="147">
          <cell r="B147" t="str">
            <v>001-00000169-1</v>
          </cell>
          <cell r="C147" t="str">
            <v>h</v>
          </cell>
          <cell r="D147" t="str">
            <v>นาย สมิต ศรีช่วง - นาง ภัทรวี  แสงจันทร์</v>
          </cell>
        </row>
        <row r="148">
          <cell r="B148" t="str">
            <v>001-00000172-8</v>
          </cell>
          <cell r="C148" t="str">
            <v>h</v>
          </cell>
          <cell r="D148" t="str">
            <v>นางสาว อัจฉราพร บุญมี -  นางสาวอรวรรณ   บุญมี</v>
          </cell>
        </row>
        <row r="149">
          <cell r="B149" t="str">
            <v>001-00000755-5</v>
          </cell>
          <cell r="C149" t="str">
            <v>h</v>
          </cell>
          <cell r="D149" t="str">
            <v xml:space="preserve">นาย ปิยะ จินดาประดิษฐ์ </v>
          </cell>
        </row>
        <row r="150">
          <cell r="B150" t="str">
            <v>001-00000475-8</v>
          </cell>
          <cell r="C150" t="str">
            <v>h</v>
          </cell>
          <cell r="D150" t="str">
            <v>นาย สุเนตร ก๋งอุบล - นางประทีป  - นายอภิชาติ  ก๋งอุบล</v>
          </cell>
        </row>
        <row r="151">
          <cell r="B151" t="str">
            <v>001-00000119-1</v>
          </cell>
          <cell r="C151" t="str">
            <v>h</v>
          </cell>
          <cell r="D151" t="str">
            <v xml:space="preserve">หม่อมราชวงศ์ จันท์เพ็ญ กาญจนะวิชัย </v>
          </cell>
        </row>
        <row r="152">
          <cell r="B152" t="str">
            <v>001-00000517-3</v>
          </cell>
          <cell r="C152" t="str">
            <v>h</v>
          </cell>
          <cell r="D152" t="str">
            <v xml:space="preserve">นางสาว อ้อมพร บุนนาค </v>
          </cell>
        </row>
        <row r="153">
          <cell r="B153" t="str">
            <v>001-00000662-1</v>
          </cell>
          <cell r="C153" t="str">
            <v>h</v>
          </cell>
          <cell r="D153" t="str">
            <v>นาย ไพรัช เชาวนวิรัตน์ / นางพรพิมล  เชาวนวิรัตน์</v>
          </cell>
        </row>
        <row r="154">
          <cell r="B154" t="str">
            <v>001-00000057-0</v>
          </cell>
          <cell r="C154" t="str">
            <v>b</v>
          </cell>
          <cell r="D154" t="str">
            <v xml:space="preserve">นาย บุรินทร์ บริบูรณ์ </v>
          </cell>
        </row>
        <row r="155">
          <cell r="B155" t="str">
            <v>001-00000049-8</v>
          </cell>
          <cell r="C155" t="str">
            <v>b</v>
          </cell>
          <cell r="D155" t="str">
            <v xml:space="preserve">นาย บุรินทร์ บริบูรณ์ </v>
          </cell>
        </row>
        <row r="156">
          <cell r="B156" t="str">
            <v>001-00000503-7</v>
          </cell>
          <cell r="C156" t="str">
            <v>h</v>
          </cell>
          <cell r="D156" t="str">
            <v xml:space="preserve">นาง พัชรินทร์ สุจิปุตโต </v>
          </cell>
        </row>
        <row r="157">
          <cell r="B157" t="str">
            <v>001-00000677-6</v>
          </cell>
          <cell r="C157" t="str">
            <v>h</v>
          </cell>
          <cell r="D157" t="str">
            <v>นาง ปาริชาติ วัชรศักดิ์ไพศาล / นางพิกุล  ชุวานนท์</v>
          </cell>
        </row>
        <row r="158">
          <cell r="B158" t="str">
            <v>001-00000100-4</v>
          </cell>
          <cell r="C158" t="str">
            <v>h</v>
          </cell>
          <cell r="D158" t="str">
            <v xml:space="preserve">นาย พรชัย ลาภประชา </v>
          </cell>
        </row>
        <row r="159">
          <cell r="B159" t="str">
            <v>001-00000403-0</v>
          </cell>
          <cell r="C159" t="str">
            <v>b</v>
          </cell>
          <cell r="D159" t="str">
            <v>นาย สำเริง อุตสาหกิจ - นางลักขณา  อุตสาหกิจ</v>
          </cell>
        </row>
        <row r="160">
          <cell r="B160" t="str">
            <v>001-00000464-9</v>
          </cell>
          <cell r="C160" t="str">
            <v>h</v>
          </cell>
          <cell r="D160" t="str">
            <v>นาย รักษิต สุจิตประเสริฐ - นางกรกนก  สุจิตประเสริฐ - น.ส.สุกานดา  สุจิตประเสริฐ</v>
          </cell>
        </row>
        <row r="161">
          <cell r="B161" t="str">
            <v>001-00000062-5</v>
          </cell>
          <cell r="C161" t="str">
            <v>b</v>
          </cell>
          <cell r="D161" t="str">
            <v>นาย บุญเชิด ก้อนนาค / นางพนม  ก้อนนาค</v>
          </cell>
        </row>
        <row r="162">
          <cell r="B162" t="str">
            <v>001-00000179-1</v>
          </cell>
          <cell r="C162" t="str">
            <v>h</v>
          </cell>
          <cell r="D162" t="str">
            <v>นาง อุบล วงษ์ดี -  นายสงคราม  วงษ์ดี</v>
          </cell>
        </row>
        <row r="163">
          <cell r="B163" t="str">
            <v>001-00000214-3</v>
          </cell>
          <cell r="C163" t="str">
            <v>h</v>
          </cell>
          <cell r="D163" t="str">
            <v>นางทัศนา แซ่ตั้ง -นายสุรพงษ์ พบลาภ</v>
          </cell>
        </row>
        <row r="164">
          <cell r="B164" t="str">
            <v>001-00000168-2</v>
          </cell>
          <cell r="C164" t="str">
            <v>h</v>
          </cell>
          <cell r="D164" t="str">
            <v>นาง วรรณภา จอมเทพมาลา - นายไพรัตน์  จอมเทพมาลา</v>
          </cell>
        </row>
        <row r="165">
          <cell r="B165" t="str">
            <v>001-00000441-2</v>
          </cell>
          <cell r="C165" t="str">
            <v>h</v>
          </cell>
          <cell r="D165" t="str">
            <v>นาย สวัสดิ์ มานนท์  - นางชาลินี   มานนท์</v>
          </cell>
        </row>
        <row r="166">
          <cell r="B166" t="str">
            <v>001-00000256-1</v>
          </cell>
          <cell r="C166" t="str">
            <v>h</v>
          </cell>
          <cell r="D166" t="str">
            <v>นางสุดา จันทร์แสนโรจน์</v>
          </cell>
        </row>
        <row r="167">
          <cell r="B167" t="str">
            <v>001-00000081-6</v>
          </cell>
          <cell r="C167" t="str">
            <v>h</v>
          </cell>
          <cell r="D167" t="str">
            <v xml:space="preserve">นาง อารีย์รัตน์ ชื่นบาน </v>
          </cell>
        </row>
        <row r="168">
          <cell r="B168" t="str">
            <v>001-00000196-4</v>
          </cell>
          <cell r="C168" t="str">
            <v>h</v>
          </cell>
          <cell r="D168" t="str">
            <v xml:space="preserve">นาง พยอม เลิศสินส่งเสริม </v>
          </cell>
        </row>
        <row r="169">
          <cell r="B169" t="str">
            <v>001-00000225-2</v>
          </cell>
          <cell r="C169" t="str">
            <v>b</v>
          </cell>
          <cell r="D169" t="str">
            <v>บริษัท พีจีโฮมมาร์ท จำกัด</v>
          </cell>
        </row>
        <row r="170">
          <cell r="B170" t="str">
            <v>001-00000291-6</v>
          </cell>
          <cell r="C170" t="str">
            <v>h</v>
          </cell>
          <cell r="D170" t="str">
            <v>นางรัตติยา/นายอภิชาติ  สุประกอบ</v>
          </cell>
        </row>
        <row r="171">
          <cell r="B171" t="str">
            <v>001-00000596-4</v>
          </cell>
          <cell r="C171" t="str">
            <v>b</v>
          </cell>
          <cell r="D171" t="str">
            <v>บริษัท ระนองธานี จำกัด</v>
          </cell>
        </row>
        <row r="172">
          <cell r="B172" t="str">
            <v>001-00000594-6</v>
          </cell>
          <cell r="C172" t="str">
            <v>b</v>
          </cell>
          <cell r="D172" t="str">
            <v>บริษัท ระนองธานี จำกัด</v>
          </cell>
        </row>
        <row r="173">
          <cell r="B173" t="str">
            <v>001-00000593-7</v>
          </cell>
          <cell r="C173" t="str">
            <v>b</v>
          </cell>
          <cell r="D173" t="str">
            <v>บริษัท ระนองธานี จำกัด</v>
          </cell>
        </row>
        <row r="174">
          <cell r="B174" t="str">
            <v>001-00000565-5</v>
          </cell>
          <cell r="C174" t="str">
            <v>h</v>
          </cell>
          <cell r="D174" t="str">
            <v xml:space="preserve">นางสาว สุภัสสร เกตุสะ </v>
          </cell>
        </row>
        <row r="175">
          <cell r="B175" t="str">
            <v>001-00000044-3</v>
          </cell>
          <cell r="C175" t="str">
            <v>h</v>
          </cell>
          <cell r="D175" t="str">
            <v>นาย ศรายุธ จีระแพทย์ - นางรุ่งฤทัย  จีระแพทย์</v>
          </cell>
        </row>
        <row r="176">
          <cell r="B176" t="str">
            <v>001-00000184-6</v>
          </cell>
          <cell r="C176" t="str">
            <v>h</v>
          </cell>
          <cell r="D176" t="str">
            <v>นายสมยศ นาคฤทธิ์,นางอุบลทิพย์ นาคฤทธิ์</v>
          </cell>
        </row>
        <row r="177">
          <cell r="B177" t="str">
            <v>001-00000640-7</v>
          </cell>
          <cell r="C177" t="str">
            <v>b</v>
          </cell>
          <cell r="D177" t="str">
            <v>นาย ชัยทัศน์ คุ้มเผ่า -  นางสาวอโนทัย   คุ้มเผ่า</v>
          </cell>
        </row>
        <row r="178">
          <cell r="B178" t="str">
            <v>001-00000115-5</v>
          </cell>
          <cell r="C178" t="str">
            <v>h</v>
          </cell>
          <cell r="D178" t="str">
            <v>นางสาว วิชชุดา ไกรฤทธิกุล / นายธนาวุฒิ  ไกรฤทธิกุล</v>
          </cell>
        </row>
        <row r="179">
          <cell r="B179" t="str">
            <v>001-00000097-0</v>
          </cell>
          <cell r="C179" t="str">
            <v>h</v>
          </cell>
          <cell r="D179" t="str">
            <v xml:space="preserve">นาย ไพศาล บัณฑุกำพล </v>
          </cell>
        </row>
        <row r="180">
          <cell r="B180" t="str">
            <v>001-00000046-1</v>
          </cell>
          <cell r="C180" t="str">
            <v>h</v>
          </cell>
          <cell r="D180" t="str">
            <v xml:space="preserve">นาง พลอย สองเมือง </v>
          </cell>
        </row>
        <row r="181">
          <cell r="B181" t="str">
            <v>001-00000388-2</v>
          </cell>
          <cell r="C181" t="str">
            <v>h</v>
          </cell>
          <cell r="D181" t="str">
            <v>นาย ประพจน์ วิริยสุนทร - นายสุพจน์   แซ่อึ้ง</v>
          </cell>
        </row>
        <row r="182">
          <cell r="B182" t="str">
            <v>001-00000162-8</v>
          </cell>
          <cell r="C182" t="str">
            <v>h</v>
          </cell>
          <cell r="D182" t="str">
            <v>นายศรยศ / นางปรีทรรฐน์ กรัษนัยรวิวงค์</v>
          </cell>
        </row>
        <row r="183">
          <cell r="B183" t="str">
            <v>001-00000487-6</v>
          </cell>
          <cell r="C183" t="str">
            <v>h</v>
          </cell>
          <cell r="D183" t="str">
            <v>นางสาว อุษา จุลขันธ์ / นายพรพจน์ จุลขันธ์</v>
          </cell>
        </row>
        <row r="184">
          <cell r="B184" t="str">
            <v>001-00000055-2</v>
          </cell>
          <cell r="C184" t="str">
            <v>h</v>
          </cell>
          <cell r="D184" t="str">
            <v xml:space="preserve">นาง ปภาณิน ศรีนคร </v>
          </cell>
        </row>
        <row r="185">
          <cell r="B185" t="str">
            <v>001-00000577-3</v>
          </cell>
          <cell r="C185" t="str">
            <v>h</v>
          </cell>
          <cell r="D185" t="str">
            <v>นาย รักชาติ ศรีจันทร์เคณ - นางอำภาพร  ศรีจันทร์เคณ</v>
          </cell>
        </row>
        <row r="186">
          <cell r="B186" t="str">
            <v>001-00000601-2</v>
          </cell>
          <cell r="C186" t="str">
            <v>b</v>
          </cell>
          <cell r="D186" t="str">
            <v>นาง ฉัตรทอง ทิพย์จรรยาวัตร์ -  นางสาวพรพิมล  ทิพย์จรรยาวัตร์</v>
          </cell>
        </row>
        <row r="187">
          <cell r="B187" t="str">
            <v>001-00000525-5</v>
          </cell>
          <cell r="C187" t="str">
            <v>b</v>
          </cell>
          <cell r="D187" t="str">
            <v>บริษัท กระบี่ซิตี้แลนด์ จำกัด</v>
          </cell>
        </row>
        <row r="188">
          <cell r="B188" t="str">
            <v>001-00000862-1</v>
          </cell>
          <cell r="C188" t="str">
            <v>b</v>
          </cell>
          <cell r="D188" t="str">
            <v>บริษัท กระบี่ซิตี้แลนด์ จำกัด</v>
          </cell>
        </row>
        <row r="189">
          <cell r="B189" t="str">
            <v>001-00000038-9</v>
          </cell>
          <cell r="C189" t="str">
            <v>h</v>
          </cell>
          <cell r="D189" t="str">
            <v xml:space="preserve">นาย ศุภพัฒน์ คุณวัฒน์ </v>
          </cell>
        </row>
        <row r="190">
          <cell r="B190" t="str">
            <v>001-00000710-4</v>
          </cell>
          <cell r="C190" t="str">
            <v>b</v>
          </cell>
          <cell r="D190" t="str">
            <v xml:space="preserve">นางสาว รานี เฉลยกิตติ </v>
          </cell>
        </row>
        <row r="191">
          <cell r="B191" t="str">
            <v>001-00000758-2</v>
          </cell>
          <cell r="C191" t="str">
            <v>h</v>
          </cell>
          <cell r="D191" t="str">
            <v>นางสาว ปฏิมา ตุลาพันธุ์ / นายจิตติ  ตุลาพันธุ์</v>
          </cell>
        </row>
        <row r="192">
          <cell r="B192" t="str">
            <v>001-00000026-1</v>
          </cell>
          <cell r="C192" t="str">
            <v>h</v>
          </cell>
          <cell r="D192" t="str">
            <v>นาย มานิตย์ แผ้วประยูร - นางราชนี  แผ้วประยูร</v>
          </cell>
        </row>
        <row r="193">
          <cell r="B193" t="str">
            <v>001-00000224-3</v>
          </cell>
          <cell r="C193" t="str">
            <v>h</v>
          </cell>
          <cell r="D193" t="str">
            <v xml:space="preserve">หม่อมราชวงศ์ มาลานุวัต จักรพันธ์ </v>
          </cell>
        </row>
        <row r="194">
          <cell r="B194" t="str">
            <v>001-00000819-4</v>
          </cell>
          <cell r="C194" t="str">
            <v>h</v>
          </cell>
          <cell r="D194" t="str">
            <v>นาย วรวิชญ บุญชู / นางบังอร  บุญชู</v>
          </cell>
        </row>
        <row r="195">
          <cell r="B195" t="str">
            <v>001-00000687-6</v>
          </cell>
          <cell r="C195" t="str">
            <v>h</v>
          </cell>
          <cell r="D195" t="str">
            <v>นาง นวลจันทร์ ทองรักษ์ -  นายปกครอง   ทองรักษ์</v>
          </cell>
        </row>
        <row r="196">
          <cell r="B196" t="str">
            <v>001-00000283-4</v>
          </cell>
          <cell r="C196" t="str">
            <v>h</v>
          </cell>
          <cell r="D196" t="str">
            <v>นางไพฑูรย์ น้อยพูน,นายอำนวย น้อยพูน</v>
          </cell>
        </row>
        <row r="197">
          <cell r="B197" t="str">
            <v>001-00000691-2</v>
          </cell>
          <cell r="C197" t="str">
            <v>h</v>
          </cell>
          <cell r="D197" t="str">
            <v>นาง นวลจันทร์ ทองรักษ์ - นายปกครอง  ทองรักษ์</v>
          </cell>
        </row>
        <row r="198">
          <cell r="B198" t="str">
            <v>001-00000754-6</v>
          </cell>
          <cell r="C198" t="str">
            <v>h</v>
          </cell>
          <cell r="D198" t="str">
            <v>นาย บรรเทา ราชมณี - นางสุภรณ์รัตน์   ราชมณี</v>
          </cell>
        </row>
        <row r="199">
          <cell r="B199" t="str">
            <v>001-00000892-1</v>
          </cell>
          <cell r="C199" t="str">
            <v>h</v>
          </cell>
          <cell r="D199" t="str">
            <v>นาย อัมพร อุมานนท์, นางวรรณิศา  อุมานนท์</v>
          </cell>
        </row>
        <row r="200">
          <cell r="B200" t="str">
            <v>001-00000694-9</v>
          </cell>
          <cell r="C200" t="str">
            <v>h</v>
          </cell>
          <cell r="D200" t="str">
            <v xml:space="preserve">นาย ธนพงศ์ รสทิพย์ </v>
          </cell>
        </row>
        <row r="201">
          <cell r="B201" t="str">
            <v>001-00000467-6</v>
          </cell>
          <cell r="C201" t="str">
            <v>h</v>
          </cell>
          <cell r="D201" t="str">
            <v xml:space="preserve">นาย อภิชาติ จูตระกูล </v>
          </cell>
        </row>
        <row r="202">
          <cell r="B202" t="str">
            <v>001-00000413-0</v>
          </cell>
          <cell r="C202" t="str">
            <v>h</v>
          </cell>
          <cell r="D202" t="str">
            <v xml:space="preserve">นาง อัจฉรา นุตตานนท์ </v>
          </cell>
        </row>
        <row r="203">
          <cell r="B203" t="str">
            <v>001-00000235-2</v>
          </cell>
          <cell r="C203" t="str">
            <v>h</v>
          </cell>
          <cell r="D203" t="str">
            <v>นายธีระพงษ์ วชิรพงศ์</v>
          </cell>
        </row>
        <row r="204">
          <cell r="B204" t="str">
            <v>001-00000036-1</v>
          </cell>
          <cell r="C204" t="str">
            <v>h</v>
          </cell>
          <cell r="D204" t="str">
            <v xml:space="preserve">นางสาว วรรณนภา รุ่งโรจน์ชัย </v>
          </cell>
        </row>
        <row r="205">
          <cell r="B205" t="str">
            <v>001-00000034-3</v>
          </cell>
          <cell r="C205" t="str">
            <v>h</v>
          </cell>
          <cell r="D205" t="str">
            <v xml:space="preserve">นางสาว เยาวลักษณ์ อับดุลลาห์ </v>
          </cell>
        </row>
        <row r="206">
          <cell r="B206" t="str">
            <v>001-00000092-5</v>
          </cell>
          <cell r="C206" t="str">
            <v>h</v>
          </cell>
          <cell r="D206" t="str">
            <v>นาย สมาน หน่อตุ่น / นางพรพรรณ  หน่อตุ่น</v>
          </cell>
        </row>
        <row r="207">
          <cell r="B207" t="str">
            <v>001-00000567-3</v>
          </cell>
          <cell r="C207" t="str">
            <v>h</v>
          </cell>
          <cell r="D207" t="str">
            <v>นาง อารีรัตน์ เลิศนภาเกรียงไกร - นายอยุธ  เลิศนภาเกรียงไกร</v>
          </cell>
        </row>
        <row r="208">
          <cell r="B208" t="str">
            <v>001-00000018-9</v>
          </cell>
          <cell r="C208" t="str">
            <v>h</v>
          </cell>
          <cell r="D208" t="str">
            <v xml:space="preserve">นาย เฉลิมชัย แสงศรี </v>
          </cell>
        </row>
        <row r="209">
          <cell r="B209" t="str">
            <v>001-00000872-1</v>
          </cell>
          <cell r="C209" t="str">
            <v>h</v>
          </cell>
          <cell r="D209" t="str">
            <v>นาย อัมพร อุมานนท์ ,นางวรรณิศา  อุมานนท์</v>
          </cell>
        </row>
        <row r="210">
          <cell r="B210" t="str">
            <v>001-00000355-5</v>
          </cell>
          <cell r="C210" t="str">
            <v>h</v>
          </cell>
          <cell r="D210" t="str">
            <v>นางสาว ศรีน้ำเพชร กิจสุวรรณ -  นางสาวคนึงหา  แซ่ตั่น</v>
          </cell>
        </row>
        <row r="211">
          <cell r="B211" t="str">
            <v>001-00000849-4</v>
          </cell>
          <cell r="C211" t="str">
            <v>h</v>
          </cell>
          <cell r="D211" t="str">
            <v xml:space="preserve">นางสาว ปราณี จำเนียรวัฒนพันธุ์ </v>
          </cell>
        </row>
        <row r="212">
          <cell r="B212" t="str">
            <v>001-00000562-8</v>
          </cell>
          <cell r="C212" t="str">
            <v>b</v>
          </cell>
          <cell r="D212" t="str">
            <v xml:space="preserve">นาย วินัย บุณยรัตพันธ์ </v>
          </cell>
        </row>
        <row r="213">
          <cell r="B213" t="str">
            <v>001-00000648-5</v>
          </cell>
          <cell r="C213" t="str">
            <v>h</v>
          </cell>
          <cell r="D213" t="str">
            <v xml:space="preserve">นาย ทัศนีย์ รัชฎาวงษ์ </v>
          </cell>
        </row>
        <row r="214">
          <cell r="B214" t="str">
            <v>001-00000289-8</v>
          </cell>
          <cell r="C214" t="str">
            <v>h</v>
          </cell>
          <cell r="D214" t="str">
            <v>นายปัญญา แสงสุริยัน,นางพรทิพย์ แสงสุริยัน</v>
          </cell>
        </row>
        <row r="215">
          <cell r="B215" t="str">
            <v>001-00000682-1</v>
          </cell>
          <cell r="C215" t="str">
            <v>h</v>
          </cell>
          <cell r="D215" t="str">
            <v xml:space="preserve">นาย พัฒน์ จิตคุณาภรณ์ </v>
          </cell>
        </row>
        <row r="216">
          <cell r="B216" t="str">
            <v>001-00000735-5</v>
          </cell>
          <cell r="C216" t="str">
            <v>b</v>
          </cell>
          <cell r="D216" t="str">
            <v>บริษัท มนตรี สตูดิโอ จำกัด</v>
          </cell>
        </row>
        <row r="217">
          <cell r="B217" t="str">
            <v>001-00000453-0</v>
          </cell>
          <cell r="C217" t="str">
            <v>b</v>
          </cell>
          <cell r="D217" t="str">
            <v>บริษัท คุปตะ จำกัด</v>
          </cell>
        </row>
        <row r="218">
          <cell r="B218" t="str">
            <v>001-00000587-3</v>
          </cell>
          <cell r="C218" t="str">
            <v>b</v>
          </cell>
          <cell r="D218" t="str">
            <v xml:space="preserve">ห้างหุ้นส่วนจำกัด ระนองแลนด์แอนด์เฮ้าส์ </v>
          </cell>
          <cell r="E218">
            <v>2500000</v>
          </cell>
        </row>
        <row r="219">
          <cell r="B219" t="str">
            <v>001-00000900-0</v>
          </cell>
          <cell r="C219" t="str">
            <v>b</v>
          </cell>
          <cell r="D219" t="str">
            <v xml:space="preserve">ห้างหุ้นส่วนจำกัด ระนองแลนด์แอนด์เฮ้าส์ </v>
          </cell>
          <cell r="E219">
            <v>1000000</v>
          </cell>
        </row>
        <row r="220">
          <cell r="B220" t="str">
            <v>001-00000586-4</v>
          </cell>
          <cell r="C220" t="str">
            <v>b</v>
          </cell>
          <cell r="D220" t="str">
            <v xml:space="preserve">ห้างหุ้นส่วนจำกัด ระนองแลนด์แอนด์เฮ้าส์ </v>
          </cell>
          <cell r="E220">
            <v>25500000</v>
          </cell>
        </row>
        <row r="221">
          <cell r="B221" t="str">
            <v>001-00000938-8</v>
          </cell>
          <cell r="C221" t="str">
            <v>b</v>
          </cell>
          <cell r="D221" t="str">
            <v>บริษัท มนชิดา อะเควเรียม จำกัด</v>
          </cell>
          <cell r="E221">
            <v>1899440</v>
          </cell>
        </row>
        <row r="222">
          <cell r="B222" t="str">
            <v>001-00000932-4</v>
          </cell>
          <cell r="C222" t="str">
            <v>b</v>
          </cell>
          <cell r="D222" t="str">
            <v>บริษัท มนชิดา อะเควเรียม จำกัด</v>
          </cell>
          <cell r="E222">
            <v>15000000</v>
          </cell>
        </row>
        <row r="223">
          <cell r="B223" t="str">
            <v>001-00000120-4</v>
          </cell>
          <cell r="C223" t="str">
            <v>b</v>
          </cell>
          <cell r="D223" t="str">
            <v xml:space="preserve">หม่อมราชวงศ์ จันท์เพ็ญ กาญจนะวิชัย </v>
          </cell>
          <cell r="E223">
            <v>25000000</v>
          </cell>
        </row>
        <row r="224">
          <cell r="B224" t="str">
            <v>001-00000079-8</v>
          </cell>
          <cell r="C224" t="str">
            <v>b</v>
          </cell>
          <cell r="D224" t="str">
            <v xml:space="preserve">หม่อมราชวงศ์ จันท์เพ็ญ กาญจนะวิชัย </v>
          </cell>
          <cell r="E224">
            <v>17000000</v>
          </cell>
        </row>
        <row r="225">
          <cell r="B225" t="str">
            <v>001-00000825-8</v>
          </cell>
          <cell r="C225" t="str">
            <v>h</v>
          </cell>
          <cell r="D225" t="str">
            <v xml:space="preserve">นาย จิตรภาณุ สวัสดิพฤกษา </v>
          </cell>
          <cell r="E225">
            <v>1000000</v>
          </cell>
        </row>
        <row r="226">
          <cell r="B226" t="str">
            <v>001-00000824-9</v>
          </cell>
          <cell r="C226" t="str">
            <v>h</v>
          </cell>
          <cell r="D226" t="str">
            <v xml:space="preserve">นาย จิตรภาณุ สวัสดิพฤกษา </v>
          </cell>
          <cell r="E226">
            <v>4000000</v>
          </cell>
        </row>
        <row r="227">
          <cell r="B227" t="str">
            <v>001-00000149-1</v>
          </cell>
          <cell r="C227" t="str">
            <v>h</v>
          </cell>
          <cell r="D227" t="str">
            <v>นายชันษา-นางอุทัยรัตน์  สุคนธเมธีรัตน์</v>
          </cell>
          <cell r="E227">
            <v>1360000</v>
          </cell>
        </row>
        <row r="228">
          <cell r="B228" t="str">
            <v>001-00000095-2</v>
          </cell>
          <cell r="C228" t="str">
            <v>h</v>
          </cell>
          <cell r="D228" t="str">
            <v xml:space="preserve">นาย สมชาย เลิศสินส่งเสริม </v>
          </cell>
          <cell r="E228">
            <v>2350000</v>
          </cell>
        </row>
        <row r="229">
          <cell r="B229" t="str">
            <v>001-00000189-1</v>
          </cell>
          <cell r="C229" t="str">
            <v>h</v>
          </cell>
          <cell r="D229" t="str">
            <v>นางมลิวรรณ-เรือตรี สมจิตร ศิริประเสริฐ</v>
          </cell>
          <cell r="E229">
            <v>670000</v>
          </cell>
        </row>
        <row r="230">
          <cell r="B230" t="str">
            <v>001-00000907-9</v>
          </cell>
          <cell r="C230" t="str">
            <v>b</v>
          </cell>
          <cell r="D230" t="str">
            <v xml:space="preserve">ห้างหุ้นส่วนจำกัด ระนองแลนด์แอนด์เฮ้าส์ </v>
          </cell>
          <cell r="E230">
            <v>1500000</v>
          </cell>
        </row>
        <row r="231">
          <cell r="B231" t="str">
            <v>001-00000852-1</v>
          </cell>
          <cell r="C231" t="str">
            <v>b</v>
          </cell>
          <cell r="D231" t="str">
            <v xml:space="preserve">ห้างหุ้นส่วนจำกัด ระนองแลนด์แอนด์เฮ้าส์ </v>
          </cell>
          <cell r="E231">
            <v>2400000</v>
          </cell>
        </row>
        <row r="232">
          <cell r="B232" t="str">
            <v>001-00000129-1</v>
          </cell>
          <cell r="C232" t="str">
            <v>h</v>
          </cell>
          <cell r="D232" t="str">
            <v>นาย ลำยอง พูลนำเภา - นางกัญญา  พูลนำเภา</v>
          </cell>
          <cell r="E232">
            <v>1700000</v>
          </cell>
        </row>
        <row r="233">
          <cell r="B233" t="str">
            <v>001-00000491-2</v>
          </cell>
          <cell r="C233" t="str">
            <v>h</v>
          </cell>
          <cell r="D233" t="str">
            <v xml:space="preserve">นาง กิ่งแก้ว พงศ์พิพัฒน์เวช </v>
          </cell>
          <cell r="E233">
            <v>900000</v>
          </cell>
        </row>
        <row r="234">
          <cell r="B234" t="str">
            <v>001-00000380-4</v>
          </cell>
          <cell r="C234" t="str">
            <v>h</v>
          </cell>
          <cell r="D234" t="str">
            <v>นาง มลิวรรณ ศิริประเสริฐ / เรือตรี สมจิตร  ศิริประเสริฐ</v>
          </cell>
          <cell r="E234">
            <v>80000</v>
          </cell>
        </row>
        <row r="235">
          <cell r="B235" t="str">
            <v>001-00000347-3</v>
          </cell>
          <cell r="C235" t="str">
            <v>h</v>
          </cell>
          <cell r="D235" t="str">
            <v xml:space="preserve">นาย วรวิทย์ บุญประเสริฐ  -   นางเยี่ยมจิตร   บุญประเสริฐ    </v>
          </cell>
          <cell r="E235">
            <v>800000</v>
          </cell>
        </row>
        <row r="236">
          <cell r="B236" t="str">
            <v>001-00000635-8</v>
          </cell>
          <cell r="C236" t="str">
            <v>h</v>
          </cell>
          <cell r="D236" t="str">
            <v>นาย ประเสริฐ อินทรปัญญา -  นางสาวขวัญตา  แสงอรุณ</v>
          </cell>
          <cell r="E236">
            <v>620000</v>
          </cell>
        </row>
        <row r="237">
          <cell r="B237" t="str">
            <v>001-00000873-0</v>
          </cell>
          <cell r="C237" t="str">
            <v>b</v>
          </cell>
          <cell r="D237" t="str">
            <v>บริษัท เอส.เอ.พี.เหมืองแร่ จำกัด</v>
          </cell>
          <cell r="E237">
            <v>8000000</v>
          </cell>
        </row>
        <row r="238">
          <cell r="B238" t="str">
            <v>001-00000583-7</v>
          </cell>
          <cell r="C238" t="str">
            <v>b</v>
          </cell>
          <cell r="D238" t="str">
            <v>บริษัท ชุมพรธานี  แลนด์แอนด์เฮ้าส์ จำกัด</v>
          </cell>
          <cell r="E238">
            <v>10000000</v>
          </cell>
        </row>
        <row r="239">
          <cell r="B239" t="str">
            <v>001-00000582-8</v>
          </cell>
          <cell r="C239" t="str">
            <v>b</v>
          </cell>
          <cell r="D239" t="str">
            <v>บริษัท ชุมพรธานี  แลนด์แอนด์เฮ้าส์ จำกัด</v>
          </cell>
          <cell r="E239">
            <v>40000000</v>
          </cell>
        </row>
        <row r="240">
          <cell r="B240" t="str">
            <v>001-00000490-7</v>
          </cell>
          <cell r="C240" t="str">
            <v>h</v>
          </cell>
          <cell r="D240" t="str">
            <v>นาง ชุติกาญจน์ ต่องสู้ - นายนคร  ต่องสู้</v>
          </cell>
          <cell r="E240">
            <v>720000</v>
          </cell>
        </row>
        <row r="241">
          <cell r="B241" t="str">
            <v>001-00000528-2</v>
          </cell>
          <cell r="C241" t="str">
            <v>h</v>
          </cell>
          <cell r="D241" t="str">
            <v>นาย ยุทธชัย มรุธานินทร์ -  นางมุกดา  มรุธานินทร์</v>
          </cell>
          <cell r="E241">
            <v>300000</v>
          </cell>
        </row>
        <row r="242">
          <cell r="B242" t="str">
            <v>001-00000468-5</v>
          </cell>
          <cell r="C242" t="str">
            <v>h</v>
          </cell>
          <cell r="D242" t="str">
            <v xml:space="preserve">นาง อรนันทน์ สายแก้ว </v>
          </cell>
          <cell r="E242">
            <v>1360000</v>
          </cell>
        </row>
        <row r="243">
          <cell r="B243" t="str">
            <v>001-00000663-0</v>
          </cell>
          <cell r="C243" t="str">
            <v>h</v>
          </cell>
          <cell r="D243" t="str">
            <v xml:space="preserve">นาย วันชัย วิจิตรเขื่อนขันท์ </v>
          </cell>
          <cell r="E243">
            <v>5000000</v>
          </cell>
        </row>
        <row r="244">
          <cell r="B244" t="str">
            <v>001-00000313-7</v>
          </cell>
          <cell r="C244" t="str">
            <v>h</v>
          </cell>
          <cell r="D244" t="str">
            <v xml:space="preserve">นางสาว ดวงนภา วิจิตรเขื่อนขันธ์ </v>
          </cell>
          <cell r="E244">
            <v>4500000</v>
          </cell>
        </row>
        <row r="245">
          <cell r="B245" t="str">
            <v>001-00000891-2</v>
          </cell>
          <cell r="C245" t="str">
            <v>h</v>
          </cell>
          <cell r="D245" t="str">
            <v xml:space="preserve">นาย ภิญโญ ราชบัณฑิต </v>
          </cell>
          <cell r="E245">
            <v>240000</v>
          </cell>
        </row>
        <row r="246">
          <cell r="B246" t="str">
            <v>001-00000314-6</v>
          </cell>
          <cell r="C246" t="str">
            <v>h</v>
          </cell>
          <cell r="D246" t="str">
            <v xml:space="preserve">นาย ภิญโญ ราชบัณฑิต </v>
          </cell>
          <cell r="E246">
            <v>600000</v>
          </cell>
        </row>
        <row r="247">
          <cell r="B247" t="str">
            <v>001-00000286-1</v>
          </cell>
          <cell r="C247" t="str">
            <v>h</v>
          </cell>
          <cell r="D247" t="str">
            <v>นส.แก้วกมล ขุนจันทร์(กรรณิการ์ ขุนจันทร์)</v>
          </cell>
          <cell r="E247">
            <v>1000000</v>
          </cell>
        </row>
        <row r="248">
          <cell r="B248" t="str">
            <v>001-00000688-5</v>
          </cell>
          <cell r="C248" t="str">
            <v>h</v>
          </cell>
          <cell r="D248" t="str">
            <v xml:space="preserve">นาง นิธิดา ทองมี </v>
          </cell>
          <cell r="E248">
            <v>490000</v>
          </cell>
        </row>
        <row r="249">
          <cell r="B249" t="str">
            <v>001-00000581-9</v>
          </cell>
          <cell r="C249" t="str">
            <v>b</v>
          </cell>
          <cell r="D249" t="str">
            <v>นาง อุบลรัตน์ ใช้พระคุณ -  นายชวาล   ใช้พระคุณ</v>
          </cell>
          <cell r="E249">
            <v>5900000</v>
          </cell>
        </row>
        <row r="250">
          <cell r="B250" t="str">
            <v>001-00000659-4</v>
          </cell>
          <cell r="C250" t="str">
            <v>h</v>
          </cell>
          <cell r="D250" t="str">
            <v>นาง ปภารัตน์ รุ่งวิทยาคม / นางทองพันธ์  เกตุแก้ว</v>
          </cell>
          <cell r="E250">
            <v>765800</v>
          </cell>
        </row>
        <row r="251">
          <cell r="B251" t="str">
            <v>001-00000858-5</v>
          </cell>
          <cell r="C251" t="str">
            <v>b</v>
          </cell>
          <cell r="D251" t="str">
            <v>บริษัท โมชดารา เอสเตท จำกัด</v>
          </cell>
          <cell r="E251">
            <v>18000000</v>
          </cell>
        </row>
        <row r="252">
          <cell r="B252" t="str">
            <v>001-00000712-8</v>
          </cell>
          <cell r="C252" t="str">
            <v>h</v>
          </cell>
          <cell r="D252" t="str">
            <v xml:space="preserve">นางศิริพร จินาพรธรรม </v>
          </cell>
          <cell r="E252">
            <v>350000</v>
          </cell>
        </row>
        <row r="253">
          <cell r="B253" t="str">
            <v>001-00000156-4</v>
          </cell>
          <cell r="C253" t="str">
            <v>h</v>
          </cell>
          <cell r="D253" t="str">
            <v xml:space="preserve">นางสาว ณัฐณิชา กัณหาวงศ์ </v>
          </cell>
          <cell r="E253">
            <v>40000</v>
          </cell>
        </row>
        <row r="254">
          <cell r="B254" t="str">
            <v>001-00000322-8</v>
          </cell>
          <cell r="C254" t="str">
            <v>h</v>
          </cell>
          <cell r="D254" t="str">
            <v xml:space="preserve">นางสาว พจมาน วชิรฉัตรโชติ </v>
          </cell>
          <cell r="E254">
            <v>700000</v>
          </cell>
        </row>
        <row r="255">
          <cell r="B255" t="str">
            <v>001-00000720-4</v>
          </cell>
          <cell r="C255" t="str">
            <v>h</v>
          </cell>
          <cell r="D255" t="str">
            <v>นาย แนบ พิศพรรณ / นางจุไร  พิศพรรณ</v>
          </cell>
          <cell r="E255">
            <v>700000</v>
          </cell>
        </row>
        <row r="256">
          <cell r="B256" t="str">
            <v>001-00000390-4</v>
          </cell>
          <cell r="C256" t="str">
            <v>h</v>
          </cell>
          <cell r="D256" t="str">
            <v>นาย ไพบูลย์ วรฐิติศักดิ์ -  นางสาวรมย์รวินท์  บุนนาคสีชัย</v>
          </cell>
          <cell r="E256">
            <v>300000</v>
          </cell>
        </row>
        <row r="257">
          <cell r="B257" t="str">
            <v>001-00000134-6</v>
          </cell>
          <cell r="C257" t="str">
            <v>h</v>
          </cell>
          <cell r="D257" t="str">
            <v>นาย วิชัย แดงเกิดและนางขนิษฐา  แดงเกิด</v>
          </cell>
          <cell r="E257">
            <v>470000</v>
          </cell>
        </row>
        <row r="258">
          <cell r="B258" t="str">
            <v>001-00000356-4</v>
          </cell>
          <cell r="C258" t="str">
            <v>h</v>
          </cell>
          <cell r="D258" t="str">
            <v xml:space="preserve">นาย ศุภโชค เสือทอง </v>
          </cell>
          <cell r="E258">
            <v>1000000</v>
          </cell>
        </row>
        <row r="259">
          <cell r="B259" t="str">
            <v>001-00000269-8</v>
          </cell>
          <cell r="C259" t="str">
            <v>h</v>
          </cell>
          <cell r="D259" t="str">
            <v>นายจิรัฏฐ์ ต่อมแสง</v>
          </cell>
          <cell r="E259">
            <v>623000</v>
          </cell>
        </row>
        <row r="260">
          <cell r="B260" t="str">
            <v>001-00000287-0</v>
          </cell>
          <cell r="C260" t="str">
            <v>h</v>
          </cell>
          <cell r="D260" t="str">
            <v>นายปรัชญา-นางราตรี  เจิมถาวร</v>
          </cell>
          <cell r="E260">
            <v>254177.67</v>
          </cell>
        </row>
        <row r="261">
          <cell r="B261" t="str">
            <v>001-00000823-0</v>
          </cell>
          <cell r="C261" t="str">
            <v>h</v>
          </cell>
          <cell r="D261" t="str">
            <v>นาง ธนัชกานต์ ศรีวิชัย / นางธนิกานต์  ศรีวิชัย / นายบุญน้อม  คันธะวงศ์</v>
          </cell>
          <cell r="E261">
            <v>620000</v>
          </cell>
        </row>
        <row r="262">
          <cell r="B262" t="str">
            <v>001-00000343-7</v>
          </cell>
          <cell r="C262" t="str">
            <v>h</v>
          </cell>
          <cell r="D262" t="str">
            <v>นางสาว รัตนา สุภสิริอรรจน์ - นายพรชัย  สุภสิริอรรจน์</v>
          </cell>
          <cell r="E262">
            <v>280000</v>
          </cell>
        </row>
        <row r="265">
          <cell r="B265" t="str">
            <v>001-00000017-0</v>
          </cell>
          <cell r="C265" t="str">
            <v>h</v>
          </cell>
          <cell r="D265" t="str">
            <v>นายจะเรศ ทะสดวก / นางบุญช่วย  ทะสดวก</v>
          </cell>
          <cell r="E265">
            <v>1000000</v>
          </cell>
          <cell r="F265">
            <v>0</v>
          </cell>
          <cell r="G265" t="str">
            <v>ทาวน์เฮ้าส์ 2-3 ชั้น</v>
          </cell>
          <cell r="H265">
            <v>51000</v>
          </cell>
        </row>
        <row r="266">
          <cell r="B266" t="str">
            <v>001-00000960-0</v>
          </cell>
          <cell r="C266" t="str">
            <v>b</v>
          </cell>
          <cell r="D266" t="str">
            <v>นายวุฒิชัย  วิภูษณวิทย์</v>
          </cell>
          <cell r="E266">
            <v>500000</v>
          </cell>
          <cell r="F266">
            <v>0</v>
          </cell>
          <cell r="G266" t="str">
            <v>ทาวน์เฮ้าส์</v>
          </cell>
          <cell r="H266">
            <v>30000</v>
          </cell>
        </row>
        <row r="267">
          <cell r="B267" t="str">
            <v>001-00000949-7</v>
          </cell>
          <cell r="C267" t="str">
            <v>b</v>
          </cell>
          <cell r="D267" t="str">
            <v>น.ส.อาทิตตยา  ขุนจันทร์</v>
          </cell>
          <cell r="E267">
            <v>500000</v>
          </cell>
          <cell r="F267">
            <v>0</v>
          </cell>
          <cell r="G267" t="str">
            <v>ห้องชุดพักอาศัย</v>
          </cell>
          <cell r="H267">
            <v>61200</v>
          </cell>
        </row>
        <row r="268">
          <cell r="B268" t="str">
            <v>001-00000381-9</v>
          </cell>
          <cell r="C268" t="str">
            <v>h</v>
          </cell>
          <cell r="D268" t="str">
            <v>นาย สุธิศักดิ์ ทองขาว - นางสาวจารุวรรณ  ทองขาว</v>
          </cell>
          <cell r="E268">
            <v>650000</v>
          </cell>
          <cell r="F268">
            <v>0</v>
          </cell>
          <cell r="G268" t="str">
            <v>ทาวน์เฮ้าส์</v>
          </cell>
          <cell r="H268">
            <v>44400</v>
          </cell>
        </row>
        <row r="269">
          <cell r="B269" t="str">
            <v>001-00000958-8</v>
          </cell>
          <cell r="C269" t="str">
            <v>b</v>
          </cell>
          <cell r="D269" t="str">
            <v>นายไพศาล -นางอมรรัตน์ พรรัตนยากร</v>
          </cell>
          <cell r="E269">
            <v>400000</v>
          </cell>
          <cell r="F269">
            <v>0</v>
          </cell>
          <cell r="G269" t="str">
            <v>ทาวน์เฮ้าส์</v>
          </cell>
          <cell r="H269">
            <v>36000</v>
          </cell>
        </row>
        <row r="270">
          <cell r="B270" t="str">
            <v>001-00000647-6</v>
          </cell>
          <cell r="C270" t="str">
            <v>h</v>
          </cell>
          <cell r="D270" t="str">
            <v>นาย ธงชัย ลักษณะโต / นางดาวประกาย  ลักษณะโต</v>
          </cell>
          <cell r="E270">
            <v>1000000</v>
          </cell>
          <cell r="F270">
            <v>0</v>
          </cell>
          <cell r="G270" t="str">
            <v>ทาวน์เฮ้าส์</v>
          </cell>
          <cell r="H270">
            <v>56020</v>
          </cell>
        </row>
        <row r="271">
          <cell r="B271" t="str">
            <v>001-00000021-6</v>
          </cell>
          <cell r="C271" t="str">
            <v>h</v>
          </cell>
          <cell r="D271" t="str">
            <v>นางสาว จุฑาทิพ ลิมปนานนท์ ,ณัฏฐา ลิมปนานนท์,ทิพวรรณ ลิมปนานนท์</v>
          </cell>
          <cell r="E271">
            <v>620000</v>
          </cell>
          <cell r="F271">
            <v>0</v>
          </cell>
          <cell r="G271" t="str">
            <v>ทาวน์เฮ้าส์ 2 ชั้น</v>
          </cell>
          <cell r="H271">
            <v>52200</v>
          </cell>
        </row>
        <row r="272">
          <cell r="B272" t="str">
            <v>001-00000529-1</v>
          </cell>
          <cell r="C272" t="str">
            <v>h</v>
          </cell>
          <cell r="D272" t="str">
            <v xml:space="preserve">นางสาว มัทนา ชินอนาฉายอรุณ </v>
          </cell>
          <cell r="E272">
            <v>750000</v>
          </cell>
          <cell r="F272">
            <v>0</v>
          </cell>
          <cell r="G272" t="str">
            <v>อาคารพาณิชย์</v>
          </cell>
          <cell r="H272">
            <v>52200</v>
          </cell>
        </row>
        <row r="273">
          <cell r="B273" t="str">
            <v>001-00000757-3</v>
          </cell>
          <cell r="C273" t="str">
            <v>h</v>
          </cell>
          <cell r="D273" t="str">
            <v>นาย บุญโฮม   คำเอี่ยม</v>
          </cell>
          <cell r="E273">
            <v>400000</v>
          </cell>
          <cell r="F273">
            <v>0</v>
          </cell>
          <cell r="G273" t="str">
            <v>ทาวน์เฮ้าส์ 1 ชั้น</v>
          </cell>
          <cell r="H273">
            <v>33600</v>
          </cell>
        </row>
        <row r="274">
          <cell r="B274" t="str">
            <v>001-00000963-3</v>
          </cell>
          <cell r="C274" t="str">
            <v>h</v>
          </cell>
          <cell r="D274" t="str">
            <v>นายเรวัตน์  สุทธิประภา</v>
          </cell>
          <cell r="E274">
            <v>90000</v>
          </cell>
          <cell r="F274">
            <v>0</v>
          </cell>
          <cell r="G274" t="str">
            <v>ทาวน์เฮ้าส์</v>
          </cell>
          <cell r="H274">
            <v>2750</v>
          </cell>
        </row>
        <row r="275">
          <cell r="B275" t="str">
            <v>001-00000096-1</v>
          </cell>
          <cell r="C275" t="str">
            <v>h</v>
          </cell>
          <cell r="D275" t="str">
            <v>นาย วุฒิชัย วิภูษณวิทย์ - นงวรรณ   วิภูษณวิทย์</v>
          </cell>
          <cell r="E275">
            <v>150000</v>
          </cell>
          <cell r="F275">
            <v>0</v>
          </cell>
          <cell r="G275" t="str">
            <v>ทาวน์เฮ้าส์</v>
          </cell>
          <cell r="H275">
            <v>15000</v>
          </cell>
        </row>
        <row r="276">
          <cell r="B276" t="str">
            <v>001-00000353-7</v>
          </cell>
          <cell r="C276" t="str">
            <v>h</v>
          </cell>
          <cell r="D276" t="str">
            <v xml:space="preserve">นางสาว ศิริวัฒนา ทวดเสนา </v>
          </cell>
          <cell r="E276">
            <v>315000</v>
          </cell>
          <cell r="F276">
            <v>0</v>
          </cell>
          <cell r="G276" t="str">
            <v>ทาวน์เฮ้าส์</v>
          </cell>
          <cell r="H276">
            <v>26580</v>
          </cell>
        </row>
        <row r="277">
          <cell r="B277" t="str">
            <v>001-00000882-1</v>
          </cell>
          <cell r="C277" t="str">
            <v>h</v>
          </cell>
          <cell r="D277" t="str">
            <v xml:space="preserve">นาย จิรศักดิ์ สาครพันธรักษ์ </v>
          </cell>
          <cell r="E277">
            <v>150000</v>
          </cell>
          <cell r="F277">
            <v>0</v>
          </cell>
          <cell r="G277" t="str">
            <v>ห้องชุดพักอาศัย</v>
          </cell>
          <cell r="H277">
            <v>39000</v>
          </cell>
        </row>
        <row r="278">
          <cell r="C278">
            <v>13</v>
          </cell>
          <cell r="D278" t="str">
            <v>เงินกู้ไม่เกิน 1 ลบ. ไม่ค้างชำระ</v>
          </cell>
          <cell r="H278">
            <v>499950</v>
          </cell>
        </row>
        <row r="279">
          <cell r="B279" t="str">
            <v>001-00000717-3</v>
          </cell>
          <cell r="C279" t="str">
            <v>h</v>
          </cell>
          <cell r="D279" t="str">
            <v>นาง สุวรรณี คุ้มเดช / ร.ต.ปฏิมากร  คุ้มเดช</v>
          </cell>
          <cell r="E279">
            <v>857699.05</v>
          </cell>
          <cell r="F279">
            <v>1</v>
          </cell>
          <cell r="G279" t="str">
            <v>บ้านเดี่ยว</v>
          </cell>
          <cell r="H279">
            <v>36000</v>
          </cell>
        </row>
        <row r="280">
          <cell r="B280" t="str">
            <v>001-00000914-2</v>
          </cell>
          <cell r="C280" t="str">
            <v>h</v>
          </cell>
          <cell r="D280" t="str">
            <v>นาย วุฒิศักดิ์ อุดมพรผดุง และ น.ส.ศิริมล สุรวัตร</v>
          </cell>
          <cell r="E280">
            <v>800000</v>
          </cell>
          <cell r="F280">
            <v>1</v>
          </cell>
          <cell r="G280" t="str">
            <v>ทาวน์เฮ้าส์ 2 ชั้น</v>
          </cell>
          <cell r="H280">
            <v>35280</v>
          </cell>
        </row>
        <row r="281">
          <cell r="B281" t="str">
            <v>001-00000790-4</v>
          </cell>
          <cell r="C281" t="str">
            <v>h</v>
          </cell>
          <cell r="D281" t="str">
            <v xml:space="preserve">นาง จิตตมาส แซ่จิว </v>
          </cell>
          <cell r="E281">
            <v>800000</v>
          </cell>
          <cell r="F281">
            <v>1</v>
          </cell>
          <cell r="G281" t="str">
            <v>ทาวน์เฮ้าส์ 2 ชั้น</v>
          </cell>
          <cell r="H281">
            <v>39000</v>
          </cell>
        </row>
        <row r="282">
          <cell r="B282" t="str">
            <v>001-00000798-2</v>
          </cell>
          <cell r="C282" t="str">
            <v>h</v>
          </cell>
          <cell r="D282" t="str">
            <v xml:space="preserve">นายเดชา - นางปิยภรณ์ ศรีสร้อย </v>
          </cell>
          <cell r="E282">
            <v>650000</v>
          </cell>
          <cell r="F282">
            <v>1</v>
          </cell>
          <cell r="G282" t="str">
            <v>ทาวน์เฮ้าส์</v>
          </cell>
          <cell r="H282">
            <v>36000</v>
          </cell>
        </row>
        <row r="283">
          <cell r="B283" t="str">
            <v>001-00000507-3</v>
          </cell>
          <cell r="C283" t="str">
            <v>h</v>
          </cell>
          <cell r="D283" t="str">
            <v>นางสาว สกาว ต่วนเครือ  - นางสาวณวรัตน์  ต่วนเครือ</v>
          </cell>
          <cell r="E283">
            <v>500000</v>
          </cell>
          <cell r="F283">
            <v>1</v>
          </cell>
          <cell r="G283" t="str">
            <v>อาคารพาณิชย์</v>
          </cell>
          <cell r="H283">
            <v>33600</v>
          </cell>
        </row>
        <row r="284">
          <cell r="B284" t="str">
            <v>001-00000320-4</v>
          </cell>
          <cell r="C284" t="str">
            <v>h</v>
          </cell>
          <cell r="D284" t="str">
            <v xml:space="preserve">นาย วิเชฐ ตันติวานิช </v>
          </cell>
          <cell r="E284">
            <v>300000</v>
          </cell>
          <cell r="F284">
            <v>1</v>
          </cell>
          <cell r="G284" t="str">
            <v>ห้องชุดพักอาศัย</v>
          </cell>
          <cell r="H284">
            <v>21000</v>
          </cell>
        </row>
        <row r="285">
          <cell r="B285" t="str">
            <v>001-00000842-1</v>
          </cell>
          <cell r="C285" t="str">
            <v>h</v>
          </cell>
          <cell r="D285" t="str">
            <v>พ.จ.อ.ทองเริ่ม ปานประเสริฐ และนางวิมลรัตน์ เล็กดำขำ</v>
          </cell>
          <cell r="E285">
            <v>300000</v>
          </cell>
          <cell r="F285">
            <v>1</v>
          </cell>
          <cell r="G285" t="str">
            <v>บ้านเดี่ยว 1 ชั้น</v>
          </cell>
          <cell r="H285">
            <v>21600</v>
          </cell>
        </row>
        <row r="286">
          <cell r="B286" t="str">
            <v>001-00000265-2</v>
          </cell>
          <cell r="C286" t="str">
            <v>h</v>
          </cell>
          <cell r="D286" t="str">
            <v>นางรวงเพชร-นายนพปฎล เดชาติวงศ์ ณ อยุธยา</v>
          </cell>
          <cell r="E286">
            <v>800000</v>
          </cell>
          <cell r="F286">
            <v>1</v>
          </cell>
          <cell r="G286" t="str">
            <v>ที่ดินเปล่า</v>
          </cell>
          <cell r="H286">
            <v>512100</v>
          </cell>
        </row>
        <row r="287">
          <cell r="B287" t="str">
            <v>001-00000673-0</v>
          </cell>
          <cell r="C287" t="str">
            <v>h</v>
          </cell>
          <cell r="D287" t="str">
            <v xml:space="preserve">นางสาว พัฒนา เต๋จ๊ะ </v>
          </cell>
          <cell r="E287">
            <v>300000</v>
          </cell>
          <cell r="F287">
            <v>1</v>
          </cell>
          <cell r="G287" t="str">
            <v>ห้องชุดพักอาศัย</v>
          </cell>
          <cell r="H287">
            <v>21600</v>
          </cell>
        </row>
        <row r="288">
          <cell r="B288" t="str">
            <v>001-00000074-3</v>
          </cell>
          <cell r="C288" t="str">
            <v>h</v>
          </cell>
          <cell r="D288" t="str">
            <v xml:space="preserve">นาย วุฒิชัย-นางเพ็ญศรี  วิภูษณวิทย์ </v>
          </cell>
          <cell r="E288">
            <v>400000</v>
          </cell>
          <cell r="F288">
            <v>1</v>
          </cell>
          <cell r="G288" t="str">
            <v>ทาวน์เฮ้าส์</v>
          </cell>
          <cell r="H288">
            <v>28800</v>
          </cell>
        </row>
        <row r="289">
          <cell r="B289" t="str">
            <v>001-00000572-8</v>
          </cell>
          <cell r="C289" t="str">
            <v>h</v>
          </cell>
          <cell r="D289" t="str">
            <v xml:space="preserve">นาย ชำนาญ ลี้พล </v>
          </cell>
          <cell r="E289">
            <v>430000</v>
          </cell>
          <cell r="F289">
            <v>1</v>
          </cell>
          <cell r="G289" t="str">
            <v>ทาวน์เฮ้าส์</v>
          </cell>
          <cell r="H289">
            <v>35000</v>
          </cell>
        </row>
        <row r="290">
          <cell r="B290" t="str">
            <v>001-00000870-7</v>
          </cell>
          <cell r="C290" t="str">
            <v>h</v>
          </cell>
          <cell r="D290" t="str">
            <v xml:space="preserve">นางสาว ณัฐณิชา กัณหาวงศ์ </v>
          </cell>
          <cell r="E290">
            <v>86000</v>
          </cell>
          <cell r="F290">
            <v>1</v>
          </cell>
          <cell r="G290" t="str">
            <v>ห้องชุดพักอาศัย</v>
          </cell>
          <cell r="H290">
            <v>15000</v>
          </cell>
        </row>
        <row r="291">
          <cell r="B291" t="str">
            <v>001-00000674-9</v>
          </cell>
          <cell r="C291" t="str">
            <v>h</v>
          </cell>
          <cell r="D291" t="str">
            <v xml:space="preserve">นางสาว พัฒนา เต๋จ๊ะ </v>
          </cell>
          <cell r="E291">
            <v>40000</v>
          </cell>
          <cell r="F291">
            <v>1</v>
          </cell>
          <cell r="G291" t="str">
            <v>ห้องชุดพักอาศัย</v>
          </cell>
          <cell r="H291">
            <v>5400</v>
          </cell>
        </row>
        <row r="292">
          <cell r="B292" t="str">
            <v>001-00000604-9</v>
          </cell>
          <cell r="C292" t="str">
            <v>h</v>
          </cell>
          <cell r="D292" t="str">
            <v xml:space="preserve">นางสาวรสพร (ดวงใจ)    สุทธยากรณ์ </v>
          </cell>
          <cell r="E292">
            <v>800000</v>
          </cell>
          <cell r="F292">
            <v>1</v>
          </cell>
          <cell r="G292" t="str">
            <v>ทาวน์เฮ้าส์ 2 ชั้น</v>
          </cell>
          <cell r="H292">
            <v>57600</v>
          </cell>
        </row>
        <row r="293">
          <cell r="B293" t="str">
            <v>001-00000828-5</v>
          </cell>
          <cell r="C293" t="str">
            <v>h</v>
          </cell>
          <cell r="D293" t="str">
            <v>นาย ประเสริฐ ด่านเจริญกุล / นางพิมพ์สิริ  ด่านเจริญกุล</v>
          </cell>
          <cell r="E293">
            <v>700000</v>
          </cell>
          <cell r="F293">
            <v>2</v>
          </cell>
          <cell r="G293" t="str">
            <v>บ้านเดี่ยว</v>
          </cell>
          <cell r="H293">
            <v>30000</v>
          </cell>
        </row>
        <row r="294">
          <cell r="B294" t="str">
            <v>001-00000643-0</v>
          </cell>
          <cell r="C294" t="str">
            <v>h</v>
          </cell>
          <cell r="D294" t="str">
            <v>นาย ธนกร ทรัพย์ประเสริฐ - นางนภศร  ทรัพย์ประเสริฐ</v>
          </cell>
          <cell r="E294">
            <v>880000</v>
          </cell>
          <cell r="F294">
            <v>2</v>
          </cell>
          <cell r="G294" t="str">
            <v>ทาวน์เฮ้าส์</v>
          </cell>
          <cell r="H294">
            <v>66000</v>
          </cell>
        </row>
        <row r="295">
          <cell r="B295" t="str">
            <v>001-00000962-4</v>
          </cell>
          <cell r="C295" t="str">
            <v>h</v>
          </cell>
          <cell r="D295" t="str">
            <v>นายวิเชษฐ์  ตันติวาณิช</v>
          </cell>
          <cell r="E295">
            <v>500000</v>
          </cell>
          <cell r="F295">
            <v>2</v>
          </cell>
          <cell r="G295" t="str">
            <v>ห้องชุดพักอาศัย</v>
          </cell>
          <cell r="H295">
            <v>60000</v>
          </cell>
        </row>
        <row r="296">
          <cell r="B296" t="str">
            <v>001-00000068-9</v>
          </cell>
          <cell r="C296" t="str">
            <v>h</v>
          </cell>
          <cell r="D296" t="str">
            <v>นาย ธนวัฒน์ พฤกษสุขเกษม - นางสายจิต  พฤกษสุขเกษม</v>
          </cell>
          <cell r="E296">
            <v>261395.38</v>
          </cell>
          <cell r="F296">
            <v>2</v>
          </cell>
          <cell r="G296" t="str">
            <v>ห้องชุดพักอาศัย</v>
          </cell>
          <cell r="H296">
            <v>31200</v>
          </cell>
        </row>
        <row r="297">
          <cell r="B297" t="str">
            <v>001-00000352-8</v>
          </cell>
          <cell r="C297" t="str">
            <v>h</v>
          </cell>
          <cell r="D297" t="str">
            <v>นาง ศรีสอางค์ นุชพงษ์ -  นายศิริมงคล   นุชพงษ์</v>
          </cell>
          <cell r="E297">
            <v>700000</v>
          </cell>
          <cell r="F297">
            <v>2</v>
          </cell>
          <cell r="G297" t="str">
            <v>ทาวน์เฮ้าส์</v>
          </cell>
          <cell r="H297">
            <v>46800</v>
          </cell>
        </row>
        <row r="298">
          <cell r="B298" t="str">
            <v>001-00000023-4</v>
          </cell>
          <cell r="C298" t="str">
            <v>h</v>
          </cell>
          <cell r="D298" t="str">
            <v xml:space="preserve">นางสาว ณัฐณิชา กัณหาวงศ์ </v>
          </cell>
          <cell r="E298">
            <v>406000</v>
          </cell>
          <cell r="F298">
            <v>2</v>
          </cell>
          <cell r="G298" t="str">
            <v>ห้องชุดพักอาศัย</v>
          </cell>
          <cell r="H298">
            <v>35400</v>
          </cell>
        </row>
        <row r="299">
          <cell r="B299" t="str">
            <v>001-00000031-6</v>
          </cell>
          <cell r="C299" t="str">
            <v>h</v>
          </cell>
          <cell r="D299" t="str">
            <v xml:space="preserve">นาย ทวี ควรผล </v>
          </cell>
          <cell r="E299">
            <v>500000</v>
          </cell>
          <cell r="F299">
            <v>2</v>
          </cell>
          <cell r="G299" t="str">
            <v>บ้านเดี่ยว</v>
          </cell>
          <cell r="H299">
            <v>40200</v>
          </cell>
        </row>
        <row r="300">
          <cell r="B300" t="str">
            <v>001-00000198-2</v>
          </cell>
          <cell r="C300" t="str">
            <v>h</v>
          </cell>
          <cell r="D300" t="str">
            <v xml:space="preserve">นาง เต็มเดือน น้อยฉวี </v>
          </cell>
          <cell r="E300">
            <v>289000</v>
          </cell>
          <cell r="F300">
            <v>2</v>
          </cell>
          <cell r="G300" t="str">
            <v>ห้องชุดพักอาศัย</v>
          </cell>
          <cell r="H300">
            <v>28020</v>
          </cell>
        </row>
        <row r="301">
          <cell r="B301" t="str">
            <v>001-00000281-6</v>
          </cell>
          <cell r="C301" t="str">
            <v>h</v>
          </cell>
          <cell r="D301" t="str">
            <v>นาย ถาวร หล่อใจ / นางใจใส  หล่อใจ</v>
          </cell>
          <cell r="E301">
            <v>200000</v>
          </cell>
          <cell r="F301">
            <v>2</v>
          </cell>
          <cell r="G301" t="str">
            <v>ทาวน์เฮ้าส์ 2 ชั้น</v>
          </cell>
          <cell r="H301">
            <v>27000</v>
          </cell>
        </row>
        <row r="302">
          <cell r="C302">
            <v>23</v>
          </cell>
          <cell r="D302" t="str">
            <v>ไม่เกิน 1 ลบ. ( 1 - 2.9 งวด)</v>
          </cell>
        </row>
        <row r="303">
          <cell r="B303" t="str">
            <v>001-00000229-8</v>
          </cell>
          <cell r="C303" t="str">
            <v>h</v>
          </cell>
          <cell r="D303" t="str">
            <v xml:space="preserve">นาง นรี เกตุทอง </v>
          </cell>
          <cell r="E303">
            <v>950000</v>
          </cell>
          <cell r="F303">
            <v>3</v>
          </cell>
          <cell r="G303" t="str">
            <v>ห้องชุดพักอาศัย</v>
          </cell>
          <cell r="H303">
            <v>74400</v>
          </cell>
        </row>
        <row r="304">
          <cell r="B304" t="str">
            <v>001-00000226-1</v>
          </cell>
          <cell r="C304" t="str">
            <v>h</v>
          </cell>
          <cell r="D304" t="str">
            <v>น.ส.วิไลลักษณ์-น.ส.ทรรศทวดี-น.ส.วิลาวัลย์ สิงห์ทอง</v>
          </cell>
          <cell r="E304">
            <v>800000</v>
          </cell>
          <cell r="F304">
            <v>3</v>
          </cell>
          <cell r="G304" t="str">
            <v>ทาวน์เฮ้าส์</v>
          </cell>
          <cell r="H304">
            <v>58200</v>
          </cell>
        </row>
        <row r="305">
          <cell r="B305" t="str">
            <v>001-00000836-7</v>
          </cell>
          <cell r="C305" t="str">
            <v>h</v>
          </cell>
          <cell r="D305" t="str">
            <v>นาย จรัญ พุ่มพวง (พลกฤต)</v>
          </cell>
          <cell r="E305">
            <v>150000</v>
          </cell>
          <cell r="F305">
            <v>3</v>
          </cell>
          <cell r="G305" t="str">
            <v>ห้องชุดพักอาศัย</v>
          </cell>
          <cell r="H305">
            <v>24000</v>
          </cell>
        </row>
        <row r="306">
          <cell r="B306" t="str">
            <v>001-00000830-7</v>
          </cell>
          <cell r="C306" t="str">
            <v>h</v>
          </cell>
          <cell r="D306" t="str">
            <v>นาย ธนกร ทรัพย์ประเสริฐ / นางนภศร  ทรัพย์ประเสริฐ</v>
          </cell>
          <cell r="E306">
            <v>65000</v>
          </cell>
          <cell r="F306">
            <v>3</v>
          </cell>
          <cell r="G306" t="str">
            <v>ทาวน์เฮ้าส์</v>
          </cell>
          <cell r="H306">
            <v>6000</v>
          </cell>
        </row>
        <row r="307">
          <cell r="B307" t="str">
            <v>001-00000742-8</v>
          </cell>
          <cell r="C307" t="str">
            <v>h</v>
          </cell>
          <cell r="D307" t="str">
            <v xml:space="preserve">นาย มานิตย์ วิทยาอมรพันธ์ </v>
          </cell>
          <cell r="E307">
            <v>300000</v>
          </cell>
          <cell r="F307">
            <v>4</v>
          </cell>
          <cell r="G307" t="str">
            <v>ห้องชุดพักอาศัย</v>
          </cell>
          <cell r="H307">
            <v>26400</v>
          </cell>
        </row>
        <row r="308">
          <cell r="B308" t="str">
            <v>001-00000741-9</v>
          </cell>
          <cell r="C308" t="str">
            <v>h</v>
          </cell>
          <cell r="D308" t="str">
            <v xml:space="preserve">นาย มานิตย์ วิทยาอมรพันธ์ </v>
          </cell>
          <cell r="E308">
            <v>520000</v>
          </cell>
          <cell r="F308">
            <v>4</v>
          </cell>
          <cell r="G308" t="str">
            <v>ห้องชุดพักอาศัย</v>
          </cell>
          <cell r="H308">
            <v>51780</v>
          </cell>
        </row>
        <row r="309">
          <cell r="B309" t="str">
            <v>001-00000829-4</v>
          </cell>
          <cell r="C309" t="str">
            <v>h</v>
          </cell>
          <cell r="D309" t="str">
            <v>นาย ประเสริฐ ด่านเจริญกุล / นางพิมพ์สิริ  ด่านเจริญกุล</v>
          </cell>
          <cell r="E309">
            <v>750000</v>
          </cell>
          <cell r="F309">
            <v>5</v>
          </cell>
          <cell r="G309" t="str">
            <v>บ้านเดี่ยว</v>
          </cell>
          <cell r="H309">
            <v>30000</v>
          </cell>
        </row>
        <row r="310">
          <cell r="B310" t="str">
            <v>001-00000203-4</v>
          </cell>
          <cell r="C310" t="str">
            <v>h</v>
          </cell>
          <cell r="D310" t="str">
            <v>นาย บุญช่วย ปรีชนิด -  นาง ฐิติมล   ไชยเดช</v>
          </cell>
          <cell r="E310">
            <v>700000</v>
          </cell>
          <cell r="F310">
            <v>5</v>
          </cell>
          <cell r="G310" t="str">
            <v>บ้านเดี่ยว</v>
          </cell>
          <cell r="H310">
            <v>52200</v>
          </cell>
        </row>
        <row r="311">
          <cell r="B311" t="str">
            <v>001-00000630-7</v>
          </cell>
          <cell r="C311" t="str">
            <v>h</v>
          </cell>
          <cell r="D311" t="str">
            <v>นางสาว จรีย์ วาจาเพชร / นายปิยบุตร  โปษยะลักษณ์</v>
          </cell>
          <cell r="E311">
            <v>680000</v>
          </cell>
          <cell r="F311">
            <v>5</v>
          </cell>
          <cell r="G311" t="str">
            <v>ทาวน์เฮ้าส์ 2 ชั้น</v>
          </cell>
          <cell r="H311">
            <v>36000</v>
          </cell>
        </row>
        <row r="312">
          <cell r="B312" t="str">
            <v>001-00000902-4</v>
          </cell>
          <cell r="C312" t="str">
            <v>h</v>
          </cell>
          <cell r="D312" t="str">
            <v xml:space="preserve">นาย นรากรณ์ ธารีจิตต์ </v>
          </cell>
          <cell r="E312">
            <v>600000</v>
          </cell>
          <cell r="F312">
            <v>5</v>
          </cell>
          <cell r="G312" t="str">
            <v>ห้องชุดพักอาศัย</v>
          </cell>
          <cell r="H312">
            <v>30000</v>
          </cell>
        </row>
        <row r="313">
          <cell r="B313" t="str">
            <v>001-00000705-5</v>
          </cell>
          <cell r="C313" t="str">
            <v>h</v>
          </cell>
          <cell r="D313" t="str">
            <v>นาง อรสา วีระประดิษฐ์ / น.ส.ประนอม  โฆวินวิพัฒน์</v>
          </cell>
          <cell r="E313">
            <v>596000</v>
          </cell>
          <cell r="F313">
            <v>5</v>
          </cell>
          <cell r="G313" t="str">
            <v>ห้องชุดพักอาศัย</v>
          </cell>
          <cell r="H313">
            <v>57720</v>
          </cell>
        </row>
        <row r="314">
          <cell r="C314">
            <v>11</v>
          </cell>
          <cell r="D314" t="str">
            <v>ไม่เกิน 1 ลบ. ( 3 - 5.9 งวด)</v>
          </cell>
        </row>
        <row r="315">
          <cell r="B315" t="str">
            <v>001-00000143-7</v>
          </cell>
          <cell r="C315" t="str">
            <v>h</v>
          </cell>
          <cell r="D315" t="str">
            <v xml:space="preserve">นาง นงลักษณ์ เชาว์ศรีกุล </v>
          </cell>
          <cell r="E315">
            <v>300000</v>
          </cell>
          <cell r="F315">
            <v>6</v>
          </cell>
          <cell r="G315" t="str">
            <v>ทาวน์เฮ้าส์</v>
          </cell>
          <cell r="H315">
            <v>21600</v>
          </cell>
        </row>
        <row r="316">
          <cell r="B316" t="str">
            <v>001-00000139-1</v>
          </cell>
          <cell r="C316" t="str">
            <v>h</v>
          </cell>
          <cell r="D316" t="str">
            <v>น.ส.ธัญวรัตน์ สงพูล,นายสมเกียรติ  พลอยแสง</v>
          </cell>
          <cell r="E316">
            <v>370000</v>
          </cell>
          <cell r="F316">
            <v>6</v>
          </cell>
          <cell r="G316" t="str">
            <v>ทาวน์เฮ้าส์</v>
          </cell>
          <cell r="H316">
            <v>27000</v>
          </cell>
        </row>
        <row r="317">
          <cell r="B317" t="str">
            <v>001-00000484-9</v>
          </cell>
          <cell r="C317" t="str">
            <v>h</v>
          </cell>
          <cell r="D317" t="str">
            <v xml:space="preserve">นาย วิทยา พุ่มเกิด </v>
          </cell>
          <cell r="E317">
            <v>170000</v>
          </cell>
          <cell r="F317">
            <v>6</v>
          </cell>
          <cell r="G317" t="str">
            <v>บ้านเดี่ยวตึก2-3 ชั้น</v>
          </cell>
          <cell r="H317">
            <v>18000</v>
          </cell>
        </row>
        <row r="318">
          <cell r="B318" t="str">
            <v>001-00000492-1</v>
          </cell>
          <cell r="C318" t="str">
            <v>h</v>
          </cell>
          <cell r="D318" t="str">
            <v>นางสาว ออมทรัพย์ สรณาคมน์ -  นายเกษม  สรณาคมน์</v>
          </cell>
          <cell r="E318">
            <v>663821.13</v>
          </cell>
          <cell r="F318">
            <v>7</v>
          </cell>
          <cell r="G318" t="str">
            <v>ทาวน์เฮ้าส์</v>
          </cell>
          <cell r="H318">
            <v>46800</v>
          </cell>
        </row>
        <row r="319">
          <cell r="B319" t="str">
            <v>001-00000732-8</v>
          </cell>
          <cell r="C319" t="str">
            <v>h</v>
          </cell>
          <cell r="D319" t="str">
            <v xml:space="preserve">นาย สุทธิชัย เปรมศิรินิรันดร์ </v>
          </cell>
          <cell r="E319">
            <v>1000000</v>
          </cell>
          <cell r="F319">
            <v>8</v>
          </cell>
          <cell r="G319" t="str">
            <v>ทาวน์เฮ้าส์</v>
          </cell>
          <cell r="H319">
            <v>72060</v>
          </cell>
        </row>
        <row r="320">
          <cell r="B320" t="str">
            <v>001-00000678-5</v>
          </cell>
          <cell r="C320" t="str">
            <v>b</v>
          </cell>
          <cell r="D320" t="str">
            <v xml:space="preserve">นางสาว ประนอม โฆวินวิพัฒน์ - นางอรสา  วีระประดิษฐ์  </v>
          </cell>
          <cell r="E320">
            <v>622000</v>
          </cell>
          <cell r="F320">
            <v>8</v>
          </cell>
          <cell r="G320" t="str">
            <v>ห้องชุดพักอาศัย</v>
          </cell>
          <cell r="H320">
            <v>3150.2301862500003</v>
          </cell>
        </row>
        <row r="321">
          <cell r="B321" t="str">
            <v>001-00000697-6</v>
          </cell>
          <cell r="C321" t="str">
            <v>h</v>
          </cell>
          <cell r="D321" t="str">
            <v xml:space="preserve">นาย สมประสงค์ เดชาวิชิตเลิศ 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>
            <v>49200</v>
          </cell>
        </row>
        <row r="322">
          <cell r="B322" t="str">
            <v>001-00000407-6</v>
          </cell>
          <cell r="C322" t="str">
            <v>b</v>
          </cell>
          <cell r="D322" t="str">
            <v>นางสาว พีรพรรณ เนินอุไร  - นายอภิชาติ  แซ่เฮง</v>
          </cell>
          <cell r="E322">
            <v>800000</v>
          </cell>
          <cell r="F322">
            <v>9</v>
          </cell>
          <cell r="G322" t="str">
            <v>ทาวน์เฮ้าส์</v>
          </cell>
          <cell r="H322">
            <v>60000</v>
          </cell>
        </row>
        <row r="323">
          <cell r="B323" t="str">
            <v>001-00000030-1</v>
          </cell>
          <cell r="C323" t="str">
            <v>h</v>
          </cell>
          <cell r="D323" t="str">
            <v>นางปภัสสร( ณัฐภัสสร)  อุบลพงศ์ - นายพันธุ์พงษ์  อุบลพงศ์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>
            <v>43200</v>
          </cell>
        </row>
        <row r="324">
          <cell r="B324" t="str">
            <v>001-00000125-5</v>
          </cell>
          <cell r="C324" t="str">
            <v>h</v>
          </cell>
          <cell r="D324" t="str">
            <v xml:space="preserve">นาง กาญจนา กลัมภัก </v>
          </cell>
          <cell r="E324">
            <v>420000</v>
          </cell>
          <cell r="F324">
            <v>10</v>
          </cell>
          <cell r="G324" t="str">
            <v>ทาวน์เฮ้าส์ 2-3 ชั้น</v>
          </cell>
          <cell r="H324">
            <v>36600</v>
          </cell>
        </row>
        <row r="325">
          <cell r="C325">
            <v>10</v>
          </cell>
          <cell r="D325" t="str">
            <v>ไม่เกิน 1 ลบ. ( 6 - 11.9 งวด)</v>
          </cell>
        </row>
        <row r="326">
          <cell r="B326" t="str">
            <v>001-00000361-9</v>
          </cell>
          <cell r="C326" t="str">
            <v>h</v>
          </cell>
          <cell r="D326" t="str">
            <v xml:space="preserve">นางสาว แอนโทนิต เพี๊ยตร , นายเรรี่เวล  เพี๊ยตร , นางเบลดารี  โรหะทัศน์ </v>
          </cell>
          <cell r="E326">
            <v>750000</v>
          </cell>
          <cell r="F326">
            <v>13</v>
          </cell>
          <cell r="G326" t="str">
            <v>บ้านเดี่ยว 2 ชั้น</v>
          </cell>
          <cell r="H326">
            <v>51180</v>
          </cell>
        </row>
        <row r="327">
          <cell r="B327" t="str">
            <v>001-00000357-3</v>
          </cell>
          <cell r="C327" t="str">
            <v>b</v>
          </cell>
          <cell r="D327" t="str">
            <v>นาย เชวง ตะถา / นางสุปรางค์วรรณ  ตะถา</v>
          </cell>
          <cell r="E327">
            <v>380000</v>
          </cell>
          <cell r="F327">
            <v>14</v>
          </cell>
          <cell r="G327" t="str">
            <v>ทาวน์เฮ้าส์</v>
          </cell>
          <cell r="H327">
            <v>34740</v>
          </cell>
        </row>
        <row r="328">
          <cell r="B328" t="str">
            <v>001-00000508-2</v>
          </cell>
          <cell r="C328" t="str">
            <v>h</v>
          </cell>
          <cell r="D328" t="str">
            <v xml:space="preserve">นาย เกื้อกูล ระติสุนทร </v>
          </cell>
          <cell r="E328">
            <v>900000</v>
          </cell>
          <cell r="F328">
            <v>15</v>
          </cell>
          <cell r="G328" t="str">
            <v>ทาวน์เฮ้าส์ 2-3 ชั้น</v>
          </cell>
          <cell r="H328">
            <v>70200</v>
          </cell>
        </row>
        <row r="329">
          <cell r="B329" t="str">
            <v>001-00000140-4</v>
          </cell>
          <cell r="C329" t="str">
            <v>h</v>
          </cell>
          <cell r="D329" t="str">
            <v>น.ส.ธัญวรัตน์ สงพูล,นายสมเกียร พลอยแสง</v>
          </cell>
          <cell r="E329">
            <v>100000</v>
          </cell>
          <cell r="F329">
            <v>15</v>
          </cell>
          <cell r="G329" t="str">
            <v>ทาวน์เฮ้าส์ 1 ชั้น</v>
          </cell>
          <cell r="H329">
            <v>9000</v>
          </cell>
        </row>
        <row r="330">
          <cell r="B330" t="str">
            <v>001-00000326-4</v>
          </cell>
          <cell r="C330" t="str">
            <v>h</v>
          </cell>
          <cell r="D330" t="str">
            <v>นางสาว รุ่งนภา เอี่ยมพรหมมาศ   -  นางสาววราภรณ์  เอี่ยมพรหมมาศ</v>
          </cell>
          <cell r="E330">
            <v>660000</v>
          </cell>
          <cell r="F330">
            <v>16</v>
          </cell>
          <cell r="G330" t="str">
            <v>บ้านเดี่ยว</v>
          </cell>
          <cell r="H330">
            <v>48000</v>
          </cell>
        </row>
        <row r="331">
          <cell r="B331" t="str">
            <v>001-00000007-0</v>
          </cell>
          <cell r="C331" t="str">
            <v>h</v>
          </cell>
          <cell r="D331" t="str">
            <v xml:space="preserve">นางสาว เกศรา-ส.ต.ท.หญิงชนิดา ศรุตานนท์ </v>
          </cell>
          <cell r="E331">
            <v>630000</v>
          </cell>
          <cell r="F331">
            <v>16</v>
          </cell>
          <cell r="G331" t="str">
            <v>ทาวน์เฮ้าส์ 2-3 ชั้น</v>
          </cell>
          <cell r="H331">
            <v>46200</v>
          </cell>
        </row>
        <row r="332">
          <cell r="B332" t="str">
            <v>001-00000894-9</v>
          </cell>
          <cell r="C332" t="str">
            <v>h</v>
          </cell>
          <cell r="D332" t="str">
            <v xml:space="preserve">นางสาว ลำยอง อินทฤทธิ์ </v>
          </cell>
          <cell r="E332">
            <v>250000</v>
          </cell>
          <cell r="F332">
            <v>16</v>
          </cell>
          <cell r="G332" t="str">
            <v>ห้องชุดพักอาศัย</v>
          </cell>
          <cell r="H332">
            <v>15600</v>
          </cell>
        </row>
        <row r="333">
          <cell r="B333" t="str">
            <v>001-00000208-9</v>
          </cell>
          <cell r="C333" t="str">
            <v>h</v>
          </cell>
          <cell r="D333" t="str">
            <v>นายประโชติ เบดี</v>
          </cell>
          <cell r="E333">
            <v>470000</v>
          </cell>
          <cell r="F333">
            <v>16</v>
          </cell>
          <cell r="G333" t="str">
            <v>ห้องชุดพักอาศัย</v>
          </cell>
          <cell r="H333">
            <v>90000</v>
          </cell>
        </row>
        <row r="334">
          <cell r="B334" t="str">
            <v>001-00000136-4</v>
          </cell>
          <cell r="C334" t="str">
            <v>h</v>
          </cell>
          <cell r="D334" t="str">
            <v>นางสาว เพ็ชรรัตน์ ณรงค์อินทร์ - นางวรรวิภา ณรงค์อินทร์</v>
          </cell>
          <cell r="E334">
            <v>600000</v>
          </cell>
          <cell r="F334">
            <v>19</v>
          </cell>
          <cell r="G334" t="str">
            <v>ทาวน์เฮ้าส์ 2-3 ชั้น</v>
          </cell>
          <cell r="H334">
            <v>42000</v>
          </cell>
        </row>
        <row r="335">
          <cell r="B335" t="str">
            <v>001-00000766-4</v>
          </cell>
          <cell r="C335" t="str">
            <v>h</v>
          </cell>
          <cell r="D335" t="str">
            <v>นาย เสกสิทธิ์ ศรีเลิศ / นางนุศรา  ศรีเลิศ</v>
          </cell>
          <cell r="E335">
            <v>870000</v>
          </cell>
          <cell r="F335">
            <v>20</v>
          </cell>
          <cell r="G335" t="str">
            <v>ทาวน์เฮ้าส์</v>
          </cell>
          <cell r="H335">
            <v>72600</v>
          </cell>
        </row>
        <row r="336">
          <cell r="B336" t="str">
            <v>001-00000210-1</v>
          </cell>
          <cell r="C336" t="str">
            <v>h</v>
          </cell>
          <cell r="D336" t="str">
            <v>นาย มังกร แก้วเกตุ , นางอำนวยพร แก้วเกตุ</v>
          </cell>
          <cell r="E336">
            <v>300000</v>
          </cell>
          <cell r="F336">
            <v>20</v>
          </cell>
          <cell r="G336" t="str">
            <v>บ้านเดี่ยว</v>
          </cell>
          <cell r="H336">
            <v>25860</v>
          </cell>
        </row>
        <row r="337">
          <cell r="B337" t="str">
            <v>001-00000246-1</v>
          </cell>
          <cell r="C337" t="str">
            <v>h</v>
          </cell>
          <cell r="D337" t="str">
            <v>นายสุรศักดิ์ เพ็ชรภา</v>
          </cell>
          <cell r="E337">
            <v>770000</v>
          </cell>
          <cell r="F337">
            <v>21</v>
          </cell>
          <cell r="G337" t="str">
            <v>ทาวน์เฮ้าส์</v>
          </cell>
          <cell r="H337">
            <v>48000</v>
          </cell>
        </row>
        <row r="338">
          <cell r="B338" t="str">
            <v>001-00000101-9</v>
          </cell>
          <cell r="C338" t="str">
            <v>h</v>
          </cell>
          <cell r="D338" t="str">
            <v>นางสาว พรเพ็ญ สุขสุทธิพร / นางสาวพรสุข  สุขสุทธิพร</v>
          </cell>
          <cell r="E338">
            <v>500000</v>
          </cell>
          <cell r="F338">
            <v>21</v>
          </cell>
          <cell r="G338" t="str">
            <v>อาคารพาณิชย์</v>
          </cell>
          <cell r="H338">
            <v>36000</v>
          </cell>
        </row>
        <row r="339">
          <cell r="B339" t="str">
            <v>001-00000642-1</v>
          </cell>
          <cell r="C339" t="str">
            <v>h</v>
          </cell>
          <cell r="D339" t="str">
            <v xml:space="preserve">นาย ธนกร บริสุทธิญาณี </v>
          </cell>
          <cell r="E339">
            <v>300000</v>
          </cell>
          <cell r="F339">
            <v>22</v>
          </cell>
          <cell r="G339" t="str">
            <v>บ้านเดี่ยว 1 ชั้น</v>
          </cell>
          <cell r="H339">
            <v>40800</v>
          </cell>
        </row>
        <row r="340">
          <cell r="B340" t="str">
            <v>001-00000369-1</v>
          </cell>
          <cell r="C340" t="str">
            <v>h</v>
          </cell>
          <cell r="D340" t="str">
            <v>นางสาว อารีย์(อารียา) หนูนาด , นางจำนงค์  หนูนาด</v>
          </cell>
          <cell r="E340">
            <v>500000</v>
          </cell>
          <cell r="F340">
            <v>23</v>
          </cell>
          <cell r="G340" t="str">
            <v>ห้องชุดพักอาศัย</v>
          </cell>
          <cell r="H340">
            <v>31800</v>
          </cell>
        </row>
        <row r="341">
          <cell r="B341" t="str">
            <v>001-00000447-6</v>
          </cell>
          <cell r="C341" t="str">
            <v>h</v>
          </cell>
          <cell r="D341" t="str">
            <v xml:space="preserve">นาย พิษณุ สุนทรวิจิตร </v>
          </cell>
          <cell r="E341">
            <v>430000</v>
          </cell>
          <cell r="F341">
            <v>24</v>
          </cell>
          <cell r="G341" t="str">
            <v>บ้านเดี่ยว</v>
          </cell>
          <cell r="H341">
            <v>35280</v>
          </cell>
        </row>
        <row r="342">
          <cell r="B342" t="str">
            <v>001-00000371-9</v>
          </cell>
          <cell r="C342" t="str">
            <v>h</v>
          </cell>
          <cell r="D342" t="str">
            <v>นาย วิชัย เหล่ามณีนพรัตน์ - นายสุรชัย   เหล่ามณีนพรัตน์</v>
          </cell>
          <cell r="E342">
            <v>120000</v>
          </cell>
          <cell r="F342">
            <v>24</v>
          </cell>
          <cell r="G342" t="str">
            <v>ทาวน์เฮ้าส์</v>
          </cell>
          <cell r="H342">
            <v>16800</v>
          </cell>
        </row>
        <row r="343">
          <cell r="B343" t="str">
            <v>001-00000257-0</v>
          </cell>
          <cell r="C343" t="str">
            <v>h</v>
          </cell>
          <cell r="D343" t="str">
            <v>พลโทวิสิทธิ์ คงประดิษฐ์</v>
          </cell>
          <cell r="E343">
            <v>700000</v>
          </cell>
          <cell r="F343">
            <v>30</v>
          </cell>
          <cell r="G343" t="str">
            <v>ทาวน์เฮ้าส์</v>
          </cell>
          <cell r="H343">
            <v>60000</v>
          </cell>
        </row>
        <row r="344">
          <cell r="B344" t="str">
            <v>001-00000185-5</v>
          </cell>
          <cell r="C344" t="str">
            <v>h</v>
          </cell>
          <cell r="D344" t="str">
            <v>นายอธิป  ศรีบัวเผื่อน</v>
          </cell>
          <cell r="E344">
            <v>490000</v>
          </cell>
          <cell r="F344">
            <v>32</v>
          </cell>
          <cell r="G344" t="str">
            <v>ห้องชุดพักอาศัย</v>
          </cell>
          <cell r="H344">
            <v>35400</v>
          </cell>
        </row>
        <row r="345">
          <cell r="B345" t="str">
            <v>001-00000051-6</v>
          </cell>
          <cell r="C345" t="str">
            <v>h</v>
          </cell>
          <cell r="D345" t="str">
            <v xml:space="preserve">นาย มนตรี สุนทรโรจน์พัฒนา </v>
          </cell>
          <cell r="E345">
            <v>500000</v>
          </cell>
          <cell r="F345">
            <v>32</v>
          </cell>
          <cell r="G345" t="str">
            <v>ทาวน์เฮ้าส์</v>
          </cell>
          <cell r="H345">
            <v>43560</v>
          </cell>
        </row>
        <row r="346">
          <cell r="B346" t="str">
            <v>001-00000065-2</v>
          </cell>
          <cell r="C346" t="str">
            <v>h</v>
          </cell>
          <cell r="D346" t="str">
            <v xml:space="preserve">นางสาว ศิริพร วันตา </v>
          </cell>
          <cell r="E346">
            <v>750000</v>
          </cell>
          <cell r="F346">
            <v>33</v>
          </cell>
          <cell r="G346" t="str">
            <v>ทาวน์เฮ้าส์ 2 ชั้น</v>
          </cell>
          <cell r="H346">
            <v>54000</v>
          </cell>
        </row>
        <row r="347">
          <cell r="B347" t="str">
            <v>001-00000303-7</v>
          </cell>
          <cell r="C347" t="str">
            <v>h</v>
          </cell>
          <cell r="D347" t="str">
            <v xml:space="preserve">นาง เจษฎา ชูการค้า </v>
          </cell>
          <cell r="E347">
            <v>280000</v>
          </cell>
          <cell r="F347">
            <v>35</v>
          </cell>
          <cell r="G347" t="str">
            <v>ห้องชุดพักอาศัย</v>
          </cell>
          <cell r="H347">
            <v>27120</v>
          </cell>
        </row>
        <row r="348">
          <cell r="B348" t="str">
            <v>001-00000370-4</v>
          </cell>
          <cell r="C348" t="str">
            <v>h</v>
          </cell>
          <cell r="D348" t="str">
            <v>นาย วิชัย เหล่ามณีนพรัตน์ -  นายสุรชัย  เหล่ามณีนพรัตน์</v>
          </cell>
          <cell r="E348">
            <v>340000</v>
          </cell>
          <cell r="F348">
            <v>38</v>
          </cell>
          <cell r="G348" t="str">
            <v>ทาวน์เฮ้าส์</v>
          </cell>
          <cell r="H348">
            <v>15000</v>
          </cell>
        </row>
        <row r="349">
          <cell r="B349" t="str">
            <v>001-00000336-4</v>
          </cell>
          <cell r="C349" t="str">
            <v>h</v>
          </cell>
          <cell r="D349" t="str">
            <v xml:space="preserve">นางสาว จุฑาทิพย์ พึงวิทยานุกูล </v>
          </cell>
          <cell r="E349">
            <v>560000</v>
          </cell>
          <cell r="F349">
            <v>39</v>
          </cell>
          <cell r="G349" t="str">
            <v>ทาวน์เฮ้าส์</v>
          </cell>
          <cell r="H349">
            <v>51000</v>
          </cell>
        </row>
        <row r="350">
          <cell r="B350" t="str">
            <v>001-00000493-0</v>
          </cell>
          <cell r="C350" t="str">
            <v>h</v>
          </cell>
          <cell r="D350" t="str">
            <v xml:space="preserve">นาย เกษม สมุห์นวล </v>
          </cell>
          <cell r="E350">
            <v>800000</v>
          </cell>
          <cell r="F350">
            <v>39</v>
          </cell>
          <cell r="G350" t="str">
            <v>ห้องชุดพักอาศัย</v>
          </cell>
          <cell r="H350">
            <v>68880</v>
          </cell>
        </row>
        <row r="351">
          <cell r="B351" t="str">
            <v>001-00000566-4</v>
          </cell>
          <cell r="C351" t="str">
            <v>h</v>
          </cell>
          <cell r="D351" t="str">
            <v xml:space="preserve">นาง สรัญญา โรจน์วิศิษฎ์ </v>
          </cell>
          <cell r="E351">
            <v>220000</v>
          </cell>
          <cell r="F351">
            <v>39</v>
          </cell>
          <cell r="G351" t="str">
            <v>ห้องชุดพักอาศัย</v>
          </cell>
          <cell r="H351">
            <v>15000</v>
          </cell>
        </row>
        <row r="352">
          <cell r="B352" t="str">
            <v>001-00000621-2</v>
          </cell>
          <cell r="C352" t="str">
            <v>h</v>
          </cell>
          <cell r="D352" t="str">
            <v>นาย เด่นชัย ขวัญวงษ์ทิม -  นางวรรณี   ขวัญวงษ์ทิม</v>
          </cell>
          <cell r="E352">
            <v>280000</v>
          </cell>
          <cell r="F352">
            <v>47</v>
          </cell>
          <cell r="G352" t="str">
            <v>ทาวน์เฮ้าส์ 1 ชั้น</v>
          </cell>
          <cell r="H352">
            <v>38400</v>
          </cell>
        </row>
        <row r="353">
          <cell r="B353" t="str">
            <v>001-00000176-4</v>
          </cell>
          <cell r="C353" t="str">
            <v>h</v>
          </cell>
          <cell r="D353" t="str">
            <v>นางสาว อัญชลี ศรีบัวเผื่อน - นางนพวรรณ  ศรีบัวเผื่อน</v>
          </cell>
          <cell r="E353">
            <v>850000</v>
          </cell>
          <cell r="F353">
            <v>57</v>
          </cell>
          <cell r="G353" t="str">
            <v>ทาวน์เฮ้าส์ 2 ชั้น</v>
          </cell>
          <cell r="H353">
            <v>63000</v>
          </cell>
        </row>
        <row r="354">
          <cell r="B354" t="str">
            <v>001-00000324-6</v>
          </cell>
          <cell r="C354" t="str">
            <v>h</v>
          </cell>
          <cell r="D354" t="str">
            <v xml:space="preserve">นาย เกรียงไกร เอื้อสุนทรพาณิช </v>
          </cell>
          <cell r="E354">
            <v>430000</v>
          </cell>
          <cell r="F354">
            <v>57</v>
          </cell>
          <cell r="G354" t="str">
            <v>ทาวน์เฮ้าส์</v>
          </cell>
          <cell r="H354">
            <v>456</v>
          </cell>
        </row>
        <row r="355">
          <cell r="B355" t="str">
            <v>001-00000190-4</v>
          </cell>
          <cell r="C355" t="str">
            <v>h</v>
          </cell>
          <cell r="D355" t="str">
            <v xml:space="preserve">นาย ดนัย ปาณัษเฐียร </v>
          </cell>
          <cell r="E355">
            <v>250000</v>
          </cell>
          <cell r="F355">
            <v>57</v>
          </cell>
          <cell r="G355" t="str">
            <v>ทาวน์เฮ้าส์ 1 ชั้น</v>
          </cell>
          <cell r="H355">
            <v>18000</v>
          </cell>
        </row>
        <row r="356">
          <cell r="B356" t="str">
            <v>001-00000740-4</v>
          </cell>
          <cell r="C356" t="str">
            <v>b</v>
          </cell>
          <cell r="D356" t="str">
            <v>นาย อมร เพชรนรรัตน์ / นางสุจิตรา  จรินทร์ธนินทร</v>
          </cell>
          <cell r="E356">
            <v>1000000</v>
          </cell>
          <cell r="F356">
            <v>58</v>
          </cell>
          <cell r="G356" t="str">
            <v>บ้านเดี่ยว</v>
          </cell>
          <cell r="H356">
            <v>144000</v>
          </cell>
        </row>
        <row r="357">
          <cell r="B357" t="str">
            <v>001-00000660-7</v>
          </cell>
          <cell r="C357" t="str">
            <v>h</v>
          </cell>
          <cell r="D357" t="str">
            <v>นาง ปภารัตน์ รุ่งวิทยาคม /นางณัฐวรรณ  ศิริพันธุ์</v>
          </cell>
          <cell r="E357">
            <v>630000</v>
          </cell>
          <cell r="F357">
            <v>58</v>
          </cell>
          <cell r="G357" t="str">
            <v>ที่ดินเปล่า</v>
          </cell>
          <cell r="H357">
            <v>70200</v>
          </cell>
        </row>
        <row r="358">
          <cell r="B358" t="str">
            <v>001-00000043-4</v>
          </cell>
          <cell r="C358" t="str">
            <v>h</v>
          </cell>
          <cell r="D358" t="str">
            <v>นางสาว ไพลิน กูลภัคดี / น.ส.ศศิวิมล  กูลภักดี</v>
          </cell>
          <cell r="E358">
            <v>620000</v>
          </cell>
          <cell r="F358">
            <v>58</v>
          </cell>
          <cell r="G358" t="str">
            <v>ทาวน์เฮ้าส์ 2 ชั้น</v>
          </cell>
          <cell r="H358">
            <v>52200</v>
          </cell>
        </row>
        <row r="359">
          <cell r="B359" t="str">
            <v>001-00000760-4</v>
          </cell>
          <cell r="C359" t="str">
            <v>h</v>
          </cell>
          <cell r="D359" t="str">
            <v>นาย มงคล ใหม่คำพัน / นางวัชรา  ใหม่คำพัน</v>
          </cell>
          <cell r="E359">
            <v>230000</v>
          </cell>
          <cell r="F359">
            <v>65</v>
          </cell>
          <cell r="G359" t="str">
            <v>ห้องชุดพักอาศัย</v>
          </cell>
          <cell r="H359">
            <v>17400</v>
          </cell>
        </row>
        <row r="360">
          <cell r="B360" t="str">
            <v>001-00000474-9</v>
          </cell>
          <cell r="C360" t="str">
            <v>h</v>
          </cell>
          <cell r="D360" t="str">
            <v xml:space="preserve">นางสาว อาภาวดี การดี </v>
          </cell>
          <cell r="E360">
            <v>385000</v>
          </cell>
          <cell r="F360">
            <v>67</v>
          </cell>
          <cell r="G360" t="str">
            <v>ห้องชุดพักอาศัย</v>
          </cell>
          <cell r="H360">
            <v>28800</v>
          </cell>
        </row>
        <row r="361">
          <cell r="B361" t="str">
            <v>001-00000706-4</v>
          </cell>
          <cell r="C361" t="str">
            <v>h</v>
          </cell>
          <cell r="D361" t="str">
            <v>จ.ส.อ.สมชาย ทับทองคำ,นางชุติญา พรหมมาศ</v>
          </cell>
          <cell r="E361">
            <v>700000</v>
          </cell>
          <cell r="F361">
            <v>68</v>
          </cell>
          <cell r="G361" t="str">
            <v>ทาวน์เฮ้าส์</v>
          </cell>
          <cell r="H361">
            <v>42000</v>
          </cell>
        </row>
        <row r="362">
          <cell r="B362" t="str">
            <v>001-00000194-6</v>
          </cell>
          <cell r="C362" t="str">
            <v>h</v>
          </cell>
          <cell r="D362" t="str">
            <v>นางปรีดาวรรณ์  คุ้มแก้ว</v>
          </cell>
          <cell r="E362">
            <v>640000</v>
          </cell>
          <cell r="F362">
            <v>68</v>
          </cell>
          <cell r="G362" t="str">
            <v>ทาวน์เฮ้าส์ 2 ชั้น</v>
          </cell>
          <cell r="H362">
            <v>42600</v>
          </cell>
        </row>
        <row r="363">
          <cell r="B363" t="str">
            <v>001-00000050-1</v>
          </cell>
          <cell r="C363" t="str">
            <v>h</v>
          </cell>
          <cell r="D363" t="str">
            <v xml:space="preserve">นาย ศุภชัย วงศ์แสงสูรศรี </v>
          </cell>
          <cell r="E363">
            <v>940000</v>
          </cell>
          <cell r="F363">
            <v>71</v>
          </cell>
          <cell r="G363" t="str">
            <v>ห้องชุดพักอาศัย</v>
          </cell>
          <cell r="H363">
            <v>72000</v>
          </cell>
        </row>
        <row r="364">
          <cell r="B364" t="str">
            <v>001-00000066-1</v>
          </cell>
          <cell r="C364" t="str">
            <v>h</v>
          </cell>
          <cell r="D364" t="str">
            <v xml:space="preserve">นาย ธีรวัฒน์ กรอบบาง </v>
          </cell>
          <cell r="E364">
            <v>1000000</v>
          </cell>
          <cell r="F364">
            <v>71</v>
          </cell>
          <cell r="G364" t="str">
            <v>บ้านเดี่ยว</v>
          </cell>
          <cell r="H364">
            <v>30000</v>
          </cell>
        </row>
        <row r="365">
          <cell r="B365" t="str">
            <v>001-00000195-5</v>
          </cell>
          <cell r="C365" t="str">
            <v>h</v>
          </cell>
          <cell r="D365" t="str">
            <v xml:space="preserve">นาง ยุพาพิน ชุติมาสนทิศ </v>
          </cell>
          <cell r="E365">
            <v>569000</v>
          </cell>
          <cell r="F365">
            <v>71</v>
          </cell>
          <cell r="G365" t="str">
            <v>ห้องชุดพักอาศัย</v>
          </cell>
          <cell r="H365">
            <v>55200</v>
          </cell>
        </row>
        <row r="366">
          <cell r="B366" t="str">
            <v>001-00000633-0</v>
          </cell>
          <cell r="C366" t="str">
            <v>h</v>
          </cell>
          <cell r="D366" t="str">
            <v>นาง จิตมณี พัวเผ่า - นายประเทือง   พัวเผ่า</v>
          </cell>
          <cell r="E366">
            <v>600000</v>
          </cell>
          <cell r="F366">
            <v>72</v>
          </cell>
          <cell r="G366" t="str">
            <v>บ้านแฝด 1 ชั้น</v>
          </cell>
          <cell r="H366">
            <v>58200</v>
          </cell>
        </row>
        <row r="367">
          <cell r="B367" t="str">
            <v>001-00000405-8</v>
          </cell>
          <cell r="C367" t="str">
            <v>h</v>
          </cell>
          <cell r="D367" t="str">
            <v>พันอากาศเอก อนุวัติ นิ่มนุช / นางมาลินี  นิ่มนุช</v>
          </cell>
          <cell r="E367">
            <v>490000</v>
          </cell>
          <cell r="F367">
            <v>72</v>
          </cell>
          <cell r="G367" t="str">
            <v>ห้องชุดพักอาศัย</v>
          </cell>
          <cell r="H367">
            <v>35400</v>
          </cell>
        </row>
        <row r="368">
          <cell r="B368" t="str">
            <v>001-00000319-1</v>
          </cell>
          <cell r="C368" t="str">
            <v>h</v>
          </cell>
          <cell r="D368" t="str">
            <v xml:space="preserve">นาย มงคล บัณฑรรุ่งโรจน์ </v>
          </cell>
          <cell r="E368">
            <v>1000000</v>
          </cell>
          <cell r="F368">
            <v>73</v>
          </cell>
          <cell r="G368" t="str">
            <v>ห้องชุดพักอาศัย</v>
          </cell>
          <cell r="H368">
            <v>96840</v>
          </cell>
        </row>
        <row r="369">
          <cell r="B369" t="str">
            <v>001-00000200-1</v>
          </cell>
          <cell r="C369" t="str">
            <v>h</v>
          </cell>
          <cell r="D369" t="str">
            <v>นายชานนท์  ศรีผุดผ่อง</v>
          </cell>
          <cell r="E369">
            <v>820000</v>
          </cell>
          <cell r="F369">
            <v>74</v>
          </cell>
          <cell r="G369" t="str">
            <v>ทาวน์เฮ้าส์</v>
          </cell>
          <cell r="H369">
            <v>64200</v>
          </cell>
        </row>
        <row r="370">
          <cell r="B370" t="str">
            <v>001-00000202-5</v>
          </cell>
          <cell r="C370" t="str">
            <v>h</v>
          </cell>
          <cell r="D370" t="str">
            <v>นาย ธนวุฒิ วิชัยศิริ - น.ส.เพลินพิศ ทิเขียน</v>
          </cell>
          <cell r="E370">
            <v>800000</v>
          </cell>
          <cell r="F370">
            <v>77</v>
          </cell>
          <cell r="G370" t="str">
            <v>ที่ดินเปล่า</v>
          </cell>
          <cell r="H370">
            <v>66000</v>
          </cell>
        </row>
        <row r="371">
          <cell r="B371" t="str">
            <v>001-00000624-9</v>
          </cell>
          <cell r="C371" t="str">
            <v>h</v>
          </cell>
          <cell r="D371" t="str">
            <v>นางสาว ตาเงิน ชูรักษ์ -  นางพมรศรี   บุทธิจักร์</v>
          </cell>
          <cell r="E371">
            <v>500000</v>
          </cell>
          <cell r="F371">
            <v>77</v>
          </cell>
          <cell r="G371" t="str">
            <v>บ้านเดี่ยว 1 ชั้น</v>
          </cell>
          <cell r="H371">
            <v>39000</v>
          </cell>
        </row>
        <row r="372">
          <cell r="B372" t="str">
            <v>001-00000606-7</v>
          </cell>
          <cell r="C372" t="str">
            <v>h</v>
          </cell>
          <cell r="D372" t="str">
            <v>นาย โกวิทย์ กิ่งจันทร์ -  นางมณีทิพย์   กิ่งจันทร์</v>
          </cell>
          <cell r="E372">
            <v>700000</v>
          </cell>
          <cell r="F372">
            <v>78</v>
          </cell>
          <cell r="G372" t="str">
            <v>ทาวน์เฮ้าส์</v>
          </cell>
          <cell r="H372">
            <v>48000</v>
          </cell>
        </row>
        <row r="373">
          <cell r="B373" t="str">
            <v>001-00000438-5</v>
          </cell>
          <cell r="C373" t="str">
            <v>b</v>
          </cell>
          <cell r="D373" t="str">
            <v xml:space="preserve">นาง โสภา ขอนทอง </v>
          </cell>
          <cell r="E373">
            <v>800000</v>
          </cell>
          <cell r="F373">
            <v>83</v>
          </cell>
          <cell r="G373" t="str">
            <v>บ้านเดี่ยว</v>
          </cell>
          <cell r="H373">
            <v>78000</v>
          </cell>
        </row>
        <row r="374">
          <cell r="B374" t="str">
            <v>001-00000622-1</v>
          </cell>
          <cell r="C374" t="str">
            <v>h</v>
          </cell>
          <cell r="D374" t="str">
            <v xml:space="preserve">นาย ดำรงศักดิ์ สุขกิจ -  นางสาวศิริรัตน์   งามวงศ์  </v>
          </cell>
          <cell r="E374">
            <v>600000</v>
          </cell>
          <cell r="F374">
            <v>84</v>
          </cell>
          <cell r="G374" t="str">
            <v>ทาวน์เฮ้าส์</v>
          </cell>
          <cell r="H374">
            <v>46800</v>
          </cell>
        </row>
        <row r="375">
          <cell r="B375" t="str">
            <v>001-00000128-2</v>
          </cell>
          <cell r="C375" t="str">
            <v>h</v>
          </cell>
          <cell r="D375" t="str">
            <v>นายอุดม -  นางศิริรัตน์  ลดหวั่น</v>
          </cell>
          <cell r="E375">
            <v>900000</v>
          </cell>
          <cell r="F375">
            <v>85</v>
          </cell>
          <cell r="G375" t="str">
            <v>บ้านเดี่ยว</v>
          </cell>
          <cell r="H375">
            <v>78900</v>
          </cell>
        </row>
        <row r="376">
          <cell r="B376" t="str">
            <v>001-00000818-5</v>
          </cell>
          <cell r="C376" t="str">
            <v>h</v>
          </cell>
          <cell r="D376" t="str">
            <v xml:space="preserve">นางสาว อรชร พัฒนรัตน์เจริญ </v>
          </cell>
          <cell r="E376">
            <v>800000</v>
          </cell>
          <cell r="F376">
            <v>86</v>
          </cell>
          <cell r="G376" t="str">
            <v>ห้องชุดพักอาศัย</v>
          </cell>
          <cell r="H376">
            <v>57660</v>
          </cell>
        </row>
        <row r="377">
          <cell r="B377" t="str">
            <v>001-00000610-7</v>
          </cell>
          <cell r="C377" t="str">
            <v>h</v>
          </cell>
          <cell r="D377" t="str">
            <v>นาย ขวัญไชย จันทร์กระจ่าง -  นางสาวสุดา   ยิ้มรบ</v>
          </cell>
          <cell r="E377">
            <v>650000</v>
          </cell>
          <cell r="F377">
            <v>92</v>
          </cell>
          <cell r="G377" t="str">
            <v>ทาวน์เฮ้าส์ 2 ชั้น</v>
          </cell>
          <cell r="H377">
            <v>48600</v>
          </cell>
        </row>
        <row r="378">
          <cell r="B378" t="str">
            <v>001-00000410-7</v>
          </cell>
          <cell r="C378" t="str">
            <v>h</v>
          </cell>
          <cell r="D378" t="str">
            <v>พลตำรวจตรี สืบสกุล ศรีประพาฬ - นางนัดดา  ศรีประพาฬ</v>
          </cell>
          <cell r="E378">
            <v>500000</v>
          </cell>
          <cell r="F378">
            <v>92</v>
          </cell>
          <cell r="G378" t="str">
            <v>ห้องชุดพักอาศัย</v>
          </cell>
          <cell r="H378">
            <v>59160</v>
          </cell>
        </row>
        <row r="379">
          <cell r="B379" t="str">
            <v>001-00000082-5</v>
          </cell>
          <cell r="C379" t="str">
            <v>h</v>
          </cell>
          <cell r="D379" t="str">
            <v>นางสาว อัญชลี ชาญวัฒนกุล - นายวิเชียร  อยู่รักษาสิทธิ์</v>
          </cell>
          <cell r="E379">
            <v>960000</v>
          </cell>
          <cell r="F379">
            <v>94</v>
          </cell>
          <cell r="G379" t="str">
            <v>ทาวน์เฮ้าส์ 2 ชั้น</v>
          </cell>
          <cell r="H379">
            <v>69600</v>
          </cell>
        </row>
        <row r="380">
          <cell r="B380" t="str">
            <v>001-00000817-6</v>
          </cell>
          <cell r="C380" t="str">
            <v>h</v>
          </cell>
          <cell r="D380" t="str">
            <v xml:space="preserve">นาง กัญฐิมา สุขสมัย </v>
          </cell>
          <cell r="E380">
            <v>650000</v>
          </cell>
          <cell r="F380">
            <v>94</v>
          </cell>
          <cell r="G380" t="str">
            <v>ทาวน์เฮ้าส์</v>
          </cell>
          <cell r="H380">
            <v>57000</v>
          </cell>
        </row>
        <row r="381">
          <cell r="B381" t="str">
            <v>001-00000022-5</v>
          </cell>
          <cell r="C381" t="str">
            <v>h</v>
          </cell>
          <cell r="D381" t="str">
            <v xml:space="preserve">นาย ฉลอง หินทอง </v>
          </cell>
          <cell r="E381">
            <v>400000</v>
          </cell>
          <cell r="F381">
            <v>99</v>
          </cell>
          <cell r="G381" t="str">
            <v>บ้านเดี่ยว</v>
          </cell>
          <cell r="H381">
            <v>33600</v>
          </cell>
        </row>
        <row r="382">
          <cell r="B382" t="str">
            <v>001-00000532-8</v>
          </cell>
          <cell r="C382" t="str">
            <v>h</v>
          </cell>
          <cell r="D382" t="str">
            <v>นาง คัทลียา เกตนอก  - นายเชาวลิต  พุกประสงค์</v>
          </cell>
          <cell r="E382">
            <v>200000</v>
          </cell>
          <cell r="F382">
            <v>102</v>
          </cell>
          <cell r="G382" t="str">
            <v>ห้องชุดพักอาศัย</v>
          </cell>
          <cell r="H382">
            <v>18000</v>
          </cell>
        </row>
        <row r="383">
          <cell r="B383" t="str">
            <v>001-00000400-7</v>
          </cell>
          <cell r="C383" t="str">
            <v>h</v>
          </cell>
          <cell r="D383" t="str">
            <v>พันโท เชษฐา จิ๋วเจริญ - นางกิมรุ้ย  จิ๋วเจริญ</v>
          </cell>
          <cell r="E383">
            <v>750000</v>
          </cell>
          <cell r="F383">
            <v>103</v>
          </cell>
          <cell r="G383" t="str">
            <v>บ้านเดี่ยว</v>
          </cell>
          <cell r="H383">
            <v>52590</v>
          </cell>
        </row>
        <row r="384">
          <cell r="B384" t="str">
            <v>001-00000703-7</v>
          </cell>
          <cell r="C384" t="str">
            <v>h</v>
          </cell>
          <cell r="D384" t="str">
            <v xml:space="preserve">นาง วันเพ็ญ ชาญศิริวัฒน์ </v>
          </cell>
          <cell r="E384">
            <v>789000</v>
          </cell>
          <cell r="F384">
            <v>104</v>
          </cell>
          <cell r="G384" t="str">
            <v>ห้องชุดพักอาศัย</v>
          </cell>
          <cell r="H384">
            <v>76380</v>
          </cell>
        </row>
        <row r="385">
          <cell r="B385" t="str">
            <v>001-00000087-0</v>
          </cell>
          <cell r="C385" t="str">
            <v>h</v>
          </cell>
          <cell r="D385" t="str">
            <v>ร้อยตำรวจเอก สิทธิธา โภคะสุวรรณ - นางกอบแก้ว  โภคะสุวรรณ</v>
          </cell>
          <cell r="E385">
            <v>940000</v>
          </cell>
          <cell r="F385">
            <v>111</v>
          </cell>
          <cell r="G385" t="str">
            <v>บ้านเดี่ยว 1 ชั้น</v>
          </cell>
          <cell r="H385">
            <v>68400</v>
          </cell>
        </row>
        <row r="386">
          <cell r="B386" t="str">
            <v>001-00000644-9</v>
          </cell>
          <cell r="C386" t="str">
            <v>h</v>
          </cell>
          <cell r="D386" t="str">
            <v xml:space="preserve">นาย ทักษิณ เทียมเพชร </v>
          </cell>
          <cell r="E386">
            <v>315000</v>
          </cell>
          <cell r="F386">
            <v>112</v>
          </cell>
          <cell r="G386" t="str">
            <v>ห้องชุดพักอาศัย</v>
          </cell>
          <cell r="H386">
            <v>30600</v>
          </cell>
        </row>
        <row r="387">
          <cell r="B387" t="str">
            <v>001-00000290-1</v>
          </cell>
          <cell r="C387" t="str">
            <v>h</v>
          </cell>
          <cell r="D387" t="str">
            <v>ร.ต.อ.เดชพล ศรีจันทร์</v>
          </cell>
          <cell r="E387">
            <v>280000</v>
          </cell>
          <cell r="F387">
            <v>120</v>
          </cell>
          <cell r="G387" t="str">
            <v>ห้องชุดพักอาศัย</v>
          </cell>
          <cell r="H387">
            <v>27900</v>
          </cell>
        </row>
        <row r="388">
          <cell r="C388">
            <v>62</v>
          </cell>
          <cell r="D388" t="str">
            <v>ไม่เกิน 1 ลบ.  ( 12 ด.ขึ้นไป)</v>
          </cell>
        </row>
        <row r="389">
          <cell r="C389">
            <v>119</v>
          </cell>
          <cell r="D389" t="str">
            <v>ชำระเพียงบางส่วน</v>
          </cell>
          <cell r="H389">
            <v>6055916.2301862501</v>
          </cell>
        </row>
        <row r="390">
          <cell r="B390" t="str">
            <v>001-00000944-2</v>
          </cell>
          <cell r="C390" t="str">
            <v>h</v>
          </cell>
          <cell r="D390" t="str">
            <v xml:space="preserve">นายเดชา - นางปิยภรณ์ ศรีสร้อย </v>
          </cell>
          <cell r="E390">
            <v>60000</v>
          </cell>
          <cell r="F390">
            <v>0</v>
          </cell>
          <cell r="G390" t="str">
            <v>ทาวน์เฮ้าส์ 2 ชั้น</v>
          </cell>
          <cell r="H390">
            <v>1700</v>
          </cell>
        </row>
        <row r="391">
          <cell r="B391" t="str">
            <v>001-00000084-3</v>
          </cell>
          <cell r="C391" t="str">
            <v>h</v>
          </cell>
          <cell r="D391" t="str">
            <v>นาย เอกชัย รัตนสุขโก / นางสาลี  รัตนสุขโก / น.ส.สุรีย์รัตน์  รัตนสุขโก</v>
          </cell>
          <cell r="E391">
            <v>100000</v>
          </cell>
          <cell r="F391">
            <v>0</v>
          </cell>
          <cell r="G391" t="str">
            <v>ที่ดินเปล่า</v>
          </cell>
          <cell r="H391">
            <v>12600</v>
          </cell>
        </row>
        <row r="392">
          <cell r="B392" t="str">
            <v>001-00000339-1</v>
          </cell>
          <cell r="C392" t="str">
            <v>h</v>
          </cell>
          <cell r="D392" t="str">
            <v xml:space="preserve">นาย ณรงค์ จอมโคกกรวด </v>
          </cell>
          <cell r="E392">
            <v>100000</v>
          </cell>
          <cell r="F392">
            <v>0</v>
          </cell>
          <cell r="G392" t="str">
            <v>ทาวน์เฮ้าส์</v>
          </cell>
          <cell r="H392">
            <v>11400</v>
          </cell>
        </row>
        <row r="393">
          <cell r="B393" t="str">
            <v>001-00000744-6</v>
          </cell>
          <cell r="C393" t="str">
            <v>h</v>
          </cell>
          <cell r="D393" t="str">
            <v xml:space="preserve">นาง อรุณี ศรีมณฑล </v>
          </cell>
          <cell r="E393">
            <v>100000</v>
          </cell>
          <cell r="F393">
            <v>0</v>
          </cell>
          <cell r="G393" t="str">
            <v>บ้านเดี่ยว 2 ชั้น</v>
          </cell>
          <cell r="H393">
            <v>10800</v>
          </cell>
        </row>
        <row r="394">
          <cell r="B394" t="str">
            <v>001-00000282-5</v>
          </cell>
          <cell r="C394" t="str">
            <v>h</v>
          </cell>
          <cell r="D394" t="str">
            <v>นาย สมพจน์ หมีทอง / น.ส.จิรภา  เขียวศิริ</v>
          </cell>
          <cell r="E394">
            <v>130000</v>
          </cell>
          <cell r="F394">
            <v>0</v>
          </cell>
          <cell r="G394" t="str">
            <v>ทาวน์เฮ้าส์</v>
          </cell>
          <cell r="H394">
            <v>7800</v>
          </cell>
        </row>
        <row r="395">
          <cell r="B395" t="str">
            <v>001-00000910-0</v>
          </cell>
          <cell r="C395" t="str">
            <v>h</v>
          </cell>
          <cell r="D395" t="str">
            <v xml:space="preserve">นาย ถาวร หล่อใจ </v>
          </cell>
          <cell r="E395">
            <v>170000</v>
          </cell>
          <cell r="F395">
            <v>0</v>
          </cell>
          <cell r="G395" t="str">
            <v>ทาวน์เฮ้าส์ 2 ชั้น</v>
          </cell>
          <cell r="H395">
            <v>28800</v>
          </cell>
        </row>
        <row r="396">
          <cell r="B396" t="str">
            <v>001-00000899-4</v>
          </cell>
          <cell r="C396" t="str">
            <v>h</v>
          </cell>
          <cell r="D396" t="str">
            <v xml:space="preserve">นาย สุธิศักดิ์ ทองขาว </v>
          </cell>
          <cell r="E396">
            <v>180000</v>
          </cell>
          <cell r="F396">
            <v>0</v>
          </cell>
          <cell r="G396" t="str">
            <v>ทาวน์เฮ้าส์</v>
          </cell>
          <cell r="H396">
            <v>14400</v>
          </cell>
        </row>
        <row r="397">
          <cell r="B397" t="str">
            <v>001-00000965-1</v>
          </cell>
          <cell r="C397" t="str">
            <v>h</v>
          </cell>
          <cell r="D397" t="str">
            <v>น.ส.ปรียาลักษณ์ คีรีรัตน์</v>
          </cell>
          <cell r="E397">
            <v>200000</v>
          </cell>
          <cell r="F397">
            <v>0</v>
          </cell>
          <cell r="G397" t="str">
            <v>ห้องชุดพักอาศัย</v>
          </cell>
          <cell r="H397">
            <v>0</v>
          </cell>
        </row>
        <row r="398">
          <cell r="B398" t="str">
            <v>001-00000708-2</v>
          </cell>
          <cell r="C398" t="str">
            <v>h</v>
          </cell>
          <cell r="D398" t="str">
            <v>นาง ลริชา สวยสด,นายนิพนธ์ สวยสด,นางเรณู คงจุ้ย</v>
          </cell>
          <cell r="E398">
            <v>200000</v>
          </cell>
          <cell r="F398">
            <v>0</v>
          </cell>
          <cell r="G398" t="str">
            <v>ทาวน์เฮ้าส์ 1 ชั้น</v>
          </cell>
          <cell r="H398">
            <v>18000</v>
          </cell>
        </row>
        <row r="399">
          <cell r="B399" t="str">
            <v>001-00000446-7</v>
          </cell>
          <cell r="C399" t="str">
            <v>h</v>
          </cell>
          <cell r="D399" t="str">
            <v>นาย วุฒิพงษ์ ทรงวิศิษฏ์</v>
          </cell>
          <cell r="E399">
            <v>200000</v>
          </cell>
          <cell r="F399">
            <v>0</v>
          </cell>
          <cell r="G399" t="str">
            <v>อาคารพาณิชย์</v>
          </cell>
          <cell r="H399">
            <v>15000</v>
          </cell>
        </row>
        <row r="400">
          <cell r="B400" t="str">
            <v>001-00000890-7</v>
          </cell>
          <cell r="C400" t="str">
            <v>h</v>
          </cell>
          <cell r="D400" t="str">
            <v xml:space="preserve">นาย ชำนาญ ลี้พล </v>
          </cell>
          <cell r="E400">
            <v>200000</v>
          </cell>
          <cell r="F400">
            <v>0</v>
          </cell>
          <cell r="G400" t="str">
            <v>ทาวน์เฮ้าส์</v>
          </cell>
          <cell r="H400">
            <v>30000</v>
          </cell>
        </row>
        <row r="401">
          <cell r="B401" t="str">
            <v>001-00000881-2</v>
          </cell>
          <cell r="C401" t="str">
            <v>h</v>
          </cell>
          <cell r="D401" t="str">
            <v xml:space="preserve">นาง สิรินทิพย์ โคจรสวัสดิ์ </v>
          </cell>
          <cell r="E401">
            <v>200000</v>
          </cell>
          <cell r="F401">
            <v>0</v>
          </cell>
          <cell r="G401" t="str">
            <v>ทาวน์เฮ้าส์ 2 ชั้น</v>
          </cell>
          <cell r="H401">
            <v>25200</v>
          </cell>
        </row>
        <row r="402">
          <cell r="B402" t="str">
            <v>001-00000919-7</v>
          </cell>
          <cell r="C402" t="str">
            <v>h</v>
          </cell>
          <cell r="D402" t="str">
            <v xml:space="preserve">นาย ณรงค์ (พิมลจิราเลิศ) จอมโคกกรวด </v>
          </cell>
          <cell r="E402">
            <v>200000</v>
          </cell>
          <cell r="F402">
            <v>0</v>
          </cell>
          <cell r="G402" t="str">
            <v>ทาวน์เฮ้าส์ 2 ชั้น</v>
          </cell>
          <cell r="H402">
            <v>32000</v>
          </cell>
        </row>
        <row r="403">
          <cell r="B403" t="str">
            <v>001-00000923-3</v>
          </cell>
          <cell r="C403" t="str">
            <v>h</v>
          </cell>
          <cell r="D403" t="str">
            <v xml:space="preserve">นางสาว ดรุณี โพธิราช </v>
          </cell>
          <cell r="E403">
            <v>200000</v>
          </cell>
          <cell r="F403">
            <v>0</v>
          </cell>
          <cell r="G403" t="str">
            <v>ทาวน์เฮ้าส์ 2 ชั้น</v>
          </cell>
          <cell r="H403">
            <v>8400</v>
          </cell>
        </row>
        <row r="404">
          <cell r="B404" t="str">
            <v>001-00000947-9</v>
          </cell>
          <cell r="C404" t="str">
            <v>h</v>
          </cell>
          <cell r="D404" t="str">
            <v>ธนาภา  ปรีดาวัฒนกิจ</v>
          </cell>
          <cell r="E404">
            <v>200000</v>
          </cell>
          <cell r="F404">
            <v>0</v>
          </cell>
          <cell r="G404" t="str">
            <v>ทาวน์เฮ้าส์</v>
          </cell>
          <cell r="H404">
            <v>8500</v>
          </cell>
        </row>
        <row r="405">
          <cell r="B405" t="str">
            <v>001-00000245-2</v>
          </cell>
          <cell r="C405" t="str">
            <v>h</v>
          </cell>
          <cell r="D405" t="str">
            <v>นาย ถาวร หล่อใจ  -  นางใจใส   หล่อใจ</v>
          </cell>
          <cell r="E405">
            <v>200000</v>
          </cell>
          <cell r="F405">
            <v>0</v>
          </cell>
          <cell r="G405" t="str">
            <v>ทาวน์เฮ้าส์ 2 ชั้น</v>
          </cell>
          <cell r="H405">
            <v>27000</v>
          </cell>
        </row>
        <row r="406">
          <cell r="B406" t="str">
            <v>001-00000864-9</v>
          </cell>
          <cell r="C406" t="str">
            <v>b</v>
          </cell>
          <cell r="D406" t="str">
            <v>นางสาว สาลี่ ประสาสตร์ , นายรุ่งโรจน์ ประสาท และ นายสมาน ประสาท</v>
          </cell>
          <cell r="E406">
            <v>210000</v>
          </cell>
          <cell r="F406">
            <v>0</v>
          </cell>
          <cell r="G406" t="str">
            <v>บ้านแฝดชั้นเดียว</v>
          </cell>
          <cell r="H406">
            <v>16380</v>
          </cell>
        </row>
        <row r="407">
          <cell r="B407" t="str">
            <v>001-00000473-0</v>
          </cell>
          <cell r="C407" t="str">
            <v>h</v>
          </cell>
          <cell r="D407" t="str">
            <v xml:space="preserve">นาย พัลลภ สิทธิสมบัติ </v>
          </cell>
          <cell r="E407">
            <v>238000</v>
          </cell>
          <cell r="F407">
            <v>0</v>
          </cell>
          <cell r="G407" t="str">
            <v>ที่ดินเปล่า</v>
          </cell>
          <cell r="H407">
            <v>33000</v>
          </cell>
        </row>
        <row r="408">
          <cell r="B408" t="str">
            <v>001-00000252-5</v>
          </cell>
          <cell r="C408" t="str">
            <v>h</v>
          </cell>
          <cell r="D408" t="str">
            <v>นายสุนทร  ขจรวุฒินันท์</v>
          </cell>
          <cell r="E408">
            <v>240000</v>
          </cell>
          <cell r="F408">
            <v>0</v>
          </cell>
          <cell r="G408" t="str">
            <v>ห้องชุดพักอาศัย</v>
          </cell>
          <cell r="H408">
            <v>18000</v>
          </cell>
        </row>
        <row r="409">
          <cell r="B409" t="str">
            <v>001-00000423-0</v>
          </cell>
          <cell r="C409" t="str">
            <v>h</v>
          </cell>
          <cell r="D409" t="str">
            <v xml:space="preserve">นาย จรัญ วุฒินรากร  </v>
          </cell>
          <cell r="E409">
            <v>250000</v>
          </cell>
          <cell r="F409">
            <v>0</v>
          </cell>
          <cell r="G409" t="str">
            <v>ทาวน์เฮ้าส์</v>
          </cell>
          <cell r="H409">
            <v>30000</v>
          </cell>
        </row>
        <row r="410">
          <cell r="B410" t="str">
            <v>001-00000897-6</v>
          </cell>
          <cell r="C410" t="str">
            <v>h</v>
          </cell>
          <cell r="D410" t="str">
            <v xml:space="preserve">นาง วิมล เพ็งสอาด </v>
          </cell>
          <cell r="E410">
            <v>250000</v>
          </cell>
          <cell r="F410">
            <v>0</v>
          </cell>
          <cell r="G410" t="str">
            <v>ห้องชุดพักอาศัย</v>
          </cell>
          <cell r="H410">
            <v>28500</v>
          </cell>
        </row>
        <row r="411">
          <cell r="B411" t="str">
            <v>001-00000936-0</v>
          </cell>
          <cell r="C411" t="str">
            <v>h</v>
          </cell>
          <cell r="D411" t="str">
            <v xml:space="preserve">นาย มนตรี แสงทองศรีกมล </v>
          </cell>
          <cell r="E411">
            <v>250000</v>
          </cell>
          <cell r="F411">
            <v>0</v>
          </cell>
          <cell r="G411" t="str">
            <v>ห้องชุดพักอาศัย</v>
          </cell>
          <cell r="H411">
            <v>5800</v>
          </cell>
        </row>
        <row r="412">
          <cell r="B412" t="str">
            <v>001-00000939-7</v>
          </cell>
          <cell r="C412" t="str">
            <v>h</v>
          </cell>
          <cell r="D412" t="str">
            <v xml:space="preserve">นาย เพทาย ห้องวัฒนาศิริ </v>
          </cell>
          <cell r="E412">
            <v>250000</v>
          </cell>
          <cell r="F412">
            <v>0</v>
          </cell>
          <cell r="G412" t="str">
            <v>ห้องชุดพักอาศัย</v>
          </cell>
          <cell r="H412">
            <v>2900</v>
          </cell>
        </row>
        <row r="413">
          <cell r="B413" t="str">
            <v>001-00000483-0</v>
          </cell>
          <cell r="C413" t="str">
            <v>h</v>
          </cell>
          <cell r="D413" t="str">
            <v>นาย วิชิต บูรณศิล - นางสาววัลยา   บูรณศิล</v>
          </cell>
          <cell r="E413">
            <v>260000</v>
          </cell>
          <cell r="F413">
            <v>0</v>
          </cell>
          <cell r="G413" t="str">
            <v>บ้านเดี่ยว</v>
          </cell>
          <cell r="H413">
            <v>20040</v>
          </cell>
        </row>
        <row r="414">
          <cell r="B414" t="str">
            <v>001-00000116-4</v>
          </cell>
          <cell r="C414" t="str">
            <v>h</v>
          </cell>
          <cell r="D414" t="str">
            <v>นาง พรเพ็ญ มากสุข ,น.ส.พรสุข  สุขสุทธิพร</v>
          </cell>
          <cell r="E414">
            <v>300000</v>
          </cell>
          <cell r="F414">
            <v>0</v>
          </cell>
          <cell r="G414" t="str">
            <v>อาคารพาณิชย์</v>
          </cell>
          <cell r="H414">
            <v>24000</v>
          </cell>
        </row>
        <row r="415">
          <cell r="B415" t="str">
            <v>001-00000964-2</v>
          </cell>
          <cell r="C415" t="str">
            <v>h</v>
          </cell>
          <cell r="D415" t="str">
            <v>นายเสถียร  เชื้อบัณฑิต</v>
          </cell>
          <cell r="E415">
            <v>300000</v>
          </cell>
          <cell r="F415">
            <v>0</v>
          </cell>
          <cell r="G415" t="str">
            <v>ห้องชุดพักอาศัย</v>
          </cell>
          <cell r="H415">
            <v>4600</v>
          </cell>
        </row>
        <row r="416">
          <cell r="B416" t="str">
            <v>001-00000861-2</v>
          </cell>
          <cell r="C416" t="str">
            <v>h</v>
          </cell>
          <cell r="D416" t="str">
            <v xml:space="preserve">นางสาว นฤมล เนื้อทอง </v>
          </cell>
          <cell r="E416">
            <v>320000</v>
          </cell>
          <cell r="F416">
            <v>0</v>
          </cell>
          <cell r="G416" t="str">
            <v>ทาวน์เฮ้าส์</v>
          </cell>
          <cell r="H416">
            <v>23400</v>
          </cell>
        </row>
        <row r="417">
          <cell r="B417" t="str">
            <v>001-00000801-2</v>
          </cell>
          <cell r="C417" t="str">
            <v>h</v>
          </cell>
          <cell r="D417" t="str">
            <v xml:space="preserve">นางสาว พรพรรณ น้อยขุนเทพ </v>
          </cell>
          <cell r="E417">
            <v>350000</v>
          </cell>
          <cell r="F417">
            <v>0</v>
          </cell>
          <cell r="G417" t="str">
            <v>ทาวน์เฮ้าส์ 1 ชั้น</v>
          </cell>
          <cell r="H417">
            <v>27000</v>
          </cell>
        </row>
        <row r="418">
          <cell r="B418" t="str">
            <v>001-00000761-9</v>
          </cell>
          <cell r="C418" t="str">
            <v>h</v>
          </cell>
          <cell r="D418" t="str">
            <v xml:space="preserve">นาย บุญยอด โชคท่าพระ </v>
          </cell>
          <cell r="E418">
            <v>350000</v>
          </cell>
          <cell r="F418">
            <v>0</v>
          </cell>
          <cell r="G418" t="str">
            <v>ทาวน์เฮ้าส์</v>
          </cell>
          <cell r="H418">
            <v>23220</v>
          </cell>
        </row>
        <row r="419">
          <cell r="B419" t="str">
            <v>001-00000863-0</v>
          </cell>
          <cell r="C419" t="str">
            <v>h</v>
          </cell>
          <cell r="D419" t="str">
            <v xml:space="preserve">หม่อมราชวงศ์ มาลานุวัต จักรพันธ์ </v>
          </cell>
          <cell r="E419">
            <v>355000</v>
          </cell>
          <cell r="F419">
            <v>0</v>
          </cell>
          <cell r="G419" t="str">
            <v>บ้านเดี่ยว 3 ชั้น</v>
          </cell>
          <cell r="H419">
            <v>67800</v>
          </cell>
        </row>
        <row r="420">
          <cell r="B420" t="str">
            <v>001-00000876-7</v>
          </cell>
          <cell r="C420" t="str">
            <v>h</v>
          </cell>
          <cell r="D420" t="str">
            <v xml:space="preserve">นางสาว สิรินทร ไกรนรา </v>
          </cell>
          <cell r="E420">
            <v>359000</v>
          </cell>
          <cell r="F420">
            <v>0</v>
          </cell>
          <cell r="G420" t="str">
            <v>ห้องชุดพักอาศัย</v>
          </cell>
          <cell r="H420">
            <v>42600</v>
          </cell>
        </row>
        <row r="421">
          <cell r="B421" t="str">
            <v>001-00000135-5</v>
          </cell>
          <cell r="C421" t="str">
            <v>h</v>
          </cell>
          <cell r="D421" t="str">
            <v>นายจิรศักดิ์ สาครพันธรักษ์</v>
          </cell>
          <cell r="E421">
            <v>360000</v>
          </cell>
          <cell r="F421">
            <v>0</v>
          </cell>
          <cell r="G421" t="str">
            <v>ห้องชุดพักอาศัย</v>
          </cell>
          <cell r="H421">
            <v>43800</v>
          </cell>
        </row>
        <row r="422">
          <cell r="B422" t="str">
            <v>001-00000948-8</v>
          </cell>
          <cell r="C422" t="str">
            <v>h</v>
          </cell>
          <cell r="D422" t="str">
            <v>นางปราถนา  ฉ่ำชื่น</v>
          </cell>
          <cell r="E422">
            <v>360000</v>
          </cell>
          <cell r="F422">
            <v>0</v>
          </cell>
          <cell r="G422" t="str">
            <v>บ้านเดี่ยว 2 ชั้น</v>
          </cell>
          <cell r="H422">
            <v>21000</v>
          </cell>
        </row>
        <row r="423">
          <cell r="B423" t="str">
            <v>001-00000377-3</v>
          </cell>
          <cell r="C423" t="str">
            <v>h</v>
          </cell>
          <cell r="D423" t="str">
            <v xml:space="preserve">นางสาว น้ำทิพย์ คีรีวรรณ </v>
          </cell>
          <cell r="E423">
            <v>390000</v>
          </cell>
          <cell r="F423">
            <v>0</v>
          </cell>
          <cell r="G423" t="str">
            <v>ห้องชุดพักอาศัย</v>
          </cell>
          <cell r="H423">
            <v>27600</v>
          </cell>
        </row>
        <row r="424">
          <cell r="B424" t="str">
            <v>001-00000909-7</v>
          </cell>
          <cell r="C424" t="str">
            <v>h</v>
          </cell>
          <cell r="D424" t="str">
            <v>นาง ลริชา สวยสด ,นายนิพนธ์ สวยสด,นางเรณู คงจุ้ย</v>
          </cell>
          <cell r="E424">
            <v>400000</v>
          </cell>
          <cell r="F424">
            <v>0</v>
          </cell>
          <cell r="G424" t="str">
            <v>ห้องชุดพักอาศัย</v>
          </cell>
          <cell r="H424">
            <v>6800</v>
          </cell>
        </row>
        <row r="425">
          <cell r="B425" t="str">
            <v>001-00000237-0</v>
          </cell>
          <cell r="C425" t="str">
            <v>h</v>
          </cell>
          <cell r="D425" t="str">
            <v>นาวาอากาศโทเฉลิมศักดิ์-นางปิยนันท์ ภิรมยาภรณ์</v>
          </cell>
          <cell r="E425">
            <v>400000</v>
          </cell>
          <cell r="F425">
            <v>0</v>
          </cell>
          <cell r="G425" t="str">
            <v>ทาวน์เฮ้าส์</v>
          </cell>
          <cell r="H425">
            <v>27012</v>
          </cell>
        </row>
        <row r="426">
          <cell r="B426" t="str">
            <v>001-00000868-5</v>
          </cell>
          <cell r="C426" t="str">
            <v>h</v>
          </cell>
          <cell r="D426" t="str">
            <v xml:space="preserve">นาง สิรินทิพย์ โคจรสวัสดิ์ </v>
          </cell>
          <cell r="E426">
            <v>400000</v>
          </cell>
          <cell r="F426">
            <v>0</v>
          </cell>
          <cell r="G426" t="str">
            <v>ทาวน์เฮ้าส์ 2 ชั้น</v>
          </cell>
          <cell r="H426">
            <v>49800</v>
          </cell>
        </row>
        <row r="427">
          <cell r="B427" t="str">
            <v>001-00000925-1</v>
          </cell>
          <cell r="C427" t="str">
            <v>h</v>
          </cell>
          <cell r="D427" t="str">
            <v xml:space="preserve">นาย จรัญ วุฒินรากร </v>
          </cell>
          <cell r="E427">
            <v>400000</v>
          </cell>
          <cell r="F427">
            <v>0</v>
          </cell>
          <cell r="G427" t="str">
            <v>ทาวน์เฮ้าส์ 2 ชั้น</v>
          </cell>
          <cell r="H427">
            <v>15000</v>
          </cell>
        </row>
        <row r="428">
          <cell r="B428" t="str">
            <v>001-00000701-9</v>
          </cell>
          <cell r="C428" t="str">
            <v>h</v>
          </cell>
          <cell r="D428" t="str">
            <v xml:space="preserve">นาย เรวัตร เงินคุณด้วง </v>
          </cell>
          <cell r="E428">
            <v>416000</v>
          </cell>
          <cell r="F428">
            <v>0</v>
          </cell>
          <cell r="G428" t="str">
            <v>ห้องชุดพักอาศัย</v>
          </cell>
          <cell r="H428">
            <v>27000</v>
          </cell>
        </row>
        <row r="429">
          <cell r="B429" t="str">
            <v>001-00000378-2</v>
          </cell>
          <cell r="C429" t="str">
            <v>h</v>
          </cell>
          <cell r="D429" t="str">
            <v xml:space="preserve">นาย สุรชัย ศุภจริยวิชัย </v>
          </cell>
          <cell r="E429">
            <v>440000</v>
          </cell>
          <cell r="F429">
            <v>0</v>
          </cell>
          <cell r="G429" t="str">
            <v>บ้านเดี่ยว</v>
          </cell>
          <cell r="H429">
            <v>30600</v>
          </cell>
        </row>
        <row r="430">
          <cell r="B430" t="str">
            <v>001-00000879-4</v>
          </cell>
          <cell r="C430" t="str">
            <v>h</v>
          </cell>
          <cell r="D430" t="str">
            <v>นายธงชัย , นางดาวประกาย  ลักษณะโต</v>
          </cell>
          <cell r="E430">
            <v>450000</v>
          </cell>
          <cell r="F430">
            <v>0</v>
          </cell>
          <cell r="G430" t="str">
            <v>ทาวน์เฮ้าส์</v>
          </cell>
          <cell r="H430">
            <v>42000</v>
          </cell>
        </row>
        <row r="431">
          <cell r="B431" t="str">
            <v>001-00000078-9</v>
          </cell>
          <cell r="C431" t="str">
            <v>h</v>
          </cell>
          <cell r="D431" t="str">
            <v xml:space="preserve">นาย ประชา พีรอังกูร </v>
          </cell>
          <cell r="E431">
            <v>450000</v>
          </cell>
          <cell r="F431">
            <v>0</v>
          </cell>
          <cell r="G431" t="str">
            <v>บ้านแฝด 2-3ชั้น</v>
          </cell>
          <cell r="H431">
            <v>66000</v>
          </cell>
        </row>
        <row r="432">
          <cell r="B432" t="str">
            <v>001-00000193-7</v>
          </cell>
          <cell r="C432" t="str">
            <v>b</v>
          </cell>
          <cell r="D432" t="str">
            <v>นายมโนรมณ์-นางสิริพร  น้อยสง่า</v>
          </cell>
          <cell r="E432">
            <v>490000</v>
          </cell>
          <cell r="F432">
            <v>0</v>
          </cell>
          <cell r="G432" t="str">
            <v>ที่ดินเปล่า</v>
          </cell>
          <cell r="H432">
            <v>145833.33333333334</v>
          </cell>
        </row>
        <row r="433">
          <cell r="B433" t="str">
            <v>001-00000387-3</v>
          </cell>
          <cell r="C433" t="str">
            <v>h</v>
          </cell>
          <cell r="D433" t="str">
            <v xml:space="preserve">นางสาว ประภา ทองใบใหญ่ </v>
          </cell>
          <cell r="E433">
            <v>490000</v>
          </cell>
          <cell r="F433">
            <v>0</v>
          </cell>
          <cell r="G433" t="str">
            <v>ทาวน์เฮ้าส์</v>
          </cell>
          <cell r="H433">
            <v>36600</v>
          </cell>
        </row>
        <row r="434">
          <cell r="B434" t="str">
            <v>001-00000404-9</v>
          </cell>
          <cell r="C434" t="str">
            <v>b</v>
          </cell>
          <cell r="D434" t="str">
            <v>นาย เสน่ห์ โสภา - นางวาสนา  โสภา</v>
          </cell>
          <cell r="E434">
            <v>500000</v>
          </cell>
          <cell r="F434">
            <v>0</v>
          </cell>
          <cell r="G434" t="str">
            <v>บ้านเดี่ยว</v>
          </cell>
          <cell r="H434">
            <v>32400</v>
          </cell>
        </row>
        <row r="435">
          <cell r="B435" t="str">
            <v>001-00000941-5</v>
          </cell>
          <cell r="C435" t="str">
            <v>b</v>
          </cell>
          <cell r="D435" t="str">
            <v>นางสาว นงลักษณ์ ศิลปชัย และนายอรรถกรณ์  มากกำเนิด</v>
          </cell>
          <cell r="E435">
            <v>500000</v>
          </cell>
          <cell r="F435">
            <v>0</v>
          </cell>
          <cell r="G435" t="str">
            <v>ที่ดินเปล่า</v>
          </cell>
          <cell r="H435">
            <v>36900</v>
          </cell>
        </row>
        <row r="436">
          <cell r="B436" t="str">
            <v>001-00000956-0</v>
          </cell>
          <cell r="C436" t="str">
            <v>b</v>
          </cell>
          <cell r="D436" t="str">
            <v>ร้อยเอก ธวัชชัย มีทองคำ และนางทวีรัตน์  มีทองคำ</v>
          </cell>
          <cell r="E436">
            <v>500000</v>
          </cell>
          <cell r="F436">
            <v>0</v>
          </cell>
          <cell r="G436" t="str">
            <v>ที่ดินเปล่า</v>
          </cell>
          <cell r="H436">
            <v>19200</v>
          </cell>
        </row>
        <row r="437">
          <cell r="B437" t="str">
            <v>001-00000258-9</v>
          </cell>
          <cell r="C437" t="str">
            <v>h</v>
          </cell>
          <cell r="D437" t="str">
            <v>นางสาววัฒนา โพธิ์เจริญ</v>
          </cell>
          <cell r="E437">
            <v>500000</v>
          </cell>
          <cell r="F437">
            <v>0</v>
          </cell>
          <cell r="G437" t="str">
            <v>ห้องชุดพักอาศัย</v>
          </cell>
          <cell r="H437">
            <v>44400</v>
          </cell>
        </row>
        <row r="438">
          <cell r="B438" t="str">
            <v>001-00000266-1</v>
          </cell>
          <cell r="C438" t="str">
            <v>h</v>
          </cell>
          <cell r="D438" t="str">
            <v>นางรวงเพชร-นายนพปฎล เดชาติวงศ์ ณ อยุธยา</v>
          </cell>
          <cell r="E438">
            <v>500000</v>
          </cell>
          <cell r="F438">
            <v>0</v>
          </cell>
          <cell r="G438" t="str">
            <v>ที่ดินเปล่า</v>
          </cell>
          <cell r="H438">
            <v>34080</v>
          </cell>
        </row>
        <row r="439">
          <cell r="B439" t="str">
            <v>001-00000955-1</v>
          </cell>
          <cell r="C439" t="str">
            <v>h</v>
          </cell>
          <cell r="D439" t="str">
            <v>ฐานวัฒน์/พัทธ์ธีรา  ชัยสุวิรัตน์</v>
          </cell>
          <cell r="E439">
            <v>500000</v>
          </cell>
          <cell r="F439">
            <v>0</v>
          </cell>
          <cell r="G439" t="str">
            <v>ทาวน์เฮ้าส์</v>
          </cell>
          <cell r="H439">
            <v>27500</v>
          </cell>
        </row>
        <row r="440">
          <cell r="B440" t="str">
            <v>001-00000253-4</v>
          </cell>
          <cell r="C440" t="str">
            <v>h</v>
          </cell>
          <cell r="D440" t="str">
            <v>นายเสริมเกียรติ จามรเธียร</v>
          </cell>
          <cell r="E440">
            <v>500000</v>
          </cell>
          <cell r="F440">
            <v>0</v>
          </cell>
          <cell r="G440" t="str">
            <v>ทาวน์เฮ้าส์ 2-3 ชั้น</v>
          </cell>
          <cell r="H440">
            <v>37200</v>
          </cell>
        </row>
        <row r="441">
          <cell r="B441" t="str">
            <v>001-00000840-7</v>
          </cell>
          <cell r="C441" t="str">
            <v>h</v>
          </cell>
          <cell r="D441" t="str">
            <v xml:space="preserve">นาย เรวัตน์ สุทธิประภา </v>
          </cell>
          <cell r="E441">
            <v>510000</v>
          </cell>
          <cell r="F441">
            <v>0</v>
          </cell>
          <cell r="G441" t="str">
            <v>ทาวน์เฮ้าส์ 2 ชั้น</v>
          </cell>
          <cell r="H441">
            <v>36000</v>
          </cell>
        </row>
        <row r="442">
          <cell r="B442" t="str">
            <v>001-00000789-1</v>
          </cell>
          <cell r="C442" t="str">
            <v>h</v>
          </cell>
          <cell r="D442" t="str">
            <v>นาย ธีรเดช วัฒนถนอม / นางจันศรี  วัฒนถนอม</v>
          </cell>
          <cell r="E442">
            <v>510000</v>
          </cell>
          <cell r="F442">
            <v>0</v>
          </cell>
          <cell r="G442" t="str">
            <v>ทาวน์เฮ้าส์ 2 ชั้น</v>
          </cell>
          <cell r="H442">
            <v>36000</v>
          </cell>
        </row>
        <row r="443">
          <cell r="B443" t="str">
            <v>001-00000236-1</v>
          </cell>
          <cell r="C443" t="str">
            <v>h</v>
          </cell>
          <cell r="D443" t="str">
            <v>นาย ธเนศ ทองด้วง - นายจันทร์ ทองด้วง - น.ส.รุ่งพัฒนา ทองด้วง</v>
          </cell>
          <cell r="E443">
            <v>530000</v>
          </cell>
          <cell r="F443">
            <v>0</v>
          </cell>
          <cell r="G443" t="str">
            <v>ทาวน์เฮ้าส์</v>
          </cell>
          <cell r="H443">
            <v>34200</v>
          </cell>
        </row>
        <row r="444">
          <cell r="B444" t="str">
            <v>001-00000827-6</v>
          </cell>
          <cell r="C444" t="str">
            <v>h</v>
          </cell>
          <cell r="D444" t="str">
            <v xml:space="preserve">นางสาว กรทิพย์ ชุมแสง ณ อยุธยา </v>
          </cell>
          <cell r="E444">
            <v>540000</v>
          </cell>
          <cell r="F444">
            <v>0</v>
          </cell>
          <cell r="G444" t="str">
            <v>บ้านเดี่ยว 2 ชั้น</v>
          </cell>
          <cell r="H444">
            <v>39000</v>
          </cell>
        </row>
        <row r="445">
          <cell r="B445" t="str">
            <v>001-00000029-8</v>
          </cell>
          <cell r="C445" t="str">
            <v>h</v>
          </cell>
          <cell r="D445" t="str">
            <v xml:space="preserve">นาย นายเดโช เอี่ยมศรีอุไร </v>
          </cell>
          <cell r="E445">
            <v>557000</v>
          </cell>
          <cell r="F445">
            <v>0</v>
          </cell>
          <cell r="G445" t="str">
            <v>ทาวน์เฮ้าส์ 2-3 ชั้น</v>
          </cell>
          <cell r="H445">
            <v>40200</v>
          </cell>
        </row>
        <row r="446">
          <cell r="B446" t="str">
            <v>001-00000539-1</v>
          </cell>
          <cell r="C446" t="str">
            <v>b</v>
          </cell>
          <cell r="D446" t="str">
            <v xml:space="preserve">นาย สมบัติ คงสวัสดิ์เกียรติ </v>
          </cell>
          <cell r="E446">
            <v>590000</v>
          </cell>
          <cell r="F446">
            <v>0</v>
          </cell>
          <cell r="G446" t="str">
            <v>ที่ดินเปล่า</v>
          </cell>
          <cell r="H446">
            <v>51600</v>
          </cell>
        </row>
        <row r="447">
          <cell r="B447" t="str">
            <v>001-00000337-3</v>
          </cell>
          <cell r="C447" t="str">
            <v>h</v>
          </cell>
          <cell r="D447" t="str">
            <v xml:space="preserve">นาย ณรงค์ จอมโคกกรวด </v>
          </cell>
          <cell r="E447">
            <v>590000</v>
          </cell>
          <cell r="F447">
            <v>0</v>
          </cell>
          <cell r="G447" t="str">
            <v>ทาวน์เฮ้าส์</v>
          </cell>
          <cell r="H447">
            <v>51000</v>
          </cell>
        </row>
        <row r="448">
          <cell r="B448" t="str">
            <v>001-00000363-7</v>
          </cell>
          <cell r="C448" t="str">
            <v>h</v>
          </cell>
          <cell r="D448" t="str">
            <v xml:space="preserve">นางสาว ณฐมณฑ์ จำเริญวิทยากุล </v>
          </cell>
          <cell r="E448">
            <v>590000</v>
          </cell>
          <cell r="F448">
            <v>0</v>
          </cell>
          <cell r="G448" t="str">
            <v>ทาวน์เฮ้าส์</v>
          </cell>
          <cell r="H448">
            <v>40200</v>
          </cell>
        </row>
        <row r="449">
          <cell r="B449" t="str">
            <v>001-00000247-0</v>
          </cell>
          <cell r="C449" t="str">
            <v>h</v>
          </cell>
          <cell r="D449" t="str">
            <v>นายสุพจน์ -นางมารี กอนพะรึก</v>
          </cell>
          <cell r="E449">
            <v>600000</v>
          </cell>
          <cell r="F449">
            <v>0</v>
          </cell>
          <cell r="G449" t="str">
            <v>ทาวน์เฮ้าส์</v>
          </cell>
          <cell r="H449">
            <v>46800</v>
          </cell>
        </row>
        <row r="450">
          <cell r="B450" t="str">
            <v>001-00000611-2</v>
          </cell>
          <cell r="C450" t="str">
            <v>h</v>
          </cell>
          <cell r="D450" t="str">
            <v xml:space="preserve">นาย เกรียงไกร ขนิษฐกุล </v>
          </cell>
          <cell r="E450">
            <v>600000</v>
          </cell>
          <cell r="F450">
            <v>0</v>
          </cell>
          <cell r="G450" t="str">
            <v>บ้านเดี่ยว</v>
          </cell>
          <cell r="H450">
            <v>41580</v>
          </cell>
        </row>
        <row r="451">
          <cell r="B451" t="str">
            <v>001-00000270-1</v>
          </cell>
          <cell r="C451" t="str">
            <v>h</v>
          </cell>
          <cell r="D451" t="str">
            <v>นางสาวกนิษฐา ,นายอนุชา  เจริญราษฎร์</v>
          </cell>
          <cell r="E451">
            <v>600000</v>
          </cell>
          <cell r="F451">
            <v>0</v>
          </cell>
          <cell r="G451" t="str">
            <v>ที่ดินเปล่า</v>
          </cell>
          <cell r="H451">
            <v>33600</v>
          </cell>
        </row>
        <row r="452">
          <cell r="B452" t="str">
            <v>001-00000312-8</v>
          </cell>
          <cell r="C452" t="str">
            <v>b</v>
          </cell>
          <cell r="D452" t="str">
            <v xml:space="preserve">นาย อภิชาติ ศิริวรรณชัย </v>
          </cell>
          <cell r="E452">
            <v>650000</v>
          </cell>
          <cell r="F452">
            <v>0</v>
          </cell>
          <cell r="G452" t="str">
            <v>บ้านเดี่ยว</v>
          </cell>
          <cell r="H452">
            <v>87000</v>
          </cell>
        </row>
        <row r="453">
          <cell r="B453" t="str">
            <v>001-00000726-4</v>
          </cell>
          <cell r="C453" t="str">
            <v>h</v>
          </cell>
          <cell r="D453" t="str">
            <v xml:space="preserve">นาง สวรส ยืนชนม์ </v>
          </cell>
          <cell r="E453">
            <v>650000</v>
          </cell>
          <cell r="F453">
            <v>0</v>
          </cell>
          <cell r="G453" t="str">
            <v>ทาวน์เฮ้าส์ 2 ชั้น</v>
          </cell>
          <cell r="H453">
            <v>44400</v>
          </cell>
        </row>
        <row r="454">
          <cell r="B454" t="str">
            <v>001-00000832-1</v>
          </cell>
          <cell r="C454" t="str">
            <v>h</v>
          </cell>
          <cell r="D454" t="str">
            <v xml:space="preserve">นางสาว กุลวดี จุลพงษ์ </v>
          </cell>
          <cell r="E454">
            <v>670000</v>
          </cell>
          <cell r="F454">
            <v>0</v>
          </cell>
          <cell r="G454" t="str">
            <v>ห้องชุดพักอาศัย</v>
          </cell>
          <cell r="H454">
            <v>36000</v>
          </cell>
        </row>
        <row r="455">
          <cell r="B455" t="str">
            <v>001-00000495-8</v>
          </cell>
          <cell r="C455" t="str">
            <v>h</v>
          </cell>
          <cell r="D455" t="str">
            <v xml:space="preserve">นางสาว กัญญา - นายประพันธ์   จันทร์จุไร </v>
          </cell>
          <cell r="E455">
            <v>686000</v>
          </cell>
          <cell r="F455">
            <v>0</v>
          </cell>
          <cell r="G455" t="str">
            <v>บ้านเดี่ยว</v>
          </cell>
          <cell r="H455">
            <v>46800</v>
          </cell>
        </row>
        <row r="456">
          <cell r="B456" t="str">
            <v>001-00000330-4</v>
          </cell>
          <cell r="C456" t="str">
            <v>h</v>
          </cell>
          <cell r="D456" t="str">
            <v>นาง บุษบา แสงสุข -  นายวีระเดช  แสงสุข</v>
          </cell>
          <cell r="E456">
            <v>695000</v>
          </cell>
          <cell r="F456">
            <v>0</v>
          </cell>
          <cell r="G456" t="str">
            <v>ทาวน์เฮ้าส์ 2-3 ชั้น</v>
          </cell>
          <cell r="H456">
            <v>46200</v>
          </cell>
        </row>
        <row r="457">
          <cell r="B457" t="str">
            <v>001-00000721-9</v>
          </cell>
          <cell r="C457" t="str">
            <v>b</v>
          </cell>
          <cell r="D457" t="str">
            <v xml:space="preserve">นาง อรพลิน สุทัศน์ ณ อยุธยา </v>
          </cell>
          <cell r="E457">
            <v>700000</v>
          </cell>
          <cell r="F457">
            <v>0</v>
          </cell>
          <cell r="G457" t="str">
            <v>ห้องชุดพักอาศัย</v>
          </cell>
          <cell r="H457">
            <v>42800</v>
          </cell>
        </row>
        <row r="458">
          <cell r="B458" t="str">
            <v>001-00000718-2</v>
          </cell>
          <cell r="C458" t="str">
            <v>h</v>
          </cell>
          <cell r="D458" t="str">
            <v>นาย นพดล ปัญญาสุทธิเลิศ -  นางรีตนา   ปัญญาสุทธิเลิศ</v>
          </cell>
          <cell r="E458">
            <v>700000</v>
          </cell>
          <cell r="F458">
            <v>0</v>
          </cell>
          <cell r="G458" t="str">
            <v>ทาวน์เฮ้าส์ 2 ชั้น</v>
          </cell>
          <cell r="H458">
            <v>52200</v>
          </cell>
        </row>
        <row r="459">
          <cell r="B459" t="str">
            <v>001-00000843-0</v>
          </cell>
          <cell r="C459" t="str">
            <v>h</v>
          </cell>
          <cell r="D459" t="str">
            <v xml:space="preserve">นาง โสภา ประทีปจิตต์ </v>
          </cell>
          <cell r="E459">
            <v>700000</v>
          </cell>
          <cell r="F459">
            <v>0</v>
          </cell>
          <cell r="G459" t="str">
            <v>ห้องชุดพักอาศัย</v>
          </cell>
          <cell r="H459">
            <v>51000</v>
          </cell>
        </row>
        <row r="460">
          <cell r="B460" t="str">
            <v>001-00000880-7</v>
          </cell>
          <cell r="C460" t="str">
            <v>h</v>
          </cell>
          <cell r="D460" t="str">
            <v>นาง นิยม นาคสนั่น - นางสาวอตินาฏ นาคสนั่น</v>
          </cell>
          <cell r="E460">
            <v>700000</v>
          </cell>
          <cell r="F460">
            <v>0</v>
          </cell>
          <cell r="G460" t="str">
            <v>ห้องชุดพักอาศัย</v>
          </cell>
          <cell r="H460">
            <v>37800</v>
          </cell>
        </row>
        <row r="461">
          <cell r="B461" t="str">
            <v>001-00000930-0</v>
          </cell>
          <cell r="C461" t="str">
            <v>h</v>
          </cell>
          <cell r="D461" t="str">
            <v>นาย กอบโชค ไวทยะวณิช ,พล.ต.สุทธิ  สิงหรัตน , นางแววมณี  สิงหรัตน</v>
          </cell>
          <cell r="E461">
            <v>700000</v>
          </cell>
          <cell r="F461">
            <v>0</v>
          </cell>
          <cell r="G461" t="str">
            <v>ทาวน์เฮ้าส์ 2 ชั้น</v>
          </cell>
          <cell r="H461">
            <v>10400</v>
          </cell>
        </row>
        <row r="462">
          <cell r="B462" t="str">
            <v>001-00000177-3</v>
          </cell>
          <cell r="C462" t="str">
            <v>h</v>
          </cell>
          <cell r="D462" t="str">
            <v xml:space="preserve">นาย อำนาจ แก้วสามัคคี </v>
          </cell>
          <cell r="E462">
            <v>750000</v>
          </cell>
          <cell r="F462">
            <v>0</v>
          </cell>
          <cell r="G462" t="str">
            <v>ทาวน์เฮ้าส์</v>
          </cell>
          <cell r="H462">
            <v>55800</v>
          </cell>
        </row>
        <row r="463">
          <cell r="B463" t="str">
            <v>001-00000657-6</v>
          </cell>
          <cell r="C463" t="str">
            <v>h</v>
          </cell>
          <cell r="D463" t="str">
            <v xml:space="preserve">นางสาว สมใจ มหัทธนทวี </v>
          </cell>
          <cell r="E463">
            <v>750000</v>
          </cell>
          <cell r="F463">
            <v>0</v>
          </cell>
          <cell r="G463" t="str">
            <v>ที่ดินเปล่า</v>
          </cell>
          <cell r="H463">
            <v>69000</v>
          </cell>
        </row>
        <row r="464">
          <cell r="B464" t="str">
            <v>001-00000304-6</v>
          </cell>
          <cell r="C464" t="str">
            <v>h</v>
          </cell>
          <cell r="D464" t="str">
            <v xml:space="preserve">นางสาว ดรุณี โพธิราช </v>
          </cell>
          <cell r="E464">
            <v>800000</v>
          </cell>
          <cell r="F464">
            <v>0</v>
          </cell>
          <cell r="G464" t="str">
            <v>ทาวน์เฮ้าส์ 2 ชั้น</v>
          </cell>
          <cell r="H464">
            <v>64800</v>
          </cell>
        </row>
        <row r="465">
          <cell r="B465" t="str">
            <v>001-00000793-7</v>
          </cell>
          <cell r="C465" t="str">
            <v>h</v>
          </cell>
          <cell r="D465" t="str">
            <v xml:space="preserve">นางสาว วราลักษณ์ วงศ์จันทร์ </v>
          </cell>
          <cell r="E465">
            <v>800000</v>
          </cell>
          <cell r="F465">
            <v>0</v>
          </cell>
          <cell r="G465" t="str">
            <v>ทาวน์เฮ้าส์ 2 ชั้น</v>
          </cell>
          <cell r="H465">
            <v>39000</v>
          </cell>
        </row>
        <row r="466">
          <cell r="B466" t="str">
            <v>001-00000402-1</v>
          </cell>
          <cell r="C466" t="str">
            <v>h</v>
          </cell>
          <cell r="D466" t="str">
            <v xml:space="preserve">นาย วิฑูรย์ รักษ์พิทยานนท์ </v>
          </cell>
          <cell r="E466">
            <v>820000</v>
          </cell>
          <cell r="F466">
            <v>0</v>
          </cell>
          <cell r="G466" t="str">
            <v>ทาวน์เฮ้าส์</v>
          </cell>
          <cell r="H466">
            <v>81660</v>
          </cell>
        </row>
        <row r="467">
          <cell r="B467" t="str">
            <v>001-00000893-0</v>
          </cell>
          <cell r="C467" t="str">
            <v>h</v>
          </cell>
          <cell r="D467" t="str">
            <v xml:space="preserve">นาย ภูวนัฐ สันติพิทักษ์ </v>
          </cell>
          <cell r="E467">
            <v>840000</v>
          </cell>
          <cell r="F467">
            <v>0</v>
          </cell>
          <cell r="G467" t="str">
            <v>ที่ดินเปล่า</v>
          </cell>
          <cell r="H467">
            <v>58800</v>
          </cell>
        </row>
        <row r="468">
          <cell r="B468" t="str">
            <v>001-00000966-0</v>
          </cell>
          <cell r="C468" t="str">
            <v>h</v>
          </cell>
          <cell r="D468" t="str">
            <v>นายนฤปวัจน์ เงินวิจิตร</v>
          </cell>
          <cell r="E468">
            <v>850000</v>
          </cell>
          <cell r="F468">
            <v>0</v>
          </cell>
          <cell r="G468" t="str">
            <v xml:space="preserve">ทาวน์เฮ้าส์ </v>
          </cell>
          <cell r="H468">
            <v>0</v>
          </cell>
        </row>
        <row r="469">
          <cell r="B469" t="str">
            <v>001-00000106-4</v>
          </cell>
          <cell r="C469" t="str">
            <v>h</v>
          </cell>
          <cell r="D469" t="str">
            <v>นาย สุรยุทธ ศิริขันธ์ - ปริญญา  ศิริขันธ์</v>
          </cell>
          <cell r="E469">
            <v>850000</v>
          </cell>
          <cell r="F469">
            <v>0</v>
          </cell>
          <cell r="G469" t="str">
            <v>ห้องชุดพักอาศัย</v>
          </cell>
          <cell r="H469">
            <v>61260</v>
          </cell>
        </row>
        <row r="470">
          <cell r="B470" t="str">
            <v>001-00000946-0</v>
          </cell>
          <cell r="C470" t="str">
            <v>h</v>
          </cell>
          <cell r="D470" t="str">
            <v>นายไชยเดช  แก้วศรี</v>
          </cell>
          <cell r="E470">
            <v>850000</v>
          </cell>
          <cell r="F470">
            <v>0</v>
          </cell>
          <cell r="G470" t="str">
            <v>ทาวน์เฮ้าส์</v>
          </cell>
          <cell r="H470">
            <v>47000</v>
          </cell>
        </row>
        <row r="471">
          <cell r="B471" t="str">
            <v>001-00000408-5</v>
          </cell>
          <cell r="C471" t="str">
            <v>h</v>
          </cell>
          <cell r="D471" t="str">
            <v>นาย อรุณ เทพบัญชรชัย - นางวรัญญา  เทพบัญชรชัย</v>
          </cell>
          <cell r="E471">
            <v>910000</v>
          </cell>
          <cell r="F471">
            <v>0</v>
          </cell>
          <cell r="G471" t="str">
            <v>บ้านเดี่ยว 2 ชั้น</v>
          </cell>
          <cell r="H471">
            <v>67800</v>
          </cell>
        </row>
        <row r="472">
          <cell r="B472" t="str">
            <v>001-00000231-6</v>
          </cell>
          <cell r="C472" t="str">
            <v>h</v>
          </cell>
          <cell r="D472" t="str">
            <v xml:space="preserve">นาย ชุมพร รักในศิล </v>
          </cell>
          <cell r="E472">
            <v>920000</v>
          </cell>
          <cell r="F472">
            <v>0</v>
          </cell>
          <cell r="G472" t="str">
            <v>ทาวน์เฮ้าส์ 3 ชั้น</v>
          </cell>
          <cell r="H472">
            <v>68400</v>
          </cell>
        </row>
        <row r="473">
          <cell r="B473" t="str">
            <v>001-00000264-3</v>
          </cell>
          <cell r="C473" t="str">
            <v>h</v>
          </cell>
          <cell r="D473" t="str">
            <v>นาย สมพจน์ หมีทอง / น.ส.จิรภา เขียวศิริ</v>
          </cell>
          <cell r="E473">
            <v>957000</v>
          </cell>
          <cell r="F473">
            <v>0</v>
          </cell>
          <cell r="G473" t="str">
            <v>ทาวน์เฮ้าส์</v>
          </cell>
          <cell r="H473">
            <v>63600</v>
          </cell>
        </row>
        <row r="474">
          <cell r="B474" t="str">
            <v>001-00000285-2</v>
          </cell>
          <cell r="C474" t="str">
            <v>h</v>
          </cell>
          <cell r="D474" t="str">
            <v>นางสาวศรกมล  ภูผาคุณ</v>
          </cell>
          <cell r="E474">
            <v>980000</v>
          </cell>
          <cell r="F474">
            <v>0</v>
          </cell>
          <cell r="G474" t="str">
            <v>ทาวน์เฮ้าส์</v>
          </cell>
          <cell r="H474">
            <v>82800</v>
          </cell>
        </row>
        <row r="475">
          <cell r="B475" t="str">
            <v>001-00000945-1</v>
          </cell>
          <cell r="C475" t="str">
            <v>h</v>
          </cell>
          <cell r="D475" t="str">
            <v>นายทนันท์ชัย พงศ์พิพัฒน์เวช</v>
          </cell>
          <cell r="E475">
            <v>980000</v>
          </cell>
          <cell r="F475">
            <v>0</v>
          </cell>
          <cell r="G475" t="str">
            <v>ทาวน์เฮ้าส์</v>
          </cell>
          <cell r="H475">
            <v>78000</v>
          </cell>
        </row>
        <row r="476">
          <cell r="B476" t="str">
            <v>001-00000901-5</v>
          </cell>
          <cell r="C476" t="str">
            <v>b</v>
          </cell>
          <cell r="D476" t="str">
            <v xml:space="preserve">นาย ปราโมทย์ โพธิ์พุทธนันท์ </v>
          </cell>
          <cell r="E476">
            <v>1000000</v>
          </cell>
          <cell r="F476">
            <v>0</v>
          </cell>
          <cell r="G476" t="str">
            <v>บ้านเดี่ยว</v>
          </cell>
          <cell r="H476">
            <v>51000</v>
          </cell>
        </row>
        <row r="477">
          <cell r="B477" t="str">
            <v>001-00000442-1</v>
          </cell>
          <cell r="C477" t="str">
            <v>h</v>
          </cell>
          <cell r="D477" t="str">
            <v xml:space="preserve">นางสาว ศศศจี ศรีใส </v>
          </cell>
          <cell r="E477">
            <v>1000000</v>
          </cell>
          <cell r="F477">
            <v>0</v>
          </cell>
          <cell r="G477" t="str">
            <v>ทาวน์เฮ้าส์</v>
          </cell>
          <cell r="H477">
            <v>72600</v>
          </cell>
        </row>
        <row r="478">
          <cell r="C478">
            <v>88</v>
          </cell>
          <cell r="D478" t="str">
            <v>เงินกู้ไม่เกิน 1 ลบ. ไม่ค้างชำระ</v>
          </cell>
          <cell r="H478">
            <v>771920</v>
          </cell>
        </row>
        <row r="479">
          <cell r="B479" t="str">
            <v>001-00000922-4</v>
          </cell>
          <cell r="C479" t="str">
            <v>b</v>
          </cell>
          <cell r="D479" t="str">
            <v xml:space="preserve">นาง สุภัทรา สุวัตถี </v>
          </cell>
          <cell r="E479">
            <v>130000</v>
          </cell>
          <cell r="F479">
            <v>1</v>
          </cell>
          <cell r="G479" t="str">
            <v>ทาวน์เฮ้าส์ 2 ชั้น</v>
          </cell>
          <cell r="H479">
            <v>7800</v>
          </cell>
        </row>
        <row r="480">
          <cell r="B480" t="str">
            <v>001-00000903-3</v>
          </cell>
          <cell r="C480" t="str">
            <v>h</v>
          </cell>
          <cell r="D480" t="str">
            <v xml:space="preserve">นางสาวสาลี่ ,นายรุ่งโรจน์ ,นายสมาน ประสาสตร์ </v>
          </cell>
          <cell r="E480">
            <v>150000</v>
          </cell>
          <cell r="F480">
            <v>1</v>
          </cell>
          <cell r="G480" t="str">
            <v>บ้านเดี่ยว 1 ชั้น</v>
          </cell>
          <cell r="H480">
            <v>6800</v>
          </cell>
        </row>
        <row r="481">
          <cell r="B481" t="str">
            <v>001-00000906-0</v>
          </cell>
          <cell r="C481" t="str">
            <v>h</v>
          </cell>
          <cell r="D481" t="str">
            <v xml:space="preserve">นางสาว รุ่งทิพย์ รัตนโชติเรืองสุข </v>
          </cell>
          <cell r="E481">
            <v>170000</v>
          </cell>
          <cell r="F481">
            <v>1</v>
          </cell>
          <cell r="G481" t="str">
            <v>ห้องชุดพักอาศัย</v>
          </cell>
          <cell r="H481">
            <v>44400</v>
          </cell>
        </row>
        <row r="482">
          <cell r="B482" t="str">
            <v>001-00000719-1</v>
          </cell>
          <cell r="C482" t="str">
            <v>h</v>
          </cell>
          <cell r="D482" t="str">
            <v>นาง สุวรรณี คุ้มเดช / ร.ต.ปฏิมากร  คุ้มเดช</v>
          </cell>
          <cell r="E482">
            <v>184237.91</v>
          </cell>
          <cell r="F482">
            <v>1</v>
          </cell>
          <cell r="G482" t="str">
            <v>บ้านเดี่ยว</v>
          </cell>
          <cell r="H482">
            <v>12000</v>
          </cell>
        </row>
        <row r="483">
          <cell r="B483" t="str">
            <v>001-00000498-5</v>
          </cell>
          <cell r="C483" t="str">
            <v>h</v>
          </cell>
          <cell r="D483" t="str">
            <v xml:space="preserve">นาง เรวดี พรรณรังษี </v>
          </cell>
          <cell r="E483">
            <v>195000</v>
          </cell>
          <cell r="F483">
            <v>1</v>
          </cell>
          <cell r="G483" t="str">
            <v>ห้องชุดพักอาศัย</v>
          </cell>
          <cell r="H483">
            <v>13800</v>
          </cell>
        </row>
        <row r="484">
          <cell r="B484" t="str">
            <v>001-00000365-5</v>
          </cell>
          <cell r="C484" t="str">
            <v>h</v>
          </cell>
          <cell r="D484" t="str">
            <v xml:space="preserve">นางสาว รุ่งทิพย์ รัตนโชติเรืองสุข </v>
          </cell>
          <cell r="E484">
            <v>200000</v>
          </cell>
          <cell r="F484">
            <v>1</v>
          </cell>
          <cell r="G484" t="str">
            <v>ห้องชุดพักอาศัย</v>
          </cell>
          <cell r="H484">
            <v>30000</v>
          </cell>
        </row>
        <row r="485">
          <cell r="B485" t="str">
            <v>001-00000935-1</v>
          </cell>
          <cell r="C485" t="str">
            <v>b</v>
          </cell>
          <cell r="D485" t="str">
            <v>บริษัท ศุภนิมิตร พร็อพเพอร์ตี้ จำกัด</v>
          </cell>
          <cell r="E485">
            <v>231700</v>
          </cell>
          <cell r="F485">
            <v>1</v>
          </cell>
          <cell r="G485" t="str">
            <v>ทีดินพร้อมโครงการจัดสรร</v>
          </cell>
          <cell r="H485">
            <v>79148.962800000008</v>
          </cell>
        </row>
        <row r="486">
          <cell r="B486" t="str">
            <v>001-00000083-4</v>
          </cell>
          <cell r="C486" t="str">
            <v>h</v>
          </cell>
          <cell r="D486" t="str">
            <v xml:space="preserve">นาง อัจฉรา สุพัฒนผลาผล </v>
          </cell>
          <cell r="E486">
            <v>290000</v>
          </cell>
          <cell r="F486">
            <v>1</v>
          </cell>
          <cell r="G486" t="str">
            <v>ห้องชุดพักอาศัย</v>
          </cell>
          <cell r="H486">
            <v>21000</v>
          </cell>
        </row>
        <row r="487">
          <cell r="B487" t="str">
            <v>001-00000869-4</v>
          </cell>
          <cell r="C487" t="str">
            <v>h</v>
          </cell>
          <cell r="D487" t="str">
            <v xml:space="preserve">นาง ปราศรัย พลอยเพ็ชร </v>
          </cell>
          <cell r="E487">
            <v>336000</v>
          </cell>
          <cell r="F487">
            <v>1</v>
          </cell>
          <cell r="G487" t="str">
            <v>ที่ดินเปล่า</v>
          </cell>
          <cell r="H487">
            <v>24600</v>
          </cell>
        </row>
        <row r="488">
          <cell r="B488" t="str">
            <v>001-00000826-7</v>
          </cell>
          <cell r="C488" t="str">
            <v>h</v>
          </cell>
          <cell r="D488" t="str">
            <v>นาย สุรินทร์ ถิรโศภิตเลิศ / นางวรลักษณ์  ถิรโศภิตเลิศ</v>
          </cell>
          <cell r="E488">
            <v>350000</v>
          </cell>
          <cell r="F488">
            <v>1</v>
          </cell>
          <cell r="G488" t="str">
            <v>ทาวน์เฮ้าส์</v>
          </cell>
          <cell r="H488">
            <v>72000</v>
          </cell>
        </row>
        <row r="489">
          <cell r="B489" t="str">
            <v>001-00000885-8</v>
          </cell>
          <cell r="C489" t="str">
            <v>h</v>
          </cell>
          <cell r="D489" t="str">
            <v xml:space="preserve">นาย วินัย สวธานันท์ </v>
          </cell>
          <cell r="E489">
            <v>370000</v>
          </cell>
          <cell r="F489">
            <v>1</v>
          </cell>
          <cell r="G489" t="str">
            <v>ทาวน์เฮ้าส์</v>
          </cell>
          <cell r="H489">
            <v>20400</v>
          </cell>
        </row>
        <row r="490">
          <cell r="B490" t="str">
            <v>001-00000851-2</v>
          </cell>
          <cell r="C490" t="str">
            <v>h</v>
          </cell>
          <cell r="D490" t="str">
            <v>นาย มานิตย์ แผ้วประยูร / นางราชนี  แผ้วประยูร</v>
          </cell>
          <cell r="E490">
            <v>400000</v>
          </cell>
          <cell r="F490">
            <v>1</v>
          </cell>
          <cell r="G490" t="str">
            <v>บ้านเดี่ยว</v>
          </cell>
          <cell r="H490">
            <v>58200</v>
          </cell>
        </row>
        <row r="491">
          <cell r="B491" t="str">
            <v>001-00000142-8</v>
          </cell>
          <cell r="C491" t="str">
            <v>h</v>
          </cell>
          <cell r="D491" t="str">
            <v>นางธนาภา ปรีดาวัฒนกิจ</v>
          </cell>
          <cell r="E491">
            <v>630000</v>
          </cell>
          <cell r="F491">
            <v>1</v>
          </cell>
          <cell r="G491" t="str">
            <v>ทาวน์เฮ้าส์ 3 ชั้น</v>
          </cell>
          <cell r="H491">
            <v>36000</v>
          </cell>
        </row>
        <row r="492">
          <cell r="B492" t="str">
            <v>001-00000629-4</v>
          </cell>
          <cell r="C492" t="str">
            <v>b</v>
          </cell>
          <cell r="D492" t="str">
            <v xml:space="preserve">นางสาว เกศินี วงศ์ปะระ </v>
          </cell>
          <cell r="E492">
            <v>640000</v>
          </cell>
          <cell r="F492">
            <v>1</v>
          </cell>
          <cell r="G492" t="str">
            <v>ทาวน์เฮ้าส์ 2-3 ชั้น</v>
          </cell>
          <cell r="H492">
            <v>42000</v>
          </cell>
        </row>
        <row r="493">
          <cell r="B493" t="str">
            <v>001-00000727-3</v>
          </cell>
          <cell r="C493" t="str">
            <v>h</v>
          </cell>
          <cell r="D493" t="str">
            <v xml:space="preserve">นาย สมยศ วัลภานุรักษ์ </v>
          </cell>
          <cell r="E493">
            <v>910000</v>
          </cell>
          <cell r="F493">
            <v>1</v>
          </cell>
          <cell r="G493" t="str">
            <v>บ้านเดี่ยวตึกชั้นเดียว</v>
          </cell>
          <cell r="H493">
            <v>78000</v>
          </cell>
        </row>
        <row r="494">
          <cell r="B494" t="str">
            <v>001-00000414-9</v>
          </cell>
          <cell r="C494" t="str">
            <v>h</v>
          </cell>
          <cell r="D494" t="str">
            <v>นาย เอนก แช่มช้อย / สุภาภรณ์  แช่มช้อย</v>
          </cell>
          <cell r="E494">
            <v>950000</v>
          </cell>
          <cell r="F494">
            <v>1</v>
          </cell>
          <cell r="G494" t="str">
            <v>บ้านเดี่ยว</v>
          </cell>
          <cell r="H494">
            <v>66000</v>
          </cell>
        </row>
        <row r="495">
          <cell r="B495" t="str">
            <v>001-00000786-4</v>
          </cell>
          <cell r="C495" t="str">
            <v>h</v>
          </cell>
          <cell r="D495" t="str">
            <v xml:space="preserve">นาง รัสม์ชญา คันธมธุรพจน์ </v>
          </cell>
          <cell r="E495">
            <v>105000</v>
          </cell>
          <cell r="F495">
            <v>2</v>
          </cell>
          <cell r="G495" t="str">
            <v>ห้องชุดพักอาศัย</v>
          </cell>
          <cell r="H495">
            <v>8400</v>
          </cell>
        </row>
        <row r="496">
          <cell r="B496" t="str">
            <v>001-00000785-5</v>
          </cell>
          <cell r="C496" t="str">
            <v>h</v>
          </cell>
          <cell r="D496" t="str">
            <v xml:space="preserve">นาง รัสม์ชญา คันธมธุรพจน์ </v>
          </cell>
          <cell r="E496">
            <v>402000</v>
          </cell>
          <cell r="F496">
            <v>2</v>
          </cell>
          <cell r="G496" t="str">
            <v>ห้องชุดพักอาศัย</v>
          </cell>
          <cell r="H496">
            <v>28980</v>
          </cell>
        </row>
        <row r="497">
          <cell r="B497" t="str">
            <v>001-00000435-8</v>
          </cell>
          <cell r="C497" t="str">
            <v>h</v>
          </cell>
          <cell r="D497" t="str">
            <v xml:space="preserve">นาง ชลัยพร กลั่นบิดา </v>
          </cell>
          <cell r="E497">
            <v>490000</v>
          </cell>
          <cell r="F497">
            <v>2</v>
          </cell>
          <cell r="G497" t="str">
            <v>บ้านเดี่ยวตึกชั้นเดียว</v>
          </cell>
          <cell r="H497">
            <v>36000</v>
          </cell>
        </row>
        <row r="498">
          <cell r="B498" t="str">
            <v>001-00000054-3</v>
          </cell>
          <cell r="C498" t="str">
            <v>h</v>
          </cell>
          <cell r="D498" t="str">
            <v xml:space="preserve">นางสาว ประไพจิต ทองมา </v>
          </cell>
          <cell r="E498">
            <v>535000</v>
          </cell>
          <cell r="F498">
            <v>2</v>
          </cell>
          <cell r="G498" t="str">
            <v>ห้องชุดพักอาศัย</v>
          </cell>
          <cell r="H498">
            <v>49200</v>
          </cell>
        </row>
        <row r="499">
          <cell r="B499" t="str">
            <v>001-00000888-5</v>
          </cell>
          <cell r="C499" t="str">
            <v>h</v>
          </cell>
          <cell r="D499" t="str">
            <v>นาย ภาคภูมิ ศรีชำนิ ,นางขวัญใจ  ศรีชำนิ</v>
          </cell>
          <cell r="E499">
            <v>580000</v>
          </cell>
          <cell r="F499">
            <v>2</v>
          </cell>
          <cell r="G499" t="str">
            <v>ห้องชุดพักอาศัย</v>
          </cell>
          <cell r="H499">
            <v>78000</v>
          </cell>
        </row>
        <row r="500">
          <cell r="B500" t="str">
            <v>001-00000138-2</v>
          </cell>
          <cell r="C500" t="str">
            <v>h</v>
          </cell>
          <cell r="D500" t="str">
            <v>นาง สุภัทรา สุวัตถี - นายสุวิทย์ สุวัตถี</v>
          </cell>
          <cell r="E500">
            <v>590000</v>
          </cell>
          <cell r="F500">
            <v>2</v>
          </cell>
          <cell r="G500" t="str">
            <v>ทาวน์เฮ้าส์ 2-3 ชั้น</v>
          </cell>
          <cell r="H500">
            <v>40200</v>
          </cell>
        </row>
        <row r="501">
          <cell r="B501" t="str">
            <v>001-00000574-6</v>
          </cell>
          <cell r="C501" t="str">
            <v>h</v>
          </cell>
          <cell r="D501" t="str">
            <v>นาย วินัย ดำขำ / น.ส.วรรณา  นิพนธ์</v>
          </cell>
          <cell r="E501">
            <v>975000</v>
          </cell>
          <cell r="F501">
            <v>2</v>
          </cell>
          <cell r="G501" t="str">
            <v>ทาวน์เฮ้าส์ 2 ชั้น</v>
          </cell>
          <cell r="H501">
            <v>60600</v>
          </cell>
        </row>
        <row r="502">
          <cell r="C502">
            <v>23</v>
          </cell>
          <cell r="D502" t="str">
            <v>ไม่เกิน 1 ลบ. ( 1 - 2.9 งวด)</v>
          </cell>
        </row>
        <row r="503">
          <cell r="B503" t="str">
            <v>001-00000424-9</v>
          </cell>
          <cell r="C503" t="str">
            <v>h</v>
          </cell>
          <cell r="D503" t="str">
            <v>นางสาว แอนโทนิต เพี๊ยตร ,นายเรรี่เวล เพี๊ยตร,นางเบลดารี โรหะทัศน์</v>
          </cell>
          <cell r="E503">
            <v>200000</v>
          </cell>
          <cell r="F503">
            <v>3</v>
          </cell>
          <cell r="G503" t="str">
            <v>บ้านเดี่ยว 2 ชั้น</v>
          </cell>
          <cell r="H503">
            <v>15600</v>
          </cell>
        </row>
        <row r="504">
          <cell r="B504" t="str">
            <v>001-00000145-5</v>
          </cell>
          <cell r="C504" t="str">
            <v>h</v>
          </cell>
          <cell r="D504" t="str">
            <v>นางพารุณี สุพรรณ์เนียม, นายธีรพัฒน์ ทรงฤกษ์</v>
          </cell>
          <cell r="E504">
            <v>670000</v>
          </cell>
          <cell r="F504">
            <v>3</v>
          </cell>
          <cell r="G504" t="str">
            <v>ทาวน์เฮ้าส์ 2-3 ชั้น</v>
          </cell>
          <cell r="H504">
            <v>49200</v>
          </cell>
        </row>
        <row r="505">
          <cell r="B505" t="str">
            <v>001-00000360-4</v>
          </cell>
          <cell r="C505" t="str">
            <v>b</v>
          </cell>
          <cell r="D505" t="str">
            <v>นาย กำพล พจนากรณ์ -  นางบงกช   พจนากรณ์</v>
          </cell>
          <cell r="E505">
            <v>650000</v>
          </cell>
          <cell r="F505">
            <v>4</v>
          </cell>
          <cell r="G505" t="str">
            <v>บ้านเดี่ยว</v>
          </cell>
          <cell r="H505">
            <v>63000</v>
          </cell>
        </row>
        <row r="506">
          <cell r="C506">
            <v>3</v>
          </cell>
          <cell r="D506" t="str">
            <v>ไม่เกิน 1 ลบ. ( 3 -  5.9 งวด)</v>
          </cell>
        </row>
        <row r="507">
          <cell r="B507" t="str">
            <v>001-00000006-1</v>
          </cell>
          <cell r="C507" t="str">
            <v>h</v>
          </cell>
          <cell r="D507" t="str">
            <v xml:space="preserve">นาย เกษม ยิ้มละออ </v>
          </cell>
          <cell r="E507">
            <v>460000</v>
          </cell>
          <cell r="F507">
            <v>9</v>
          </cell>
          <cell r="G507" t="str">
            <v>ห้องชุดพักอาศัย</v>
          </cell>
          <cell r="H507">
            <v>32400</v>
          </cell>
        </row>
        <row r="508">
          <cell r="B508" t="str">
            <v>001-00000240-1</v>
          </cell>
          <cell r="C508" t="str">
            <v>h</v>
          </cell>
          <cell r="D508" t="str">
            <v xml:space="preserve">นาย ครรชิต อุทยานานนท์ </v>
          </cell>
          <cell r="E508">
            <v>300000</v>
          </cell>
          <cell r="F508">
            <v>10</v>
          </cell>
          <cell r="G508" t="str">
            <v>ห้องชุดพักอาศัย</v>
          </cell>
          <cell r="H508">
            <v>26400</v>
          </cell>
        </row>
        <row r="509">
          <cell r="B509" t="str">
            <v>001-00000436-7</v>
          </cell>
          <cell r="C509" t="str">
            <v>h</v>
          </cell>
          <cell r="D509" t="str">
            <v xml:space="preserve">นาย ฤกษ์ชัยชาญ พงศ์ศิริวรรณ </v>
          </cell>
          <cell r="E509">
            <v>616000</v>
          </cell>
          <cell r="F509">
            <v>10</v>
          </cell>
          <cell r="G509" t="str">
            <v>ทาวน์เฮ้าส์</v>
          </cell>
          <cell r="H509">
            <v>45600</v>
          </cell>
        </row>
        <row r="510">
          <cell r="C510">
            <v>3</v>
          </cell>
          <cell r="D510" t="str">
            <v>ไม่เกิน 1 ลบ. ( 6 - 11.9 งวด)</v>
          </cell>
        </row>
        <row r="511">
          <cell r="B511" t="str">
            <v>001-00000255-2</v>
          </cell>
          <cell r="C511" t="str">
            <v>h</v>
          </cell>
          <cell r="D511" t="str">
            <v>นางสาวสกาวรัตน์  ถาวรศิริ</v>
          </cell>
          <cell r="E511">
            <v>365242.15</v>
          </cell>
          <cell r="F511">
            <v>15</v>
          </cell>
          <cell r="G511" t="str">
            <v>ห้องชุดพักอาศัย</v>
          </cell>
          <cell r="H511">
            <v>82500</v>
          </cell>
        </row>
        <row r="512">
          <cell r="B512" t="str">
            <v>001-00000098-9</v>
          </cell>
          <cell r="C512" t="str">
            <v>b</v>
          </cell>
          <cell r="D512" t="str">
            <v>นางสาว ปัทมา หอมจันทร์ / นางเพ็ญศรี  หอมจันทร์</v>
          </cell>
          <cell r="E512">
            <v>300000</v>
          </cell>
          <cell r="F512">
            <v>16</v>
          </cell>
          <cell r="G512" t="str">
            <v>ทาวน์เฮ้าส์ 2 ชั้น</v>
          </cell>
          <cell r="H512">
            <v>39000</v>
          </cell>
        </row>
        <row r="513">
          <cell r="B513" t="str">
            <v>001-00000099-8</v>
          </cell>
          <cell r="C513" t="str">
            <v>h</v>
          </cell>
          <cell r="D513" t="str">
            <v xml:space="preserve">นาย ธานี ธารภาค </v>
          </cell>
          <cell r="E513">
            <v>634620.38</v>
          </cell>
          <cell r="F513">
            <v>39</v>
          </cell>
          <cell r="G513" t="str">
            <v>บ้านเดี่ยว</v>
          </cell>
          <cell r="H513">
            <v>270000</v>
          </cell>
        </row>
        <row r="514">
          <cell r="B514" t="str">
            <v>001-00000429-4</v>
          </cell>
          <cell r="C514" t="str">
            <v>h</v>
          </cell>
          <cell r="D514" t="str">
            <v>นางสาว วราภรณ์ มีนรัตนทรัพย์  - นายประเสริฐ   มีนรัตนทรัพย์</v>
          </cell>
          <cell r="E514">
            <v>550000</v>
          </cell>
          <cell r="F514">
            <v>53</v>
          </cell>
          <cell r="G514" t="str">
            <v>ที่ดินเปล่า</v>
          </cell>
          <cell r="H514">
            <v>30000</v>
          </cell>
        </row>
        <row r="515">
          <cell r="C515">
            <v>4</v>
          </cell>
          <cell r="D515" t="str">
            <v>ไม่เกิน 1 ลบ.  ( 12 ด.ขึ้นไป)</v>
          </cell>
        </row>
        <row r="516">
          <cell r="C516">
            <v>121</v>
          </cell>
          <cell r="D516" t="str">
            <v>ชำระครบ</v>
          </cell>
          <cell r="H516">
            <v>5595014.2961333329</v>
          </cell>
        </row>
        <row r="517">
          <cell r="C517">
            <v>240</v>
          </cell>
          <cell r="D517" t="str">
            <v>เงินกู้ไม่เกิน 1 ล้านบาท</v>
          </cell>
          <cell r="E517">
            <v>123492716</v>
          </cell>
          <cell r="H517">
            <v>11650930.526319582</v>
          </cell>
        </row>
        <row r="518">
          <cell r="B518" t="str">
            <v>001-00000668-5</v>
          </cell>
          <cell r="C518" t="str">
            <v>h</v>
          </cell>
          <cell r="D518" t="str">
            <v>นาย ศุภวัฒน์ อั้นใจใหญ่ / น.ส.สุนีย์  จิรเมธวรพงศ์</v>
          </cell>
          <cell r="E518">
            <v>1200000</v>
          </cell>
          <cell r="F518">
            <v>0</v>
          </cell>
          <cell r="G518" t="str">
            <v>ทาวน์เฮ้าส์</v>
          </cell>
          <cell r="H518">
            <v>79800</v>
          </cell>
        </row>
        <row r="519">
          <cell r="B519" t="str">
            <v>001-00000750-4</v>
          </cell>
          <cell r="C519" t="str">
            <v>h</v>
          </cell>
          <cell r="D519" t="str">
            <v>นาย ชัยสิทธิ์ จั่นทรัพย์ / น.ส.ดรุณี  แก้วปาริฉัตร</v>
          </cell>
          <cell r="E519">
            <v>1200000</v>
          </cell>
          <cell r="F519">
            <v>0</v>
          </cell>
          <cell r="G519" t="str">
            <v>บ้านเดี่ยว 1 ชั้น</v>
          </cell>
          <cell r="H519">
            <v>64000</v>
          </cell>
        </row>
        <row r="520">
          <cell r="B520" t="str">
            <v>001-00000502-8</v>
          </cell>
          <cell r="C520" t="str">
            <v>h</v>
          </cell>
          <cell r="D520" t="str">
            <v>นาย ภาคภูมิ ศรีชำนิ -  นางขวัญใจ  ศรีชำนิ</v>
          </cell>
          <cell r="E520">
            <v>1300000</v>
          </cell>
          <cell r="F520">
            <v>0</v>
          </cell>
          <cell r="G520" t="str">
            <v>ห้องชุดพักอาศัย</v>
          </cell>
          <cell r="H520">
            <v>102000</v>
          </cell>
        </row>
        <row r="521">
          <cell r="B521" t="str">
            <v>001-00000841-2</v>
          </cell>
          <cell r="C521" t="str">
            <v>h</v>
          </cell>
          <cell r="D521" t="str">
            <v xml:space="preserve">นาง ธนภร บุญยั่งยืน </v>
          </cell>
          <cell r="E521">
            <v>1350000</v>
          </cell>
          <cell r="F521">
            <v>0</v>
          </cell>
          <cell r="G521" t="str">
            <v>ห้องชุดพักอาศัย</v>
          </cell>
          <cell r="H521">
            <v>104400</v>
          </cell>
        </row>
        <row r="522">
          <cell r="B522" t="str">
            <v>001-00000037-0</v>
          </cell>
          <cell r="C522" t="str">
            <v>b</v>
          </cell>
          <cell r="D522" t="str">
            <v>นาย วันชัย น้อยสาคร ,นางมาลี  น้อยสาคร</v>
          </cell>
          <cell r="E522">
            <v>1800000</v>
          </cell>
          <cell r="F522">
            <v>0</v>
          </cell>
          <cell r="G522" t="str">
            <v>อาคารพาณิชย์</v>
          </cell>
          <cell r="H522">
            <v>174600</v>
          </cell>
        </row>
        <row r="523">
          <cell r="B523" t="str">
            <v>001-00000444-9</v>
          </cell>
          <cell r="C523" t="str">
            <v>h</v>
          </cell>
          <cell r="D523" t="str">
            <v xml:space="preserve">นาย สุวิทย์ วิชชาวุฒิ </v>
          </cell>
          <cell r="E523">
            <v>3000000</v>
          </cell>
          <cell r="F523">
            <v>0</v>
          </cell>
          <cell r="G523" t="str">
            <v>ห้องชุดพักอาศัย</v>
          </cell>
          <cell r="H523">
            <v>576600</v>
          </cell>
        </row>
        <row r="524">
          <cell r="B524" t="str">
            <v>001-00000216-1</v>
          </cell>
          <cell r="C524" t="str">
            <v>h</v>
          </cell>
          <cell r="D524" t="str">
            <v>นางกมลวรรณ เชาว์ขวัญยืน</v>
          </cell>
          <cell r="E524">
            <v>3000000</v>
          </cell>
          <cell r="F524">
            <v>0</v>
          </cell>
          <cell r="G524" t="str">
            <v>ห้องชุดพักอาศัย</v>
          </cell>
          <cell r="H524">
            <v>264000</v>
          </cell>
        </row>
        <row r="525">
          <cell r="B525" t="str">
            <v>001-00000915-1</v>
          </cell>
          <cell r="C525" t="str">
            <v>b</v>
          </cell>
          <cell r="D525" t="str">
            <v>ร้อยเอก ธวัชชัย มีทองคำ และนางทวีรัตน์  มีทองคำ</v>
          </cell>
          <cell r="E525">
            <v>3500000</v>
          </cell>
          <cell r="F525">
            <v>0</v>
          </cell>
          <cell r="G525" t="str">
            <v>ที่ดินเปล่า</v>
          </cell>
          <cell r="H525">
            <v>201000</v>
          </cell>
        </row>
        <row r="526">
          <cell r="B526" t="str">
            <v>001-00000008-9</v>
          </cell>
          <cell r="C526" t="str">
            <v>b</v>
          </cell>
          <cell r="D526" t="str">
            <v>นายชยันต์ ศาลิคุปต์</v>
          </cell>
          <cell r="E526">
            <v>4500000</v>
          </cell>
          <cell r="F526">
            <v>0</v>
          </cell>
          <cell r="G526" t="str">
            <v>ที่ดินเปล่า</v>
          </cell>
          <cell r="H526">
            <v>288000</v>
          </cell>
        </row>
        <row r="527">
          <cell r="B527" t="str">
            <v>001-00000961-5</v>
          </cell>
          <cell r="C527" t="str">
            <v>b</v>
          </cell>
          <cell r="D527" t="str">
            <v>บริษัท ทิมอิน กรุ๊ป จำกัด</v>
          </cell>
          <cell r="E527">
            <v>4700000</v>
          </cell>
          <cell r="F527">
            <v>0</v>
          </cell>
          <cell r="G527" t="str">
            <v>ที่ดินพร้อมโครงการจัดสรร</v>
          </cell>
          <cell r="H527">
            <v>148640.46512500002</v>
          </cell>
        </row>
        <row r="528">
          <cell r="B528" t="str">
            <v>001-00000558-2</v>
          </cell>
          <cell r="C528" t="str">
            <v>b</v>
          </cell>
          <cell r="D528" t="str">
            <v xml:space="preserve">นาย มาริส อินทรโกมาลย์สุต </v>
          </cell>
          <cell r="E528">
            <v>10000000</v>
          </cell>
          <cell r="F528">
            <v>0</v>
          </cell>
          <cell r="G528" t="str">
            <v>บ้านเดี่ยว 2 ชั้น</v>
          </cell>
          <cell r="H528">
            <v>214933.63033333331</v>
          </cell>
        </row>
        <row r="529">
          <cell r="C529">
            <v>11</v>
          </cell>
          <cell r="D529" t="str">
            <v>เงินกู้ 1- 10  ลบ. ไม่ค้างชำระ</v>
          </cell>
          <cell r="H529">
            <v>19463918.917911246</v>
          </cell>
        </row>
        <row r="530">
          <cell r="B530" t="str">
            <v>001-00000763-7</v>
          </cell>
          <cell r="C530" t="str">
            <v>h</v>
          </cell>
          <cell r="D530" t="str">
            <v>นาย เอนก นะมิ / นางจำรีรัตน์  นะมิ</v>
          </cell>
          <cell r="E530">
            <v>1300000</v>
          </cell>
          <cell r="F530">
            <v>1</v>
          </cell>
          <cell r="G530" t="str">
            <v>บ้านเดี่ยว 2 ชั้น</v>
          </cell>
          <cell r="H530">
            <v>67800</v>
          </cell>
        </row>
        <row r="531">
          <cell r="B531" t="str">
            <v>001-00000549-1</v>
          </cell>
          <cell r="C531" t="str">
            <v>h</v>
          </cell>
          <cell r="D531" t="str">
            <v>นาย มนูญ มุ่งพาลชล -  นางราตรี   มุ่งพาลชล</v>
          </cell>
          <cell r="E531">
            <v>1470000</v>
          </cell>
          <cell r="F531">
            <v>1</v>
          </cell>
          <cell r="G531" t="str">
            <v>ที่ดินเปล่า</v>
          </cell>
          <cell r="H531">
            <v>109200</v>
          </cell>
        </row>
        <row r="532">
          <cell r="B532" t="str">
            <v>001-00000367-3</v>
          </cell>
          <cell r="C532" t="str">
            <v>h</v>
          </cell>
          <cell r="D532" t="str">
            <v xml:space="preserve">นาง พิตราภรณ์ บุณยรัตพันธุ์ </v>
          </cell>
          <cell r="E532">
            <v>1500000</v>
          </cell>
          <cell r="F532">
            <v>1</v>
          </cell>
          <cell r="G532" t="str">
            <v>ห้องชุดพักอาศัย</v>
          </cell>
          <cell r="H532">
            <v>70200</v>
          </cell>
        </row>
        <row r="533">
          <cell r="B533" t="str">
            <v>001-00000204-3</v>
          </cell>
          <cell r="C533" t="str">
            <v>h</v>
          </cell>
          <cell r="D533" t="str">
            <v>นางสาว ชุติมา อยู่ยืน -  นางสาวชนิดา   อยุ่ยืน</v>
          </cell>
          <cell r="E533">
            <v>1530000</v>
          </cell>
          <cell r="F533">
            <v>1</v>
          </cell>
          <cell r="G533" t="str">
            <v>ทาวน์เฮ้าส์</v>
          </cell>
          <cell r="H533">
            <v>81500</v>
          </cell>
        </row>
        <row r="534">
          <cell r="B534" t="str">
            <v>001-00000954-2</v>
          </cell>
          <cell r="C534" t="str">
            <v>b</v>
          </cell>
          <cell r="D534" t="str">
            <v>บริษัท สิทธารมย์ รีเจนท์ จำกัด</v>
          </cell>
          <cell r="E534">
            <v>1901256</v>
          </cell>
          <cell r="F534">
            <v>1</v>
          </cell>
          <cell r="G534" t="str">
            <v>ที่ดินพร้อมโครงการจัดสรร</v>
          </cell>
          <cell r="H534">
            <v>32847.283362499998</v>
          </cell>
        </row>
        <row r="535">
          <cell r="B535" t="str">
            <v>001-00000853-0</v>
          </cell>
          <cell r="C535" t="str">
            <v>h</v>
          </cell>
          <cell r="D535" t="str">
            <v>สุบิน, เพียงใจ มี้เจริญ</v>
          </cell>
          <cell r="E535">
            <v>2125000</v>
          </cell>
          <cell r="F535">
            <v>1</v>
          </cell>
          <cell r="G535">
            <v>0</v>
          </cell>
          <cell r="H535">
            <v>30000</v>
          </cell>
        </row>
        <row r="536">
          <cell r="B536" t="str">
            <v>001-00000953-3</v>
          </cell>
          <cell r="C536" t="str">
            <v>b</v>
          </cell>
          <cell r="D536" t="str">
            <v>บริษัท สิทธารมย์ รีเจนท์ จำกัด</v>
          </cell>
          <cell r="E536">
            <v>2495378</v>
          </cell>
          <cell r="F536">
            <v>1</v>
          </cell>
          <cell r="G536" t="str">
            <v>ที่ดินพร้อมโครงการจัดสรร</v>
          </cell>
          <cell r="H536">
            <v>74827.901775000006</v>
          </cell>
        </row>
        <row r="537">
          <cell r="B537" t="str">
            <v>001-00000619-4</v>
          </cell>
          <cell r="C537" t="str">
            <v>h</v>
          </cell>
          <cell r="D537" t="str">
            <v xml:space="preserve">นางสาว กนกวรรณ รุกขจินดา </v>
          </cell>
          <cell r="E537">
            <v>3660000</v>
          </cell>
          <cell r="F537">
            <v>1</v>
          </cell>
          <cell r="G537" t="str">
            <v>ห้องชุดพักอาศัย</v>
          </cell>
          <cell r="H537">
            <v>278400</v>
          </cell>
        </row>
        <row r="538">
          <cell r="B538" t="str">
            <v>001-00000102-8</v>
          </cell>
          <cell r="C538" t="str">
            <v>h</v>
          </cell>
          <cell r="D538" t="str">
            <v>นาย สุชาติ เรืองยศวรรธม์ ,นางปราณี  เรืองยศวรรธม์</v>
          </cell>
          <cell r="E538">
            <v>5500000</v>
          </cell>
          <cell r="F538">
            <v>1</v>
          </cell>
          <cell r="G538" t="str">
            <v>ที่ดินเปล่า</v>
          </cell>
          <cell r="H538">
            <v>532800</v>
          </cell>
        </row>
        <row r="539">
          <cell r="B539" t="str">
            <v>001-00000318-2</v>
          </cell>
          <cell r="C539" t="str">
            <v>h</v>
          </cell>
          <cell r="D539" t="str">
            <v xml:space="preserve">นางสาว ภัสรา อุปถัมภ์ </v>
          </cell>
          <cell r="E539">
            <v>1020000</v>
          </cell>
          <cell r="F539">
            <v>2</v>
          </cell>
          <cell r="G539" t="str">
            <v>ห้องชุดพักอาศัย</v>
          </cell>
          <cell r="H539">
            <v>90000</v>
          </cell>
        </row>
        <row r="540">
          <cell r="B540" t="str">
            <v>001-00000317-3</v>
          </cell>
          <cell r="C540" t="str">
            <v>h</v>
          </cell>
          <cell r="D540" t="str">
            <v xml:space="preserve">นาย วิเชฐ ตันติวานิช </v>
          </cell>
          <cell r="E540">
            <v>2730000</v>
          </cell>
          <cell r="F540">
            <v>2</v>
          </cell>
          <cell r="G540" t="str">
            <v>ห้องชุดพักอาศัย</v>
          </cell>
          <cell r="H540">
            <v>213000</v>
          </cell>
        </row>
        <row r="541">
          <cell r="C541">
            <v>11</v>
          </cell>
          <cell r="D541" t="str">
            <v>เงินกู้   1 - 10  ลบ. ( 1 - 2.9 งวด)</v>
          </cell>
        </row>
        <row r="542">
          <cell r="B542" t="str">
            <v>001-00000181-9</v>
          </cell>
          <cell r="C542" t="str">
            <v>h</v>
          </cell>
          <cell r="D542" t="str">
            <v>นางสกุลตลา งามสมชาติ</v>
          </cell>
          <cell r="E542">
            <v>1140000</v>
          </cell>
          <cell r="F542">
            <v>3</v>
          </cell>
          <cell r="G542" t="str">
            <v>ห้องชุดพักอาศัย</v>
          </cell>
          <cell r="H542">
            <v>45000</v>
          </cell>
        </row>
        <row r="543">
          <cell r="B543" t="str">
            <v>001-00000739-1</v>
          </cell>
          <cell r="C543" t="str">
            <v>h</v>
          </cell>
          <cell r="D543" t="str">
            <v xml:space="preserve">นาง อรุณี ศรีมณฑล </v>
          </cell>
          <cell r="E543">
            <v>1600000</v>
          </cell>
          <cell r="F543">
            <v>3</v>
          </cell>
          <cell r="G543" t="str">
            <v>บ้านเดี่ยว 2 ชั้น</v>
          </cell>
          <cell r="H543">
            <v>124800</v>
          </cell>
        </row>
        <row r="544">
          <cell r="B544" t="str">
            <v>001-00000676-7</v>
          </cell>
          <cell r="C544" t="str">
            <v>h</v>
          </cell>
          <cell r="D544" t="str">
            <v>นาย ประยูร สงวนสิน -  นางพนิดา  ชินสุวพลา</v>
          </cell>
          <cell r="E544">
            <v>2000000</v>
          </cell>
          <cell r="F544">
            <v>3</v>
          </cell>
          <cell r="G544" t="str">
            <v>ห้องชุดพักอาศัย</v>
          </cell>
          <cell r="H544">
            <v>180000</v>
          </cell>
        </row>
        <row r="545">
          <cell r="B545" t="str">
            <v>001-00000690-7</v>
          </cell>
          <cell r="C545" t="str">
            <v>h</v>
          </cell>
          <cell r="D545" t="str">
            <v xml:space="preserve">นาย นรากรณ์ ธารีจิตต์ </v>
          </cell>
          <cell r="E545">
            <v>1550000</v>
          </cell>
          <cell r="F545">
            <v>5</v>
          </cell>
          <cell r="G545" t="str">
            <v>ห้องชุดพักอาศัย</v>
          </cell>
          <cell r="H545">
            <v>110400</v>
          </cell>
        </row>
        <row r="546">
          <cell r="B546" t="str">
            <v>001-00000310-4</v>
          </cell>
          <cell r="C546" t="str">
            <v>h</v>
          </cell>
          <cell r="D546" t="str">
            <v>นาย ชลธี เภาธะทัต -  นางเรืองรวี   เภาธะทัต</v>
          </cell>
          <cell r="E546">
            <v>1690000</v>
          </cell>
          <cell r="F546">
            <v>5</v>
          </cell>
          <cell r="G546" t="str">
            <v>ห้องชุดพักอาศัย</v>
          </cell>
          <cell r="H546">
            <v>132000</v>
          </cell>
        </row>
        <row r="547">
          <cell r="C547">
            <v>5</v>
          </cell>
          <cell r="D547" t="str">
            <v>เงินกู้   1 - 10  ลบ. ( 3 - 5.9 งวด)</v>
          </cell>
        </row>
        <row r="548">
          <cell r="B548" t="str">
            <v>001-00000161-9</v>
          </cell>
          <cell r="C548" t="str">
            <v>h</v>
          </cell>
          <cell r="D548" t="str">
            <v>นางสาวเพ็ญศรี วงษ์ปาน</v>
          </cell>
          <cell r="E548">
            <v>1090000</v>
          </cell>
          <cell r="F548">
            <v>6</v>
          </cell>
          <cell r="G548" t="str">
            <v>ห้องชุดพักอาศัย</v>
          </cell>
          <cell r="H548">
            <v>59725.21</v>
          </cell>
        </row>
        <row r="549">
          <cell r="B549" t="str">
            <v>001-00000515-5</v>
          </cell>
          <cell r="C549" t="str">
            <v>b</v>
          </cell>
          <cell r="D549" t="str">
            <v xml:space="preserve">นาย มาริส อินทรโกมาลย์สุต </v>
          </cell>
          <cell r="E549">
            <v>8000000</v>
          </cell>
          <cell r="F549">
            <v>6</v>
          </cell>
          <cell r="G549" t="str">
            <v>บ้านเดี่ยว 2 ชั้น</v>
          </cell>
          <cell r="H549">
            <v>960000</v>
          </cell>
        </row>
        <row r="550">
          <cell r="B550" t="str">
            <v>001-00000004-3</v>
          </cell>
          <cell r="C550" t="str">
            <v>b</v>
          </cell>
          <cell r="D550" t="str">
            <v>นางสาว แก้วเจริญ เมฆลา / ม.ล.พันธ์สวัสดิ์  ศุขสวัสดิ</v>
          </cell>
          <cell r="E550">
            <v>1600000</v>
          </cell>
          <cell r="F550">
            <v>7</v>
          </cell>
          <cell r="G550" t="str">
            <v>บ้านเดี่ยว</v>
          </cell>
          <cell r="H550">
            <v>138000</v>
          </cell>
        </row>
        <row r="551">
          <cell r="B551" t="str">
            <v>001-00000422-1</v>
          </cell>
          <cell r="C551" t="str">
            <v>h</v>
          </cell>
          <cell r="D551" t="str">
            <v>นาย ไพรัตน์ บรรเลงใจ</v>
          </cell>
          <cell r="E551">
            <v>1050000</v>
          </cell>
          <cell r="F551">
            <v>8</v>
          </cell>
          <cell r="G551" t="str">
            <v>ทาวน์เฮ้าส์ 2 ชั้น</v>
          </cell>
          <cell r="H551">
            <v>78000</v>
          </cell>
        </row>
        <row r="552">
          <cell r="B552" t="str">
            <v>001-00000443-0</v>
          </cell>
          <cell r="C552" t="str">
            <v>h</v>
          </cell>
          <cell r="D552" t="str">
            <v>นาย วุฒิพงษ์ ทรงวิศิษฏ์</v>
          </cell>
          <cell r="E552">
            <v>1095000</v>
          </cell>
          <cell r="F552">
            <v>8</v>
          </cell>
          <cell r="G552" t="str">
            <v>อาคารพาณิชย์</v>
          </cell>
          <cell r="H552">
            <v>81000</v>
          </cell>
        </row>
        <row r="553">
          <cell r="B553" t="str">
            <v>001-00000306-4</v>
          </cell>
          <cell r="C553" t="str">
            <v>h</v>
          </cell>
          <cell r="D553" t="str">
            <v xml:space="preserve">นางสาว วันเพ็ญ พนิตอังกูร </v>
          </cell>
          <cell r="E553">
            <v>1400000</v>
          </cell>
          <cell r="F553">
            <v>8</v>
          </cell>
          <cell r="G553" t="str">
            <v>บ้านเดี่ยว</v>
          </cell>
          <cell r="H553">
            <v>123000</v>
          </cell>
        </row>
        <row r="554">
          <cell r="B554" t="str">
            <v>001-00000728-2</v>
          </cell>
          <cell r="C554" t="str">
            <v>h</v>
          </cell>
          <cell r="D554" t="str">
            <v xml:space="preserve">นางสาว วัชรี วัฒนาสุทธิวงศ์ </v>
          </cell>
          <cell r="E554">
            <v>5000000</v>
          </cell>
          <cell r="F554">
            <v>8</v>
          </cell>
          <cell r="G554" t="str">
            <v>บ้านเดี่ยว 2 ชั้น</v>
          </cell>
          <cell r="H554">
            <v>926400</v>
          </cell>
        </row>
        <row r="555">
          <cell r="B555" t="str">
            <v>001-00000328-2</v>
          </cell>
          <cell r="C555" t="str">
            <v>h</v>
          </cell>
          <cell r="D555" t="str">
            <v xml:space="preserve">นาย ธวัช เมธากุลวัฒน์ </v>
          </cell>
          <cell r="E555">
            <v>1090000</v>
          </cell>
          <cell r="F555">
            <v>10</v>
          </cell>
          <cell r="G555" t="str">
            <v>ห้องชุดพักอาศัย</v>
          </cell>
          <cell r="H555">
            <v>99600</v>
          </cell>
        </row>
        <row r="556">
          <cell r="B556" t="str">
            <v>001-00000815-8</v>
          </cell>
          <cell r="C556" t="str">
            <v>h</v>
          </cell>
          <cell r="D556" t="str">
            <v xml:space="preserve">นาง ยุวดี กระจังทอง </v>
          </cell>
          <cell r="E556">
            <v>1125000</v>
          </cell>
          <cell r="F556">
            <v>10</v>
          </cell>
          <cell r="G556" t="str">
            <v>ทาวน์เฮ้าส์</v>
          </cell>
          <cell r="H556">
            <v>60000</v>
          </cell>
        </row>
        <row r="557">
          <cell r="B557" t="str">
            <v>001-00000170-4</v>
          </cell>
          <cell r="C557" t="str">
            <v>h</v>
          </cell>
          <cell r="D557" t="str">
            <v xml:space="preserve">นาย วรัญชัย เอกพงศ์พิสิฐ </v>
          </cell>
          <cell r="E557">
            <v>2200000</v>
          </cell>
          <cell r="F557">
            <v>10</v>
          </cell>
          <cell r="G557" t="str">
            <v>ห้องชุดพักอาศัย</v>
          </cell>
          <cell r="H557">
            <v>121200</v>
          </cell>
        </row>
        <row r="558">
          <cell r="C558">
            <v>10</v>
          </cell>
          <cell r="D558" t="str">
            <v>เงินกู้   1 - 10  ลบ. ( 6 - 11.9 งวด)</v>
          </cell>
        </row>
        <row r="559">
          <cell r="B559" t="str">
            <v>001-00000618-5</v>
          </cell>
          <cell r="C559" t="str">
            <v>h</v>
          </cell>
          <cell r="D559" t="str">
            <v xml:space="preserve">นางสาว กฤชมณฑ์ เจริญเวชพิพัฒน์ </v>
          </cell>
          <cell r="E559">
            <v>1160000</v>
          </cell>
          <cell r="F559">
            <v>12</v>
          </cell>
          <cell r="G559" t="str">
            <v>บ้านครึ่งตึกครึ่งไม้</v>
          </cell>
          <cell r="H559">
            <v>106200</v>
          </cell>
        </row>
        <row r="560">
          <cell r="B560" t="str">
            <v>001-00000568-2</v>
          </cell>
          <cell r="C560" t="str">
            <v>h</v>
          </cell>
          <cell r="D560" t="str">
            <v>นาง สุภัตรา ลุลิตานนท์  - นายประพจน์  ลุลิตานนท์</v>
          </cell>
          <cell r="E560">
            <v>1300000</v>
          </cell>
          <cell r="F560">
            <v>12</v>
          </cell>
          <cell r="G560" t="str">
            <v>ห้องชุดพักอาศัย</v>
          </cell>
          <cell r="H560">
            <v>94200</v>
          </cell>
        </row>
        <row r="561">
          <cell r="B561" t="str">
            <v>001-00000796-4</v>
          </cell>
          <cell r="C561" t="str">
            <v>h</v>
          </cell>
          <cell r="D561" t="str">
            <v>นาย วรัญญู เขียวแก้ว / นางดรุณี  เขียวแก้ว</v>
          </cell>
          <cell r="E561">
            <v>1850000</v>
          </cell>
          <cell r="F561">
            <v>12</v>
          </cell>
          <cell r="G561" t="str">
            <v>บ้านเดี่ยว 2 ชั้น</v>
          </cell>
          <cell r="H561">
            <v>187200</v>
          </cell>
        </row>
        <row r="562">
          <cell r="B562" t="str">
            <v>001-00000749-1</v>
          </cell>
          <cell r="C562" t="str">
            <v>h</v>
          </cell>
          <cell r="D562" t="str">
            <v xml:space="preserve">นาย ธีรพงศ์ จิตปัญญา </v>
          </cell>
          <cell r="E562">
            <v>1140000</v>
          </cell>
          <cell r="F562">
            <v>13</v>
          </cell>
          <cell r="G562" t="str">
            <v>บ้านเดี่ยว</v>
          </cell>
          <cell r="H562">
            <v>90000</v>
          </cell>
        </row>
        <row r="563">
          <cell r="B563" t="str">
            <v>001-00000271-6</v>
          </cell>
          <cell r="C563" t="str">
            <v>h</v>
          </cell>
          <cell r="D563" t="str">
            <v>น.ส.เพ็ญประภา บูลภักดิ์</v>
          </cell>
          <cell r="E563">
            <v>2404688.36</v>
          </cell>
          <cell r="F563">
            <v>13</v>
          </cell>
          <cell r="G563" t="str">
            <v>ห้องชุดพักอาศัย</v>
          </cell>
          <cell r="H563">
            <v>228000</v>
          </cell>
        </row>
        <row r="564">
          <cell r="B564" t="str">
            <v>001-00000612-1</v>
          </cell>
          <cell r="C564" t="str">
            <v>h</v>
          </cell>
          <cell r="D564" t="str">
            <v xml:space="preserve">นาย ไกรสร สุทัศน์ ณ อยุธยา </v>
          </cell>
          <cell r="E564">
            <v>1300000</v>
          </cell>
          <cell r="F564">
            <v>15</v>
          </cell>
          <cell r="G564" t="str">
            <v>ห้องชุดพักอาศัย</v>
          </cell>
          <cell r="H564">
            <v>86280</v>
          </cell>
        </row>
        <row r="565">
          <cell r="B565" t="str">
            <v>001-00000725-5</v>
          </cell>
          <cell r="C565" t="str">
            <v>h</v>
          </cell>
          <cell r="D565" t="str">
            <v>นาย พงษ์สิริ จิรภพ / นางลักขณา จิรภพ</v>
          </cell>
          <cell r="E565">
            <v>1550000</v>
          </cell>
          <cell r="F565">
            <v>15</v>
          </cell>
          <cell r="G565" t="str">
            <v>บ้านพักอาศัย 2 ชั้น</v>
          </cell>
          <cell r="H565">
            <v>114600</v>
          </cell>
        </row>
        <row r="566">
          <cell r="B566" t="str">
            <v>001-00000616-7</v>
          </cell>
          <cell r="C566" t="str">
            <v>h</v>
          </cell>
          <cell r="D566" t="str">
            <v xml:space="preserve">นางสาว กุลวดี กวยาวงศ์ </v>
          </cell>
          <cell r="E566">
            <v>2980000</v>
          </cell>
          <cell r="F566">
            <v>15</v>
          </cell>
          <cell r="G566" t="str">
            <v>ห้องชุดพักอาศัย</v>
          </cell>
          <cell r="H566">
            <v>232200</v>
          </cell>
        </row>
        <row r="567">
          <cell r="B567" t="str">
            <v>001-00000617-6</v>
          </cell>
          <cell r="C567" t="str">
            <v>h</v>
          </cell>
          <cell r="D567" t="str">
            <v xml:space="preserve">นาย กิตติ เลิศวศิน </v>
          </cell>
          <cell r="E567">
            <v>2320000</v>
          </cell>
          <cell r="F567">
            <v>17</v>
          </cell>
          <cell r="G567" t="str">
            <v>ที่ดินเปล่า</v>
          </cell>
          <cell r="H567">
            <v>180000</v>
          </cell>
        </row>
        <row r="568">
          <cell r="B568" t="str">
            <v>001-00000590-4</v>
          </cell>
          <cell r="C568" t="str">
            <v>b</v>
          </cell>
          <cell r="D568" t="str">
            <v>นาย พิชัย แก้วผูกนาค / นางลักขณา  แก้วผูกนาค</v>
          </cell>
          <cell r="E568">
            <v>1585511.22</v>
          </cell>
          <cell r="F568">
            <v>19</v>
          </cell>
          <cell r="G568" t="str">
            <v>หอพัก</v>
          </cell>
          <cell r="H568">
            <v>90000</v>
          </cell>
        </row>
        <row r="569">
          <cell r="B569" t="str">
            <v>001-00000877-6</v>
          </cell>
          <cell r="C569" t="str">
            <v>h</v>
          </cell>
          <cell r="D569" t="str">
            <v xml:space="preserve">นาย ราชวิน นฤหล้า </v>
          </cell>
          <cell r="E569">
            <v>1800000</v>
          </cell>
          <cell r="F569">
            <v>20</v>
          </cell>
          <cell r="G569" t="str">
            <v>ห้องชุดพักอาศัย</v>
          </cell>
          <cell r="H569">
            <v>270000</v>
          </cell>
        </row>
        <row r="570">
          <cell r="B570" t="str">
            <v>001-00000730-4</v>
          </cell>
          <cell r="C570" t="str">
            <v>b</v>
          </cell>
          <cell r="D570" t="str">
            <v xml:space="preserve">นาย สมพล เกยุราพันธ์ </v>
          </cell>
          <cell r="E570">
            <v>1300000</v>
          </cell>
          <cell r="F570">
            <v>21</v>
          </cell>
          <cell r="G570" t="str">
            <v>บ้านครึ่งตึกครึ่งไม้</v>
          </cell>
          <cell r="H570">
            <v>192000</v>
          </cell>
        </row>
        <row r="571">
          <cell r="B571" t="str">
            <v>001-00000878-5</v>
          </cell>
          <cell r="C571" t="str">
            <v>b</v>
          </cell>
          <cell r="D571" t="str">
            <v>นายราชวิน  นฤหล้า</v>
          </cell>
          <cell r="E571">
            <v>2500000</v>
          </cell>
          <cell r="F571">
            <v>21</v>
          </cell>
          <cell r="G571" t="str">
            <v>ห้องชุดพักอาศัย</v>
          </cell>
          <cell r="H571">
            <v>162000</v>
          </cell>
        </row>
        <row r="572">
          <cell r="B572" t="str">
            <v>001-00000496-7</v>
          </cell>
          <cell r="C572" t="str">
            <v>h</v>
          </cell>
          <cell r="D572" t="str">
            <v xml:space="preserve">นาย เกรียงไกร มูลสุวรรณ์ </v>
          </cell>
          <cell r="E572">
            <v>3647324.21</v>
          </cell>
          <cell r="F572">
            <v>21</v>
          </cell>
          <cell r="G572" t="str">
            <v>อาคารพาณิชย์</v>
          </cell>
          <cell r="H572">
            <v>180000</v>
          </cell>
        </row>
        <row r="573">
          <cell r="B573" t="str">
            <v>001-00000799-1</v>
          </cell>
          <cell r="C573" t="str">
            <v>h</v>
          </cell>
          <cell r="D573" t="str">
            <v xml:space="preserve">นาย ราชวิน นฤหล้า </v>
          </cell>
          <cell r="E573">
            <v>5500000</v>
          </cell>
          <cell r="F573">
            <v>21</v>
          </cell>
          <cell r="G573" t="str">
            <v>ห้องชุดพักอาศัย</v>
          </cell>
          <cell r="H573">
            <v>327000</v>
          </cell>
        </row>
        <row r="574">
          <cell r="B574" t="str">
            <v>001-00000669-4</v>
          </cell>
          <cell r="C574" t="str">
            <v>h</v>
          </cell>
          <cell r="D574" t="str">
            <v xml:space="preserve">วัลวลี ตันติกาญจน์ </v>
          </cell>
          <cell r="E574">
            <v>5000000</v>
          </cell>
          <cell r="F574">
            <v>23</v>
          </cell>
          <cell r="G574" t="str">
            <v>ห้องชุดพักอาศัย</v>
          </cell>
          <cell r="H574">
            <v>439200</v>
          </cell>
        </row>
        <row r="575">
          <cell r="B575" t="str">
            <v>001-00000521-9</v>
          </cell>
          <cell r="C575" t="str">
            <v>h</v>
          </cell>
          <cell r="D575" t="str">
            <v xml:space="preserve">นางสาว วรรณิสา ชัยประเสริฐ </v>
          </cell>
          <cell r="E575">
            <v>2309079.9300000002</v>
          </cell>
          <cell r="F575">
            <v>25</v>
          </cell>
          <cell r="G575" t="str">
            <v>ทาวน์เฮ้าส์</v>
          </cell>
          <cell r="H575">
            <v>127200</v>
          </cell>
        </row>
        <row r="576">
          <cell r="B576" t="str">
            <v>001-00000261-6</v>
          </cell>
          <cell r="C576" t="str">
            <v>h</v>
          </cell>
          <cell r="D576" t="str">
            <v xml:space="preserve">นาย สมเจตน์ สวนจิตต์ </v>
          </cell>
          <cell r="E576">
            <v>1330000</v>
          </cell>
          <cell r="F576">
            <v>29</v>
          </cell>
          <cell r="G576" t="str">
            <v>ทาวน์เฮ้าส์</v>
          </cell>
          <cell r="H576">
            <v>96000</v>
          </cell>
        </row>
        <row r="577">
          <cell r="B577" t="str">
            <v>001-00000715-5</v>
          </cell>
          <cell r="C577" t="str">
            <v>h</v>
          </cell>
          <cell r="D577" t="str">
            <v>นาย ศรัญปกรณ์ แสงทอง -  นางเพ็ญศรี   หนูวงศ์</v>
          </cell>
          <cell r="E577">
            <v>3200000</v>
          </cell>
          <cell r="F577">
            <v>29</v>
          </cell>
          <cell r="G577" t="str">
            <v>อาคารพาณิชย์ 4 ชั้น</v>
          </cell>
          <cell r="H577">
            <v>201000</v>
          </cell>
        </row>
        <row r="578">
          <cell r="B578" t="str">
            <v>001-00000417-6</v>
          </cell>
          <cell r="C578" t="str">
            <v>h</v>
          </cell>
          <cell r="D578" t="str">
            <v>นาย เอกชัย มณี -  นางลิ่ว  กิ่งแก้ว  -  นายเอกรัตน์  มณี</v>
          </cell>
          <cell r="E578">
            <v>1800000</v>
          </cell>
          <cell r="F578">
            <v>31</v>
          </cell>
          <cell r="G578" t="str">
            <v>บ้านเดี่ยว</v>
          </cell>
          <cell r="H578">
            <v>162600</v>
          </cell>
        </row>
        <row r="579">
          <cell r="B579" t="str">
            <v>001-00000212-5</v>
          </cell>
          <cell r="C579" t="str">
            <v>h</v>
          </cell>
          <cell r="D579" t="str">
            <v>นายชำนาญ มาร์คเซียน วีรวรรณ,นางธนิตา วีรวรรณ</v>
          </cell>
          <cell r="E579">
            <v>4690000</v>
          </cell>
          <cell r="F579">
            <v>35</v>
          </cell>
          <cell r="G579" t="str">
            <v>บ้านเดี่ยว</v>
          </cell>
          <cell r="H579">
            <v>235800</v>
          </cell>
        </row>
        <row r="580">
          <cell r="B580" t="str">
            <v>001-00000199-1</v>
          </cell>
          <cell r="C580" t="str">
            <v>b</v>
          </cell>
          <cell r="D580" t="str">
            <v xml:space="preserve">นายนที - นางเมตตา อมาตยกุล </v>
          </cell>
          <cell r="E580">
            <v>1120000</v>
          </cell>
          <cell r="F580">
            <v>39</v>
          </cell>
          <cell r="G580" t="str">
            <v>ที่ดินเปล่า</v>
          </cell>
          <cell r="H580">
            <v>150000</v>
          </cell>
        </row>
        <row r="581">
          <cell r="B581" t="str">
            <v>001-00000411-2</v>
          </cell>
          <cell r="C581" t="str">
            <v>h</v>
          </cell>
          <cell r="D581" t="str">
            <v xml:space="preserve">นาย ชาญณรงค์ ภูผา </v>
          </cell>
          <cell r="E581">
            <v>1400000</v>
          </cell>
          <cell r="F581">
            <v>41</v>
          </cell>
          <cell r="G581" t="str">
            <v>ทาวน์เฮ้าส์</v>
          </cell>
          <cell r="H581">
            <v>189000</v>
          </cell>
        </row>
        <row r="582">
          <cell r="B582" t="str">
            <v>001-00000452-1</v>
          </cell>
          <cell r="C582" t="str">
            <v>h</v>
          </cell>
          <cell r="D582" t="str">
            <v>นาย ณัฐพงษ์ กิมเสวตร์ / นางลักขณา  กิมเสวตร์</v>
          </cell>
          <cell r="E582">
            <v>6700000</v>
          </cell>
          <cell r="F582">
            <v>42</v>
          </cell>
          <cell r="G582" t="str">
            <v>ที่ดินเปล่า</v>
          </cell>
          <cell r="H582">
            <v>48000</v>
          </cell>
        </row>
        <row r="583">
          <cell r="B583" t="str">
            <v>001-00000396-4</v>
          </cell>
          <cell r="C583" t="str">
            <v>h</v>
          </cell>
          <cell r="D583" t="str">
            <v xml:space="preserve">นาย นพดล ปัทมะ </v>
          </cell>
          <cell r="E583">
            <v>3090000</v>
          </cell>
          <cell r="F583">
            <v>43</v>
          </cell>
          <cell r="G583" t="str">
            <v>ห้องชุดพักอาศัย</v>
          </cell>
          <cell r="H583">
            <v>282000</v>
          </cell>
        </row>
        <row r="584">
          <cell r="B584" t="str">
            <v>001-00000561-9</v>
          </cell>
          <cell r="C584" t="str">
            <v>h</v>
          </cell>
          <cell r="D584" t="str">
            <v xml:space="preserve">นาย ทำนุ วชิรฉัตรโชติ </v>
          </cell>
          <cell r="E584">
            <v>1280000</v>
          </cell>
          <cell r="F584">
            <v>60</v>
          </cell>
          <cell r="G584" t="str">
            <v>ห้องชุดพักอาศัย</v>
          </cell>
          <cell r="H584">
            <v>84960</v>
          </cell>
        </row>
        <row r="585">
          <cell r="B585" t="str">
            <v>001-00000714-6</v>
          </cell>
          <cell r="C585" t="str">
            <v>b</v>
          </cell>
          <cell r="D585" t="str">
            <v xml:space="preserve">นางสาว วิสาข์ รายนานนท์ </v>
          </cell>
          <cell r="E585">
            <v>1500000</v>
          </cell>
          <cell r="F585">
            <v>62</v>
          </cell>
          <cell r="G585" t="str">
            <v>ที่ดินเปล่า</v>
          </cell>
          <cell r="H585">
            <v>126000</v>
          </cell>
        </row>
        <row r="586">
          <cell r="B586" t="str">
            <v>001-00000547-3</v>
          </cell>
          <cell r="C586" t="str">
            <v>h</v>
          </cell>
          <cell r="D586" t="str">
            <v xml:space="preserve">นายกฤกสิทธิ์ ศิริยงค์ </v>
          </cell>
          <cell r="E586">
            <v>2000000</v>
          </cell>
          <cell r="F586">
            <v>62</v>
          </cell>
          <cell r="G586" t="str">
            <v>ห้องชุดพักอาศัย</v>
          </cell>
          <cell r="H586">
            <v>148200</v>
          </cell>
        </row>
        <row r="587">
          <cell r="B587" t="str">
            <v>001-00000713-7</v>
          </cell>
          <cell r="C587" t="str">
            <v>b</v>
          </cell>
          <cell r="D587" t="str">
            <v xml:space="preserve">นางสาว วิสาข์ รายนานนท์ </v>
          </cell>
          <cell r="E587">
            <v>3300000</v>
          </cell>
          <cell r="F587">
            <v>64</v>
          </cell>
          <cell r="G587" t="str">
            <v>ที่ดินเปล่า</v>
          </cell>
          <cell r="H587">
            <v>270000</v>
          </cell>
        </row>
        <row r="588">
          <cell r="B588" t="str">
            <v>001-00000238-9</v>
          </cell>
          <cell r="C588" t="str">
            <v>b</v>
          </cell>
          <cell r="D588" t="str">
            <v>บริษัท ปฤษฐธุรกิจ จำกัด</v>
          </cell>
          <cell r="E588">
            <v>5000000</v>
          </cell>
          <cell r="F588">
            <v>64</v>
          </cell>
          <cell r="G588" t="str">
            <v>ห้องชุดพักอาศัย</v>
          </cell>
          <cell r="H588">
            <v>150000</v>
          </cell>
        </row>
        <row r="589">
          <cell r="B589" t="str">
            <v>001-00000767-3</v>
          </cell>
          <cell r="C589" t="str">
            <v>h</v>
          </cell>
          <cell r="D589" t="str">
            <v xml:space="preserve">นาย สมศักดิ์ จันทรสกาวงศ์ </v>
          </cell>
          <cell r="E589">
            <v>1250000</v>
          </cell>
          <cell r="F589">
            <v>65</v>
          </cell>
          <cell r="G589" t="str">
            <v>ทาวน์เฮ้าส์ 4 ชั้น</v>
          </cell>
          <cell r="H589">
            <v>84000</v>
          </cell>
        </row>
        <row r="590">
          <cell r="B590" t="str">
            <v>001-00000531-9</v>
          </cell>
          <cell r="C590" t="str">
            <v>h</v>
          </cell>
          <cell r="D590" t="str">
            <v xml:space="preserve">นาง ประทุมพร คุณเวช </v>
          </cell>
          <cell r="E590">
            <v>1200000</v>
          </cell>
          <cell r="F590">
            <v>67</v>
          </cell>
          <cell r="G590" t="str">
            <v>อาคารพาณิชย์ 3 ชั้น</v>
          </cell>
          <cell r="H590">
            <v>86460</v>
          </cell>
        </row>
        <row r="591">
          <cell r="B591" t="str">
            <v>001-00000345-5</v>
          </cell>
          <cell r="C591" t="str">
            <v>b</v>
          </cell>
          <cell r="D591" t="str">
            <v xml:space="preserve">นาย วิสุทธิ์ มลิวรรณ </v>
          </cell>
          <cell r="E591">
            <v>4700000</v>
          </cell>
          <cell r="F591">
            <v>68</v>
          </cell>
          <cell r="G591" t="str">
            <v>ทาวน์เฮ้าส์</v>
          </cell>
          <cell r="H591">
            <v>96148.318991666674</v>
          </cell>
        </row>
        <row r="592">
          <cell r="B592" t="str">
            <v>001-00000645-8</v>
          </cell>
          <cell r="C592" t="str">
            <v>h</v>
          </cell>
          <cell r="D592" t="str">
            <v>นาย ทิ้ง มัคเจริญ / นายเก่งวันชัย  มัคเจริญ / นางกัลยา  ตุ้มเพ็ชร์</v>
          </cell>
          <cell r="E592">
            <v>1450000</v>
          </cell>
          <cell r="F592">
            <v>69</v>
          </cell>
          <cell r="G592" t="str">
            <v>บ้านเดี่ยว 1 ชั้น</v>
          </cell>
          <cell r="H592">
            <v>141000</v>
          </cell>
        </row>
        <row r="593">
          <cell r="B593" t="str">
            <v>001-00000759-1</v>
          </cell>
          <cell r="C593" t="str">
            <v>h</v>
          </cell>
          <cell r="D593" t="str">
            <v xml:space="preserve">นาย ชัยวุฒิ ปรียะพานิช </v>
          </cell>
          <cell r="E593">
            <v>2200000</v>
          </cell>
          <cell r="F593">
            <v>70</v>
          </cell>
          <cell r="G593" t="str">
            <v>บ้านเดี่ยว 1 ชั้น</v>
          </cell>
          <cell r="H593">
            <v>158460</v>
          </cell>
        </row>
        <row r="594">
          <cell r="B594" t="str">
            <v>001-00000816-7</v>
          </cell>
          <cell r="C594" t="str">
            <v>h</v>
          </cell>
          <cell r="D594" t="str">
            <v>นาย สามารถ โชคโชยมา - นางวินิตา บูรณศิลปิน</v>
          </cell>
          <cell r="E594">
            <v>2920000</v>
          </cell>
          <cell r="F594">
            <v>72</v>
          </cell>
          <cell r="G594" t="str">
            <v>บ้านเดี่ยว 2 ชั้น</v>
          </cell>
          <cell r="H594">
            <v>199200</v>
          </cell>
        </row>
        <row r="595">
          <cell r="B595" t="str">
            <v>001-00000588-2</v>
          </cell>
          <cell r="C595" t="str">
            <v>h</v>
          </cell>
          <cell r="D595" t="str">
            <v>นาง เรณู รุจาคม / นายสมบูรณ์  รุจาคม</v>
          </cell>
          <cell r="E595">
            <v>1900000</v>
          </cell>
          <cell r="F595">
            <v>73</v>
          </cell>
          <cell r="G595" t="str">
            <v>อาคารพาณิชย์</v>
          </cell>
          <cell r="H595">
            <v>137400</v>
          </cell>
        </row>
        <row r="596">
          <cell r="B596" t="str">
            <v>001-00000406-7</v>
          </cell>
          <cell r="C596" t="str">
            <v>b</v>
          </cell>
          <cell r="D596" t="str">
            <v xml:space="preserve">นาย สมพงษ์ วธาวนิชกุล </v>
          </cell>
          <cell r="E596">
            <v>2100000</v>
          </cell>
          <cell r="F596">
            <v>73</v>
          </cell>
          <cell r="G596" t="str">
            <v>ทาวน์เฮ้าส์ 4 ชั้น</v>
          </cell>
          <cell r="H596">
            <v>176400</v>
          </cell>
        </row>
        <row r="597">
          <cell r="B597" t="str">
            <v>001-00000401-2</v>
          </cell>
          <cell r="C597" t="str">
            <v>h</v>
          </cell>
          <cell r="D597" t="str">
            <v>นางสาว สิริวัฒนา คงสวัสดิ์ - นางสาวเสวภา  คงสวัสดิ์ - นายพงษ์เทพ  คงสวัสดิ์</v>
          </cell>
          <cell r="E597">
            <v>2880000</v>
          </cell>
          <cell r="F597">
            <v>73</v>
          </cell>
          <cell r="G597" t="str">
            <v>บ้านเดี่ยว</v>
          </cell>
          <cell r="H597">
            <v>211200</v>
          </cell>
        </row>
        <row r="598">
          <cell r="B598" t="str">
            <v>001-00000015-2</v>
          </cell>
          <cell r="C598" t="str">
            <v>b</v>
          </cell>
          <cell r="D598" t="str">
            <v xml:space="preserve">นาย ชูเกียรติ ประมูลผล </v>
          </cell>
          <cell r="E598">
            <v>3999411.86</v>
          </cell>
          <cell r="F598">
            <v>74</v>
          </cell>
          <cell r="G598" t="str">
            <v>บ้านเดี่ยว 2 ชั้น</v>
          </cell>
          <cell r="H598">
            <v>150000</v>
          </cell>
        </row>
        <row r="599">
          <cell r="B599" t="str">
            <v>001-00000440-7</v>
          </cell>
          <cell r="C599" t="str">
            <v>h</v>
          </cell>
          <cell r="D599" t="str">
            <v xml:space="preserve">นางสาว สายสุนีย์ ทิพย์จรรยาวัตร์ </v>
          </cell>
          <cell r="E599">
            <v>4700000</v>
          </cell>
          <cell r="F599">
            <v>74</v>
          </cell>
          <cell r="G599" t="str">
            <v>บ้านเดี่ยว</v>
          </cell>
          <cell r="H599">
            <v>338460</v>
          </cell>
        </row>
        <row r="600">
          <cell r="B600" t="str">
            <v>001-00000514-6</v>
          </cell>
          <cell r="C600" t="str">
            <v>b</v>
          </cell>
          <cell r="D600" t="str">
            <v xml:space="preserve">นาง นันทนมาลา มาลากุล </v>
          </cell>
          <cell r="E600">
            <v>1490000</v>
          </cell>
          <cell r="F600">
            <v>76</v>
          </cell>
          <cell r="G600" t="str">
            <v>ที่ดินเปล่า</v>
          </cell>
          <cell r="H600">
            <v>138000</v>
          </cell>
        </row>
        <row r="601">
          <cell r="B601" t="str">
            <v>001-00000301-9</v>
          </cell>
          <cell r="C601" t="str">
            <v>h</v>
          </cell>
          <cell r="D601" t="str">
            <v>นาย จำลอง คงหิ้น -  นางนงเยาว์  คงหิ้น</v>
          </cell>
          <cell r="E601">
            <v>1400000</v>
          </cell>
          <cell r="F601">
            <v>81</v>
          </cell>
          <cell r="G601" t="str">
            <v>บ้านเดี่ยว</v>
          </cell>
          <cell r="H601">
            <v>120000</v>
          </cell>
        </row>
        <row r="602">
          <cell r="B602" t="str">
            <v>001-00000599-1</v>
          </cell>
          <cell r="C602" t="str">
            <v>b</v>
          </cell>
          <cell r="D602" t="str">
            <v>บริษัท คอนกรีตทักษิณนคร จำกัด</v>
          </cell>
          <cell r="E602">
            <v>4000000</v>
          </cell>
          <cell r="F602">
            <v>81</v>
          </cell>
          <cell r="G602" t="str">
            <v>ที่ดินเปล่า</v>
          </cell>
          <cell r="H602">
            <v>35370.988533333337</v>
          </cell>
        </row>
        <row r="603">
          <cell r="B603" t="str">
            <v>001-00000598-2</v>
          </cell>
          <cell r="C603" t="str">
            <v>b</v>
          </cell>
          <cell r="D603" t="str">
            <v>บริษัท คอนกรีตทักษิณนคร จำกัด</v>
          </cell>
          <cell r="E603">
            <v>5000000</v>
          </cell>
          <cell r="F603">
            <v>81</v>
          </cell>
          <cell r="G603" t="str">
            <v>ที่ดินเปล่า</v>
          </cell>
          <cell r="H603">
            <v>82288.949049999996</v>
          </cell>
        </row>
        <row r="604">
          <cell r="B604" t="str">
            <v>001-00000309-1</v>
          </cell>
          <cell r="C604" t="str">
            <v>h</v>
          </cell>
          <cell r="D604" t="str">
            <v xml:space="preserve">นาย ปฏิภาณ คชภักดี </v>
          </cell>
          <cell r="E604">
            <v>5000000</v>
          </cell>
          <cell r="F604">
            <v>81</v>
          </cell>
          <cell r="G604" t="str">
            <v>อาคารพาณิชย์</v>
          </cell>
          <cell r="H604">
            <v>342000</v>
          </cell>
        </row>
        <row r="605">
          <cell r="B605" t="str">
            <v>001-00000821-2</v>
          </cell>
          <cell r="C605" t="str">
            <v>h</v>
          </cell>
          <cell r="D605" t="str">
            <v xml:space="preserve">นาย เอกสิทธิ์ สหะศักดิมนตรี </v>
          </cell>
          <cell r="E605">
            <v>4200000</v>
          </cell>
          <cell r="F605">
            <v>82</v>
          </cell>
          <cell r="G605" t="str">
            <v>บ้านเดี่ยว 2 ชั้น</v>
          </cell>
          <cell r="H605">
            <v>386919.08</v>
          </cell>
        </row>
        <row r="606">
          <cell r="B606" t="str">
            <v>001-00000850-7</v>
          </cell>
          <cell r="C606" t="str">
            <v>b</v>
          </cell>
          <cell r="D606" t="str">
            <v>นาย นิพนธ์ สรการ</v>
          </cell>
          <cell r="E606">
            <v>5600000</v>
          </cell>
          <cell r="F606">
            <v>82</v>
          </cell>
          <cell r="G606" t="str">
            <v>บ้านเดี่ยว 2 ชั้น</v>
          </cell>
          <cell r="H606">
            <v>542400</v>
          </cell>
        </row>
        <row r="607">
          <cell r="B607" t="str">
            <v>001-00000164-6</v>
          </cell>
          <cell r="C607" t="str">
            <v>h</v>
          </cell>
          <cell r="D607" t="str">
            <v xml:space="preserve">นาวาอากาศโท ชาย ศิริเวทิน </v>
          </cell>
          <cell r="E607">
            <v>5000000</v>
          </cell>
          <cell r="F607">
            <v>84</v>
          </cell>
          <cell r="G607" t="str">
            <v>อาคารพาณิชย์</v>
          </cell>
          <cell r="H607">
            <v>342000</v>
          </cell>
        </row>
        <row r="608">
          <cell r="B608" t="str">
            <v>001-00000108-2</v>
          </cell>
          <cell r="C608" t="str">
            <v>h</v>
          </cell>
          <cell r="D608" t="str">
            <v xml:space="preserve">นางสาว เสาวลักษณ์ ศิริศักดิพร </v>
          </cell>
          <cell r="E608">
            <v>1500000</v>
          </cell>
          <cell r="F608">
            <v>85</v>
          </cell>
          <cell r="G608" t="str">
            <v>ห้องชุดพักอาศัย</v>
          </cell>
          <cell r="H608">
            <v>111000</v>
          </cell>
        </row>
        <row r="609">
          <cell r="B609" t="str">
            <v>001-00000846-7</v>
          </cell>
          <cell r="C609" t="str">
            <v>b</v>
          </cell>
          <cell r="D609" t="str">
            <v xml:space="preserve">นาง ภัทรมาศ ฮุนตระกูล </v>
          </cell>
          <cell r="E609">
            <v>2000000</v>
          </cell>
          <cell r="F609">
            <v>85</v>
          </cell>
          <cell r="G609" t="str">
            <v>ทาวน์เฮ้าส์ 3 ชั้น</v>
          </cell>
          <cell r="H609">
            <v>193800</v>
          </cell>
        </row>
        <row r="610">
          <cell r="B610" t="str">
            <v>001-00000745-5</v>
          </cell>
          <cell r="C610" t="str">
            <v>h</v>
          </cell>
          <cell r="D610" t="str">
            <v xml:space="preserve">นาย ทองอยู่ คงขันธ์ </v>
          </cell>
          <cell r="E610">
            <v>4100000</v>
          </cell>
          <cell r="F610">
            <v>87</v>
          </cell>
          <cell r="G610" t="str">
            <v>ห้องชุดพักอาศัย</v>
          </cell>
          <cell r="H610">
            <v>338400</v>
          </cell>
        </row>
        <row r="611">
          <cell r="B611" t="str">
            <v>001-00000564-6</v>
          </cell>
          <cell r="C611" t="str">
            <v>h</v>
          </cell>
          <cell r="D611" t="str">
            <v xml:space="preserve">นาย ประวิทย์ เงินแย้ม </v>
          </cell>
          <cell r="E611">
            <v>4000000</v>
          </cell>
          <cell r="F611">
            <v>88</v>
          </cell>
          <cell r="G611" t="str">
            <v>ห้องชุดพักอาศัย</v>
          </cell>
          <cell r="H611">
            <v>387240</v>
          </cell>
        </row>
        <row r="612">
          <cell r="B612" t="str">
            <v>001-00000421-2</v>
          </cell>
          <cell r="C612" t="str">
            <v>h</v>
          </cell>
          <cell r="D612" t="str">
            <v xml:space="preserve">นาย มานัส พรมฮวด </v>
          </cell>
          <cell r="E612">
            <v>1250000</v>
          </cell>
          <cell r="F612">
            <v>89</v>
          </cell>
          <cell r="G612" t="str">
            <v>ทาวน์เฮ้าส์ 4 ชั้น</v>
          </cell>
          <cell r="H612">
            <v>114600</v>
          </cell>
        </row>
        <row r="613">
          <cell r="B613" t="str">
            <v>001-00000479-4</v>
          </cell>
          <cell r="C613" t="str">
            <v>h</v>
          </cell>
          <cell r="D613" t="str">
            <v xml:space="preserve">นาย สมพร พรมฮวด </v>
          </cell>
          <cell r="E613">
            <v>1250000</v>
          </cell>
          <cell r="F613">
            <v>89</v>
          </cell>
          <cell r="G613" t="str">
            <v>ทาวน์เฮ้าส์ 4 ชั้น</v>
          </cell>
          <cell r="H613">
            <v>114600</v>
          </cell>
        </row>
        <row r="614">
          <cell r="B614" t="str">
            <v>001-00000127-3</v>
          </cell>
          <cell r="C614" t="str">
            <v>h</v>
          </cell>
          <cell r="D614" t="str">
            <v xml:space="preserve">นาย สุรสิงห์ , นางยุพา วงศ์ศิริ </v>
          </cell>
          <cell r="E614">
            <v>2000000</v>
          </cell>
          <cell r="F614">
            <v>90</v>
          </cell>
          <cell r="G614" t="str">
            <v>อาคารพาณิชย์</v>
          </cell>
          <cell r="H614">
            <v>156000</v>
          </cell>
        </row>
        <row r="615">
          <cell r="B615" t="str">
            <v>001-00000833-0</v>
          </cell>
          <cell r="C615" t="str">
            <v>h</v>
          </cell>
          <cell r="D615" t="str">
            <v xml:space="preserve">นาย พรชัย มโนมัยวิบูลย์ </v>
          </cell>
          <cell r="E615">
            <v>4200000</v>
          </cell>
          <cell r="F615">
            <v>90</v>
          </cell>
          <cell r="G615" t="str">
            <v>ห้องชุดพักอาศัย</v>
          </cell>
          <cell r="H615">
            <v>408000</v>
          </cell>
        </row>
        <row r="616">
          <cell r="B616" t="str">
            <v>001-00000579-1</v>
          </cell>
          <cell r="C616" t="str">
            <v>h</v>
          </cell>
          <cell r="D616" t="str">
            <v>นาย กฤกสิทธิ์ ศิริยงค์ - นางเอื้อมพร   ศิริยงค์</v>
          </cell>
          <cell r="E616">
            <v>5000000</v>
          </cell>
          <cell r="F616">
            <v>90</v>
          </cell>
          <cell r="G616" t="str">
            <v>บ้านเดี่ยว 2 ชั้น</v>
          </cell>
          <cell r="H616">
            <v>372000</v>
          </cell>
        </row>
        <row r="617">
          <cell r="B617" t="str">
            <v>001-00000513-7</v>
          </cell>
          <cell r="C617" t="str">
            <v>h</v>
          </cell>
          <cell r="D617" t="str">
            <v xml:space="preserve">นาวาอากาศเอก ประสิทธิ์ ธนณาเคนทร์ </v>
          </cell>
          <cell r="E617">
            <v>2500000</v>
          </cell>
          <cell r="F617">
            <v>91</v>
          </cell>
          <cell r="G617" t="str">
            <v>อพาร์ทเมนท์</v>
          </cell>
          <cell r="H617">
            <v>204840</v>
          </cell>
        </row>
        <row r="618">
          <cell r="B618" t="str">
            <v>001-00000844-9</v>
          </cell>
          <cell r="C618" t="str">
            <v>h</v>
          </cell>
          <cell r="D618" t="str">
            <v xml:space="preserve">นาย สุรศักดิ์ วงษ์กาญจนกุล </v>
          </cell>
          <cell r="E618">
            <v>3520000</v>
          </cell>
          <cell r="F618">
            <v>91</v>
          </cell>
          <cell r="G618" t="str">
            <v>บ้านเดี่ยว</v>
          </cell>
          <cell r="H618">
            <v>253500</v>
          </cell>
        </row>
        <row r="619">
          <cell r="B619" t="str">
            <v>001-00000831-2</v>
          </cell>
          <cell r="C619" t="str">
            <v>h</v>
          </cell>
          <cell r="D619" t="str">
            <v>นาย สยมภู จันทพันธ์ / นางโสภิต  ธรรมรัตน์</v>
          </cell>
          <cell r="E619">
            <v>3000000</v>
          </cell>
          <cell r="F619">
            <v>92</v>
          </cell>
          <cell r="G619" t="str">
            <v>ที่ดินเปล่า</v>
          </cell>
          <cell r="H619">
            <v>216060</v>
          </cell>
        </row>
        <row r="620">
          <cell r="B620" t="str">
            <v>001-00000425-8</v>
          </cell>
          <cell r="C620" t="str">
            <v>h</v>
          </cell>
          <cell r="D620" t="str">
            <v xml:space="preserve">นาย มนัส ชลศิริ </v>
          </cell>
          <cell r="E620">
            <v>3150000</v>
          </cell>
          <cell r="F620">
            <v>92</v>
          </cell>
          <cell r="G620" t="str">
            <v>ห้องชุดพักอาศัย</v>
          </cell>
          <cell r="H620">
            <v>277200</v>
          </cell>
        </row>
        <row r="621">
          <cell r="B621" t="str">
            <v>001-00000860-7</v>
          </cell>
          <cell r="C621" t="str">
            <v>h</v>
          </cell>
          <cell r="D621" t="str">
            <v xml:space="preserve">นาย ชาญ ฉันท์อุดมพร </v>
          </cell>
          <cell r="E621">
            <v>3150000</v>
          </cell>
          <cell r="F621">
            <v>92</v>
          </cell>
          <cell r="G621" t="str">
            <v>ทาวน์เฮ้าส์</v>
          </cell>
          <cell r="H621">
            <v>264540</v>
          </cell>
        </row>
        <row r="622">
          <cell r="B622" t="str">
            <v>001-00000859-4</v>
          </cell>
          <cell r="C622" t="str">
            <v>h</v>
          </cell>
          <cell r="D622" t="str">
            <v xml:space="preserve">นาย ไกรสร ลีละเมฆินทร์ </v>
          </cell>
          <cell r="E622">
            <v>5000000</v>
          </cell>
          <cell r="F622">
            <v>92</v>
          </cell>
          <cell r="G622" t="str">
            <v>ทาวน์เฮ้าส์</v>
          </cell>
          <cell r="H622">
            <v>360060</v>
          </cell>
        </row>
        <row r="623">
          <cell r="B623" t="str">
            <v>001-00000820-7</v>
          </cell>
          <cell r="C623" t="str">
            <v>h</v>
          </cell>
          <cell r="D623" t="str">
            <v xml:space="preserve">นาง สุภาภรณ์ ศาตะมาน </v>
          </cell>
          <cell r="E623">
            <v>1820000</v>
          </cell>
          <cell r="F623">
            <v>94</v>
          </cell>
          <cell r="G623" t="str">
            <v>ห้องชุดพักอาศัย</v>
          </cell>
          <cell r="H623">
            <v>120600</v>
          </cell>
        </row>
        <row r="624">
          <cell r="B624" t="str">
            <v>001-00000103-7</v>
          </cell>
          <cell r="C624" t="str">
            <v>b</v>
          </cell>
          <cell r="D624" t="str">
            <v xml:space="preserve">นาย เอกตนัย ชุตินทรานนท์ </v>
          </cell>
          <cell r="E624">
            <v>3290000</v>
          </cell>
          <cell r="F624">
            <v>94</v>
          </cell>
          <cell r="G624" t="str">
            <v>ห้องชุดพักอาศัย</v>
          </cell>
          <cell r="H624">
            <v>300600</v>
          </cell>
        </row>
        <row r="625">
          <cell r="B625" t="str">
            <v>001-00000580-4</v>
          </cell>
          <cell r="C625" t="str">
            <v>b</v>
          </cell>
          <cell r="D625" t="str">
            <v>นาย กฤกสิทธิ์ ศิริยงค์ -  นางเอื้อมพร  ศิริยงค์</v>
          </cell>
          <cell r="E625">
            <v>10000000</v>
          </cell>
          <cell r="F625">
            <v>96</v>
          </cell>
          <cell r="G625" t="str">
            <v>บ้านเดี่ยว 2 ชั้น</v>
          </cell>
          <cell r="H625">
            <v>840000</v>
          </cell>
        </row>
        <row r="626">
          <cell r="B626" t="str">
            <v>001-00000822-1</v>
          </cell>
          <cell r="C626" t="str">
            <v>h</v>
          </cell>
          <cell r="D626" t="str">
            <v xml:space="preserve">นาย ชุมพล เที่ยงธรรม </v>
          </cell>
          <cell r="E626">
            <v>3150000</v>
          </cell>
          <cell r="F626">
            <v>100</v>
          </cell>
          <cell r="G626" t="str">
            <v>ทาวน์เฮ้าส์</v>
          </cell>
          <cell r="H626">
            <v>264600</v>
          </cell>
        </row>
        <row r="627">
          <cell r="B627" t="str">
            <v>001-00000811-2</v>
          </cell>
          <cell r="C627" t="str">
            <v>b</v>
          </cell>
          <cell r="D627" t="str">
            <v>บริษัท สุนทรบุรี จำกัด</v>
          </cell>
          <cell r="E627">
            <v>10000000</v>
          </cell>
          <cell r="F627">
            <v>103</v>
          </cell>
          <cell r="G627" t="str">
            <v>ที่ดินเปล่า</v>
          </cell>
          <cell r="H627">
            <v>216471.41987500002</v>
          </cell>
        </row>
        <row r="628">
          <cell r="B628" t="str">
            <v>001-00000459-4</v>
          </cell>
          <cell r="C628" t="str">
            <v>b</v>
          </cell>
          <cell r="D628" t="str">
            <v>บริษัท ฮอลิเดย์ อินเตอร์เนชั่นแนล(ไทยแลนด์) จำกัด</v>
          </cell>
          <cell r="E628">
            <v>1560000</v>
          </cell>
          <cell r="F628">
            <v>106</v>
          </cell>
          <cell r="G628" t="str">
            <v>ห้องชุดพักอาศัย</v>
          </cell>
          <cell r="H628">
            <v>87637.593641500032</v>
          </cell>
        </row>
        <row r="629">
          <cell r="B629" t="str">
            <v>001-00000451-2</v>
          </cell>
          <cell r="C629" t="str">
            <v>h</v>
          </cell>
          <cell r="D629" t="str">
            <v>นาย ประดิษฐ์ สุภาพันธ์ / นางอนงค์  สุภาพันธ์</v>
          </cell>
          <cell r="E629">
            <v>2500000</v>
          </cell>
          <cell r="F629">
            <v>106</v>
          </cell>
          <cell r="G629" t="str">
            <v>บ้านเดี่ยว</v>
          </cell>
          <cell r="H629">
            <v>236101.18</v>
          </cell>
        </row>
        <row r="630">
          <cell r="B630" t="str">
            <v>001-00000457-6</v>
          </cell>
          <cell r="C630" t="str">
            <v>b</v>
          </cell>
          <cell r="D630" t="str">
            <v>บริษัท ฮอลิเดย์ อินเตอร์เนชั่นแนล(ไทยแลนด์) จำกัด</v>
          </cell>
          <cell r="E630">
            <v>3480000</v>
          </cell>
          <cell r="F630">
            <v>106</v>
          </cell>
          <cell r="G630" t="str">
            <v>ห้องชุดพักอาศัย</v>
          </cell>
          <cell r="H630">
            <v>16928.191954166668</v>
          </cell>
        </row>
        <row r="631">
          <cell r="B631" t="str">
            <v>001-00000458-5</v>
          </cell>
          <cell r="C631" t="str">
            <v>b</v>
          </cell>
          <cell r="D631" t="str">
            <v>บริษัท ฮอลิเดย์ อินเตอร์เนชั่นแนล(ไทยแลนด์) จำกัด</v>
          </cell>
          <cell r="E631">
            <v>2100000</v>
          </cell>
          <cell r="F631">
            <v>107</v>
          </cell>
          <cell r="G631" t="str">
            <v>ห้องชุดพักอาศัย</v>
          </cell>
          <cell r="H631">
            <v>113546.03125833333</v>
          </cell>
        </row>
        <row r="632">
          <cell r="B632" t="str">
            <v>001-00000460-7</v>
          </cell>
          <cell r="C632" t="str">
            <v>b</v>
          </cell>
          <cell r="D632" t="str">
            <v>บริษัท ฮอลิเดย์ อินเตอร์เนชั่นแนล(ไทยแลนด์) จำกัด</v>
          </cell>
          <cell r="E632">
            <v>5000000</v>
          </cell>
          <cell r="F632">
            <v>107</v>
          </cell>
          <cell r="G632" t="str">
            <v>ห้องชุดพักอาศัย</v>
          </cell>
          <cell r="H632">
            <v>151447.97241666669</v>
          </cell>
        </row>
        <row r="633">
          <cell r="B633" t="str">
            <v>001-00000738-2</v>
          </cell>
          <cell r="C633" t="str">
            <v>b</v>
          </cell>
          <cell r="D633" t="str">
            <v>นาย อมร เพชรนรรัตน์ / นางสุจิตรา  จรินทร์ธนินทร</v>
          </cell>
          <cell r="E633">
            <v>3000000</v>
          </cell>
          <cell r="F633">
            <v>108</v>
          </cell>
          <cell r="G633" t="str">
            <v>บ้านเดี่ยว</v>
          </cell>
          <cell r="H633">
            <v>186795.32779166667</v>
          </cell>
        </row>
        <row r="634">
          <cell r="B634" t="str">
            <v>001-00000243-4</v>
          </cell>
          <cell r="C634" t="str">
            <v>h</v>
          </cell>
          <cell r="D634" t="str">
            <v>นาย ณรงค์ศักดิ์ ยูนุช -  นางสุมาลี  ยูนุช</v>
          </cell>
          <cell r="E634">
            <v>1300000</v>
          </cell>
          <cell r="F634">
            <v>117</v>
          </cell>
          <cell r="G634" t="str">
            <v>ทาวน์เฮ้าส์</v>
          </cell>
          <cell r="H634">
            <v>93660</v>
          </cell>
        </row>
        <row r="635">
          <cell r="B635" t="str">
            <v>001-00000117-3</v>
          </cell>
          <cell r="C635" t="str">
            <v>b</v>
          </cell>
          <cell r="D635" t="str">
            <v xml:space="preserve">นาง ประไพ เชี่ยววณิชย์กร </v>
          </cell>
          <cell r="E635">
            <v>4000000</v>
          </cell>
          <cell r="F635">
            <v>128</v>
          </cell>
          <cell r="G635" t="str">
            <v>ห้องเช่า</v>
          </cell>
          <cell r="H635">
            <v>55249.477325</v>
          </cell>
        </row>
        <row r="636">
          <cell r="B636" t="str">
            <v>001-00000118-2</v>
          </cell>
          <cell r="C636" t="str">
            <v>b</v>
          </cell>
          <cell r="D636" t="str">
            <v xml:space="preserve">นาง ประไพ เชี่ยววณิชย์กร </v>
          </cell>
          <cell r="E636">
            <v>1750000</v>
          </cell>
          <cell r="F636">
            <v>129</v>
          </cell>
          <cell r="G636" t="str">
            <v>ห้องเช่า</v>
          </cell>
          <cell r="H636">
            <v>35108.124066666664</v>
          </cell>
        </row>
        <row r="637">
          <cell r="B637" t="str">
            <v>001-00000080-1</v>
          </cell>
          <cell r="C637" t="str">
            <v>h</v>
          </cell>
          <cell r="D637" t="str">
            <v>นาย ประกอบ แย้มเจริญวงศ์ / นางศิลป์สุภา  แย้มเจริญวงศ์</v>
          </cell>
          <cell r="E637">
            <v>3150000</v>
          </cell>
          <cell r="F637">
            <v>129</v>
          </cell>
          <cell r="G637" t="str">
            <v>ทาวน์เฮ้าส์</v>
          </cell>
          <cell r="H637">
            <v>264600</v>
          </cell>
        </row>
        <row r="638">
          <cell r="B638" t="str">
            <v>001-00000121-9</v>
          </cell>
          <cell r="C638" t="str">
            <v>b</v>
          </cell>
          <cell r="D638" t="str">
            <v xml:space="preserve">นาง ประไพ เชี่ยววณิชย์กร </v>
          </cell>
          <cell r="E638">
            <v>9700000</v>
          </cell>
          <cell r="F638">
            <v>129</v>
          </cell>
          <cell r="G638" t="str">
            <v>หัองชุดสำนักงาน</v>
          </cell>
          <cell r="H638">
            <v>200095.45129166669</v>
          </cell>
        </row>
        <row r="639">
          <cell r="B639" t="str">
            <v>001-00000071-6</v>
          </cell>
          <cell r="C639" t="str">
            <v>b</v>
          </cell>
          <cell r="D639" t="str">
            <v xml:space="preserve">นาง ประไพ เชี่ยววณิชย์กร </v>
          </cell>
          <cell r="E639">
            <v>10000000</v>
          </cell>
          <cell r="F639">
            <v>129</v>
          </cell>
          <cell r="G639" t="str">
            <v>ห้องเช่า</v>
          </cell>
          <cell r="H639">
            <v>477643.52620833332</v>
          </cell>
        </row>
        <row r="640">
          <cell r="B640" t="str">
            <v>001-00000331-9</v>
          </cell>
          <cell r="C640" t="str">
            <v>h</v>
          </cell>
          <cell r="D640" t="str">
            <v xml:space="preserve">นาย จตุพร สงวนชาติศรไกร </v>
          </cell>
          <cell r="E640">
            <v>3150000</v>
          </cell>
          <cell r="F640">
            <v>134</v>
          </cell>
          <cell r="G640" t="str">
            <v>ทาวน์เฮ้าส์</v>
          </cell>
          <cell r="H640">
            <v>264540</v>
          </cell>
        </row>
        <row r="641">
          <cell r="C641">
            <v>82</v>
          </cell>
          <cell r="D641" t="str">
            <v>เงินกู้   1 - 10  ลบ.  ( 12 ด.ขึ้นไป)</v>
          </cell>
        </row>
        <row r="642">
          <cell r="C642">
            <v>119</v>
          </cell>
          <cell r="D642" t="str">
            <v>ชำระบางส่วน 1 - 10 ลบ.</v>
          </cell>
          <cell r="H642">
            <v>43216405.040911078</v>
          </cell>
        </row>
        <row r="643">
          <cell r="B643" t="str">
            <v>001-00000251-6</v>
          </cell>
          <cell r="C643" t="str">
            <v>h</v>
          </cell>
          <cell r="D643" t="str">
            <v>นางสาวสุรีย์รัตน์ เนตรจรัส</v>
          </cell>
          <cell r="E643">
            <v>1020000</v>
          </cell>
          <cell r="F643">
            <v>0</v>
          </cell>
          <cell r="G643" t="str">
            <v>ห้องชุดพักอาศัย</v>
          </cell>
          <cell r="H643">
            <v>79800</v>
          </cell>
        </row>
        <row r="644">
          <cell r="B644" t="str">
            <v>001-00000329-1</v>
          </cell>
          <cell r="C644" t="str">
            <v>h</v>
          </cell>
          <cell r="D644" t="str">
            <v xml:space="preserve">นาย กัมพุช ลิลิตธรรม </v>
          </cell>
          <cell r="E644">
            <v>1050000</v>
          </cell>
          <cell r="F644">
            <v>0</v>
          </cell>
          <cell r="G644" t="str">
            <v>ทาวน์เฮ้าส์ 4 ชั้น</v>
          </cell>
          <cell r="H644">
            <v>88200</v>
          </cell>
        </row>
        <row r="645">
          <cell r="B645" t="str">
            <v>001-00000959-7</v>
          </cell>
          <cell r="C645" t="str">
            <v>b</v>
          </cell>
          <cell r="D645" t="str">
            <v>นาง จิระวรรณ จัดพล,นายกฤษณะ จัดพล</v>
          </cell>
          <cell r="E645">
            <v>1100000</v>
          </cell>
          <cell r="F645">
            <v>0</v>
          </cell>
          <cell r="G645" t="str">
            <v>อาคารพาณิชย์ 3 ชั้น</v>
          </cell>
          <cell r="H645">
            <v>40800</v>
          </cell>
        </row>
        <row r="646">
          <cell r="B646" t="str">
            <v>001-00000545-5</v>
          </cell>
          <cell r="C646" t="str">
            <v>h</v>
          </cell>
          <cell r="D646" t="str">
            <v>นางสาว สิริกุล เรียบเจริญ -  นายจีรศักดิ์   เรียบเจริญ</v>
          </cell>
          <cell r="E646">
            <v>1100000</v>
          </cell>
          <cell r="F646">
            <v>0</v>
          </cell>
          <cell r="G646" t="str">
            <v>ทาวน์เฮ้าส์</v>
          </cell>
          <cell r="H646">
            <v>72000</v>
          </cell>
        </row>
        <row r="647">
          <cell r="B647" t="str">
            <v>001-00000132-8</v>
          </cell>
          <cell r="C647" t="str">
            <v>h</v>
          </cell>
          <cell r="D647" t="str">
            <v>นาย สุชาติ ผาดไธสงค์ - นางบุษกร   ผาดไธสงค์</v>
          </cell>
          <cell r="E647">
            <v>1180000</v>
          </cell>
          <cell r="F647">
            <v>0</v>
          </cell>
          <cell r="G647" t="str">
            <v>ทาวน์เฮ้าส์</v>
          </cell>
          <cell r="H647">
            <v>87600</v>
          </cell>
        </row>
        <row r="648">
          <cell r="B648" t="str">
            <v>001-00000865-8</v>
          </cell>
          <cell r="C648" t="str">
            <v>b</v>
          </cell>
          <cell r="D648" t="str">
            <v xml:space="preserve">นาย เฉลิมพล รุจินิรันดร์ </v>
          </cell>
          <cell r="E648">
            <v>1200000</v>
          </cell>
          <cell r="F648">
            <v>0</v>
          </cell>
          <cell r="G648" t="str">
            <v>ทาวน์เฮ้าส์ 2 ชั้น</v>
          </cell>
          <cell r="H648">
            <v>90000</v>
          </cell>
        </row>
        <row r="649">
          <cell r="B649" t="str">
            <v>001-00000088-9</v>
          </cell>
          <cell r="C649" t="str">
            <v>h</v>
          </cell>
          <cell r="D649" t="str">
            <v>นาย เอกชัย รัตนสุขโก , นางสุรีรัตน์  รัตนสุขโก , นางสาลี  รัตนสุขโก</v>
          </cell>
          <cell r="E649">
            <v>1200000</v>
          </cell>
          <cell r="F649">
            <v>0</v>
          </cell>
          <cell r="G649" t="str">
            <v>ที่ดินเปล่า</v>
          </cell>
          <cell r="H649">
            <v>86400</v>
          </cell>
        </row>
        <row r="650">
          <cell r="B650" t="str">
            <v>001-00000463-0</v>
          </cell>
          <cell r="C650" t="str">
            <v>h</v>
          </cell>
          <cell r="D650" t="str">
            <v>นาย อำนวยพร ศิริอักษร  - นางกรรณิการ์  ศิริอักษร</v>
          </cell>
          <cell r="E650">
            <v>1280000</v>
          </cell>
          <cell r="F650">
            <v>0</v>
          </cell>
          <cell r="G650" t="str">
            <v>ทาวน์เฮ้าส์</v>
          </cell>
          <cell r="H650">
            <v>94800</v>
          </cell>
        </row>
        <row r="651">
          <cell r="B651" t="str">
            <v>001-00000792-8</v>
          </cell>
          <cell r="C651" t="str">
            <v>h</v>
          </cell>
          <cell r="D651" t="str">
            <v xml:space="preserve">นาย ฉัตรชัย มโนชัย </v>
          </cell>
          <cell r="E651">
            <v>1300000</v>
          </cell>
          <cell r="F651">
            <v>0</v>
          </cell>
          <cell r="G651" t="str">
            <v>ทาวน์เฮ้าส์</v>
          </cell>
          <cell r="H651">
            <v>94200</v>
          </cell>
        </row>
        <row r="652">
          <cell r="B652" t="str">
            <v>001-00000124-6</v>
          </cell>
          <cell r="C652" t="str">
            <v>h</v>
          </cell>
          <cell r="D652" t="str">
            <v xml:space="preserve">นาง รพีพร ณ ป้อมเพชร </v>
          </cell>
          <cell r="E652">
            <v>1390000</v>
          </cell>
          <cell r="F652">
            <v>0</v>
          </cell>
          <cell r="G652" t="str">
            <v>ห้องชุดพักอาศัย</v>
          </cell>
          <cell r="H652">
            <v>100200</v>
          </cell>
        </row>
        <row r="653">
          <cell r="B653" t="str">
            <v>001-00000191-9</v>
          </cell>
          <cell r="C653" t="str">
            <v>h</v>
          </cell>
          <cell r="D653" t="str">
            <v>นางกนกวรรณ นันทมานพ</v>
          </cell>
          <cell r="E653">
            <v>1400000</v>
          </cell>
          <cell r="F653">
            <v>0</v>
          </cell>
          <cell r="G653" t="str">
            <v>ห้องชุดพักอาศัย</v>
          </cell>
          <cell r="H653">
            <v>109200</v>
          </cell>
        </row>
        <row r="654">
          <cell r="B654" t="str">
            <v>001-00000874-9</v>
          </cell>
          <cell r="C654" t="str">
            <v>h</v>
          </cell>
          <cell r="D654" t="str">
            <v xml:space="preserve">นางสาวพิชญา ไชยานุพงค์ </v>
          </cell>
          <cell r="E654">
            <v>1500000</v>
          </cell>
          <cell r="F654">
            <v>0</v>
          </cell>
          <cell r="G654" t="str">
            <v>ทาวน์เฮ้าส์</v>
          </cell>
          <cell r="H654">
            <v>69600</v>
          </cell>
        </row>
        <row r="655">
          <cell r="B655" t="str">
            <v>001-00000497-6</v>
          </cell>
          <cell r="C655" t="str">
            <v>h</v>
          </cell>
          <cell r="D655" t="str">
            <v xml:space="preserve">นาย สุปรีย์ ภิรมย์สวัสดิ์ </v>
          </cell>
          <cell r="E655">
            <v>1750000</v>
          </cell>
          <cell r="F655">
            <v>0</v>
          </cell>
          <cell r="G655" t="str">
            <v>ห้องชุดพักอาศัย</v>
          </cell>
          <cell r="H655">
            <v>136800</v>
          </cell>
        </row>
        <row r="656">
          <cell r="B656" t="str">
            <v>001-00000578-2</v>
          </cell>
          <cell r="C656" t="str">
            <v>b</v>
          </cell>
          <cell r="D656" t="str">
            <v>นาย สยมภู จันทพันธ์ / นางโสภิต  ธรรมรัตน์</v>
          </cell>
          <cell r="E656">
            <v>1800000</v>
          </cell>
          <cell r="F656">
            <v>0</v>
          </cell>
          <cell r="G656" t="str">
            <v>บ้านเดี่ยวพร้อมอู่ซ่อมรถ</v>
          </cell>
          <cell r="H656">
            <v>9305.3950916666654</v>
          </cell>
        </row>
        <row r="657">
          <cell r="B657" t="str">
            <v>001-00000027-0</v>
          </cell>
          <cell r="C657" t="str">
            <v>h</v>
          </cell>
          <cell r="D657" t="str">
            <v>นายยงยส,นายกิตติพงษ์ จิระธัญญาสกุล</v>
          </cell>
          <cell r="E657">
            <v>1880000</v>
          </cell>
          <cell r="F657">
            <v>0</v>
          </cell>
          <cell r="G657" t="str">
            <v>ทาวน์เฮ้าส์</v>
          </cell>
          <cell r="H657">
            <v>139200</v>
          </cell>
        </row>
        <row r="658">
          <cell r="B658" t="str">
            <v>001-00000510-4</v>
          </cell>
          <cell r="C658" t="str">
            <v>b</v>
          </cell>
          <cell r="D658" t="str">
            <v xml:space="preserve">นาง จริยา ทองคำ </v>
          </cell>
          <cell r="E658">
            <v>2000000</v>
          </cell>
          <cell r="F658">
            <v>0</v>
          </cell>
          <cell r="G658" t="str">
            <v>ที่ดินเปล่า</v>
          </cell>
          <cell r="H658">
            <v>53711.360000000001</v>
          </cell>
        </row>
        <row r="659">
          <cell r="B659" t="str">
            <v>001-00000940-0</v>
          </cell>
          <cell r="C659" t="str">
            <v>b</v>
          </cell>
          <cell r="D659" t="str">
            <v xml:space="preserve">นางสาว ศศิกานต์ ตันติพันธร </v>
          </cell>
          <cell r="E659">
            <v>2000000</v>
          </cell>
          <cell r="F659">
            <v>0</v>
          </cell>
          <cell r="G659" t="str">
            <v>ที่ดิน+สปส.</v>
          </cell>
          <cell r="H659">
            <v>16800</v>
          </cell>
        </row>
        <row r="660">
          <cell r="B660" t="str">
            <v>001-00000552-8</v>
          </cell>
          <cell r="C660" t="str">
            <v>h</v>
          </cell>
          <cell r="D660" t="str">
            <v>นาย ทวีวัฒน์ วุฒิกุล -  นางธิดารัตน์  เกษมสุวรรณ</v>
          </cell>
          <cell r="E660">
            <v>2000000</v>
          </cell>
          <cell r="F660">
            <v>0</v>
          </cell>
          <cell r="G660" t="str">
            <v>บ้านเดี่ยว 2 ชั้น</v>
          </cell>
          <cell r="H660">
            <v>148200</v>
          </cell>
        </row>
        <row r="661">
          <cell r="B661" t="str">
            <v>001-00000362-8</v>
          </cell>
          <cell r="C661" t="str">
            <v>h</v>
          </cell>
          <cell r="D661" t="str">
            <v xml:space="preserve">นาย กิตติ ตู้จินดา </v>
          </cell>
          <cell r="E661">
            <v>2060000</v>
          </cell>
          <cell r="F661">
            <v>0</v>
          </cell>
          <cell r="G661" t="str">
            <v>บ้านเดี่ยว 2 ชั้น</v>
          </cell>
          <cell r="H661">
            <v>51000</v>
          </cell>
        </row>
        <row r="662">
          <cell r="B662" t="str">
            <v>001-00000756-4</v>
          </cell>
          <cell r="C662" t="str">
            <v>h</v>
          </cell>
          <cell r="D662" t="str">
            <v xml:space="preserve">นาย เรืองฤทธิ์ รุ่งเรืองวัฒน์ </v>
          </cell>
          <cell r="E662">
            <v>2130000</v>
          </cell>
          <cell r="F662">
            <v>0</v>
          </cell>
          <cell r="G662" t="str">
            <v>ห้องชุดพักอาศัย</v>
          </cell>
          <cell r="H662">
            <v>157800</v>
          </cell>
        </row>
        <row r="663">
          <cell r="B663" t="str">
            <v>001-00000516-4</v>
          </cell>
          <cell r="C663" t="str">
            <v>h</v>
          </cell>
          <cell r="D663" t="str">
            <v xml:space="preserve">นาย สาธิต สัทธาพงศ์ </v>
          </cell>
          <cell r="E663">
            <v>2200000</v>
          </cell>
          <cell r="F663">
            <v>0</v>
          </cell>
          <cell r="G663" t="str">
            <v>ที่ดินเปล่า</v>
          </cell>
          <cell r="H663">
            <v>171600</v>
          </cell>
        </row>
        <row r="664">
          <cell r="B664" t="str">
            <v>001-00000509-1</v>
          </cell>
          <cell r="C664" t="str">
            <v>h</v>
          </cell>
          <cell r="D664" t="str">
            <v>นาย กรเทพ อมรสิทธิพิพัฒน์ -  นายพรหมสร   อมรสิทธิพิพัฒน์</v>
          </cell>
          <cell r="E664">
            <v>2300000</v>
          </cell>
          <cell r="F664">
            <v>0</v>
          </cell>
          <cell r="G664" t="str">
            <v>บ้านเดี่ยว 2 ชั้น</v>
          </cell>
          <cell r="H664">
            <v>166800</v>
          </cell>
        </row>
        <row r="665">
          <cell r="B665" t="str">
            <v>001-00000723-7</v>
          </cell>
          <cell r="C665" t="str">
            <v>h</v>
          </cell>
          <cell r="D665" t="str">
            <v>นาย สัญญา นองสุวรรณ -นางกนกจิตต์ นองสุวรรณ</v>
          </cell>
          <cell r="E665">
            <v>2350000</v>
          </cell>
          <cell r="F665">
            <v>0</v>
          </cell>
          <cell r="G665" t="str">
            <v>บ้านเดี่ยว</v>
          </cell>
          <cell r="H665">
            <v>174000</v>
          </cell>
        </row>
        <row r="666">
          <cell r="B666" t="str">
            <v>001-00000896-7</v>
          </cell>
          <cell r="C666" t="str">
            <v>h</v>
          </cell>
          <cell r="D666" t="str">
            <v xml:space="preserve">นางสาว สุพิน ฉายศิริไพบูลย์ </v>
          </cell>
          <cell r="E666">
            <v>2400000</v>
          </cell>
          <cell r="F666">
            <v>0</v>
          </cell>
          <cell r="G666" t="str">
            <v>ทาวน์เฮ้าส์</v>
          </cell>
          <cell r="H666">
            <v>282000</v>
          </cell>
        </row>
        <row r="667">
          <cell r="B667" t="str">
            <v>001-00000795-5</v>
          </cell>
          <cell r="C667" t="str">
            <v>h</v>
          </cell>
          <cell r="D667" t="str">
            <v xml:space="preserve">นาย วีระพันธ์ ฉัตรภูติ </v>
          </cell>
          <cell r="E667">
            <v>2450000</v>
          </cell>
          <cell r="F667">
            <v>0</v>
          </cell>
          <cell r="G667" t="str">
            <v>ทาวน์เฮ้าส์ 2 ชั้น</v>
          </cell>
          <cell r="H667">
            <v>201000</v>
          </cell>
        </row>
        <row r="668">
          <cell r="B668" t="str">
            <v>001-00000764-6</v>
          </cell>
          <cell r="C668" t="str">
            <v>b</v>
          </cell>
          <cell r="D668" t="str">
            <v xml:space="preserve">นาง ดวงพร พลัดพริ้ง </v>
          </cell>
          <cell r="E668">
            <v>2497318.0499999998</v>
          </cell>
          <cell r="F668">
            <v>0</v>
          </cell>
          <cell r="G668" t="str">
            <v>อาคารพาณิชย์ 3 ชั้น</v>
          </cell>
          <cell r="H668">
            <v>270000</v>
          </cell>
        </row>
        <row r="669">
          <cell r="B669" t="str">
            <v>001-00000711-9</v>
          </cell>
          <cell r="C669" t="str">
            <v>h</v>
          </cell>
          <cell r="D669" t="str">
            <v xml:space="preserve">นาย วรกานต์ กานตานนท์ - นางสวยศนี  กานตานนท์  </v>
          </cell>
          <cell r="E669">
            <v>2500000</v>
          </cell>
          <cell r="F669">
            <v>0</v>
          </cell>
          <cell r="G669" t="str">
            <v>ที่ดินเปล่า</v>
          </cell>
          <cell r="H669">
            <v>165180</v>
          </cell>
        </row>
        <row r="670">
          <cell r="B670" t="str">
            <v>001-00000064-3</v>
          </cell>
          <cell r="C670" t="str">
            <v>b</v>
          </cell>
          <cell r="D670" t="str">
            <v xml:space="preserve">นาง ศรีสอางค์ เกษสำลี </v>
          </cell>
          <cell r="E670">
            <v>2800000</v>
          </cell>
          <cell r="F670">
            <v>0</v>
          </cell>
          <cell r="G670" t="str">
            <v>บ้านเดี่ยว</v>
          </cell>
          <cell r="H670">
            <v>29022.498875000001</v>
          </cell>
        </row>
        <row r="671">
          <cell r="B671" t="str">
            <v>001-00000929-7</v>
          </cell>
          <cell r="C671" t="str">
            <v>b</v>
          </cell>
          <cell r="D671" t="str">
            <v xml:space="preserve">นางสาว รังสิมา รอดรัศมี </v>
          </cell>
          <cell r="E671">
            <v>2870000</v>
          </cell>
          <cell r="F671">
            <v>0</v>
          </cell>
          <cell r="G671" t="str">
            <v>อาคารพาณิชย์ 3 ชั้น</v>
          </cell>
          <cell r="H671">
            <v>204000</v>
          </cell>
        </row>
        <row r="672">
          <cell r="B672" t="str">
            <v>001-00000338-2</v>
          </cell>
          <cell r="C672" t="str">
            <v>h</v>
          </cell>
          <cell r="D672" t="str">
            <v>นาย บรรยง ธนทวิกร -  นางสาวเจตนา  กิ่งจงเจริญสุข</v>
          </cell>
          <cell r="E672">
            <v>2950000</v>
          </cell>
          <cell r="F672">
            <v>0</v>
          </cell>
          <cell r="G672" t="str">
            <v>บ้านเดี่ยว</v>
          </cell>
          <cell r="H672">
            <v>159000</v>
          </cell>
        </row>
        <row r="673">
          <cell r="B673" t="str">
            <v>001-00000889-4</v>
          </cell>
          <cell r="C673" t="str">
            <v>b</v>
          </cell>
          <cell r="D673" t="str">
            <v>บริษัท เอส.เอ.พี.เหมืองแร่ จำกัด</v>
          </cell>
          <cell r="E673">
            <v>2970000</v>
          </cell>
          <cell r="F673">
            <v>0</v>
          </cell>
          <cell r="G673" t="str">
            <v>ที่ดินเปล่า</v>
          </cell>
          <cell r="H673">
            <v>342000</v>
          </cell>
        </row>
        <row r="674">
          <cell r="B674" t="str">
            <v>001-00000359-1</v>
          </cell>
          <cell r="C674" t="str">
            <v>b</v>
          </cell>
          <cell r="D674" t="str">
            <v xml:space="preserve">นาง กรรณิการ์ ขันทปราบ </v>
          </cell>
          <cell r="E674">
            <v>3000000</v>
          </cell>
          <cell r="F674">
            <v>0</v>
          </cell>
          <cell r="G674" t="str">
            <v>ที่ดินเปล่า</v>
          </cell>
          <cell r="H674">
            <v>129300</v>
          </cell>
        </row>
        <row r="675">
          <cell r="B675" t="str">
            <v>001-00000462-1</v>
          </cell>
          <cell r="C675" t="str">
            <v>h</v>
          </cell>
          <cell r="D675" t="str">
            <v>นาง วรรณา ชวะโนทัย -    นายพัฒนพงศ์  ชวะโนทัย</v>
          </cell>
          <cell r="E675">
            <v>3300000</v>
          </cell>
          <cell r="F675">
            <v>0</v>
          </cell>
          <cell r="G675" t="str">
            <v>ทาวน์เฮ้าส์ 3 ชั้น</v>
          </cell>
          <cell r="H675">
            <v>289800</v>
          </cell>
        </row>
        <row r="676">
          <cell r="B676" t="str">
            <v>001-00000476-7</v>
          </cell>
          <cell r="C676" t="str">
            <v>h</v>
          </cell>
          <cell r="D676" t="str">
            <v xml:space="preserve">นาย สุทธิชัย พัฒนรังสรรค์ </v>
          </cell>
          <cell r="E676">
            <v>3400000</v>
          </cell>
          <cell r="F676">
            <v>0</v>
          </cell>
          <cell r="G676" t="str">
            <v>ที่ดินเปล่า</v>
          </cell>
          <cell r="H676">
            <v>252000</v>
          </cell>
        </row>
        <row r="677">
          <cell r="B677" t="str">
            <v>001-00000192-8</v>
          </cell>
          <cell r="C677" t="str">
            <v>h</v>
          </cell>
          <cell r="D677" t="str">
            <v>นายยศ-นางทัศนีย์ นวฤทธิ์โลหะ</v>
          </cell>
          <cell r="E677">
            <v>3500000</v>
          </cell>
          <cell r="F677">
            <v>0</v>
          </cell>
          <cell r="G677" t="str">
            <v>ห้องชุดพักอาศัย</v>
          </cell>
          <cell r="H677">
            <v>240000</v>
          </cell>
        </row>
        <row r="678">
          <cell r="B678" t="str">
            <v>001-00000908-8</v>
          </cell>
          <cell r="C678" t="str">
            <v>h</v>
          </cell>
          <cell r="D678" t="str">
            <v xml:space="preserve">นาย ปราโมทย์ ศักดิ์กำจร </v>
          </cell>
          <cell r="E678">
            <v>3500000</v>
          </cell>
          <cell r="F678">
            <v>0</v>
          </cell>
          <cell r="G678" t="str">
            <v>บ้านเดี่ยว</v>
          </cell>
          <cell r="H678">
            <v>24800</v>
          </cell>
        </row>
        <row r="679">
          <cell r="B679" t="str">
            <v>001-00000482-1</v>
          </cell>
          <cell r="C679" t="str">
            <v>h</v>
          </cell>
          <cell r="D679" t="str">
            <v xml:space="preserve">นางสาว เอมอร โสมนะพันธ์ </v>
          </cell>
          <cell r="E679">
            <v>3700000</v>
          </cell>
          <cell r="F679">
            <v>0</v>
          </cell>
          <cell r="G679" t="str">
            <v>ห้องชุดพักอาศัย</v>
          </cell>
          <cell r="H679">
            <v>331800</v>
          </cell>
        </row>
        <row r="680">
          <cell r="B680" t="str">
            <v>001-00000002-5</v>
          </cell>
          <cell r="C680" t="str">
            <v>b</v>
          </cell>
          <cell r="D680" t="str">
            <v xml:space="preserve">ห้างหุ้นส่วนจำกัด กรุงเทพสุโขทัย </v>
          </cell>
          <cell r="E680">
            <v>4000000</v>
          </cell>
          <cell r="F680">
            <v>0</v>
          </cell>
          <cell r="G680" t="str">
            <v>อพาร์ทเมนท์</v>
          </cell>
          <cell r="H680">
            <v>65899.016224999999</v>
          </cell>
        </row>
        <row r="681">
          <cell r="B681" t="str">
            <v>001-00000433-0</v>
          </cell>
          <cell r="C681" t="str">
            <v>b</v>
          </cell>
          <cell r="D681" t="str">
            <v xml:space="preserve">นาย วัชระ สิรินันทน์ </v>
          </cell>
          <cell r="E681">
            <v>4000000</v>
          </cell>
          <cell r="F681">
            <v>0</v>
          </cell>
          <cell r="G681" t="str">
            <v>อาคารพาณิชย์</v>
          </cell>
          <cell r="H681">
            <v>423700</v>
          </cell>
        </row>
        <row r="682">
          <cell r="B682" t="str">
            <v>001-00000886-7</v>
          </cell>
          <cell r="C682" t="str">
            <v>b</v>
          </cell>
          <cell r="D682" t="str">
            <v>บริษัท จิราเฮ้าส์ จำกัด</v>
          </cell>
          <cell r="E682">
            <v>4300000</v>
          </cell>
          <cell r="F682">
            <v>0</v>
          </cell>
          <cell r="G682" t="str">
            <v>ห้องชุดพักอาศัย</v>
          </cell>
          <cell r="H682">
            <v>600000</v>
          </cell>
        </row>
        <row r="683">
          <cell r="B683" t="str">
            <v>001-00000916-0</v>
          </cell>
          <cell r="C683" t="str">
            <v>b</v>
          </cell>
          <cell r="D683" t="str">
            <v>บริษัท ทิมอิน กรุ๊ป จำกัด</v>
          </cell>
          <cell r="E683">
            <v>5000000</v>
          </cell>
          <cell r="F683">
            <v>0</v>
          </cell>
          <cell r="G683" t="str">
            <v>ทีดินพร้อมโครงการจัดสรร</v>
          </cell>
          <cell r="H683">
            <v>77491.590916666668</v>
          </cell>
        </row>
        <row r="684">
          <cell r="B684" t="str">
            <v>001-00000341-9</v>
          </cell>
          <cell r="C684" t="str">
            <v>h</v>
          </cell>
          <cell r="D684" t="str">
            <v xml:space="preserve">นาย จตุพร รัตนิน </v>
          </cell>
          <cell r="E684">
            <v>5000000</v>
          </cell>
          <cell r="F684">
            <v>0</v>
          </cell>
          <cell r="G684" t="str">
            <v>อาคารพักอาศัย</v>
          </cell>
          <cell r="H684">
            <v>370200</v>
          </cell>
        </row>
        <row r="685">
          <cell r="B685" t="str">
            <v>001-00000967-9</v>
          </cell>
          <cell r="C685" t="str">
            <v>b</v>
          </cell>
          <cell r="D685" t="str">
            <v>บริษัท ศุภนิมิตร พร็อพเพอร์ตี้ จำกัด</v>
          </cell>
          <cell r="E685">
            <v>9723998.5099999998</v>
          </cell>
          <cell r="F685">
            <v>0</v>
          </cell>
          <cell r="G685" t="str">
            <v>ที่ดินพร้อมโครงการจัดสรร</v>
          </cell>
          <cell r="H685">
            <v>0</v>
          </cell>
        </row>
        <row r="686">
          <cell r="C686">
            <v>43</v>
          </cell>
          <cell r="D686" t="str">
            <v>เงินกู้ 1- 10  ลบ. ไม่ค้างชำระ</v>
          </cell>
          <cell r="H686">
            <v>3146990.6071416666</v>
          </cell>
        </row>
        <row r="687">
          <cell r="B687" t="str">
            <v>001-00000213-4</v>
          </cell>
          <cell r="C687" t="str">
            <v>h</v>
          </cell>
          <cell r="D687" t="str">
            <v xml:space="preserve">นาย ชัยวัฒน์ วรพิบูลพงศ์ </v>
          </cell>
          <cell r="E687">
            <v>1180000</v>
          </cell>
          <cell r="F687">
            <v>1</v>
          </cell>
          <cell r="G687" t="str">
            <v>ทาวน์เฮ้าส์</v>
          </cell>
          <cell r="H687">
            <v>81000</v>
          </cell>
        </row>
        <row r="688">
          <cell r="B688" t="str">
            <v>001-00000753-7</v>
          </cell>
          <cell r="C688" t="str">
            <v>h</v>
          </cell>
          <cell r="D688" t="str">
            <v>นางสาว มณี จิรเมธวรพงศ์ / น.ส.นงนุช  จิรเมธวรพงศ์</v>
          </cell>
          <cell r="E688">
            <v>1200000</v>
          </cell>
          <cell r="F688">
            <v>1</v>
          </cell>
          <cell r="G688" t="str">
            <v>อาคารพาณิชย์</v>
          </cell>
          <cell r="H688">
            <v>87000</v>
          </cell>
        </row>
        <row r="689">
          <cell r="B689" t="str">
            <v>001-00000895-8</v>
          </cell>
          <cell r="C689" t="str">
            <v>h</v>
          </cell>
          <cell r="D689" t="str">
            <v xml:space="preserve">นาง ลัดดาวัลย์ เลาดา </v>
          </cell>
          <cell r="E689">
            <v>1330000</v>
          </cell>
          <cell r="F689">
            <v>1</v>
          </cell>
          <cell r="G689" t="str">
            <v>ทาวน์เฮ้าส์</v>
          </cell>
          <cell r="H689">
            <v>70200</v>
          </cell>
        </row>
        <row r="690">
          <cell r="B690" t="str">
            <v>001-00000797-3</v>
          </cell>
          <cell r="C690" t="str">
            <v>h</v>
          </cell>
          <cell r="D690" t="str">
            <v xml:space="preserve">นาย กอบสิน ธนผลิน </v>
          </cell>
          <cell r="E690">
            <v>1400000</v>
          </cell>
          <cell r="F690">
            <v>1</v>
          </cell>
          <cell r="G690" t="str">
            <v>ห้องชุดพักอาศัย</v>
          </cell>
          <cell r="H690">
            <v>87000</v>
          </cell>
        </row>
        <row r="691">
          <cell r="B691" t="str">
            <v>001-00000519-1</v>
          </cell>
          <cell r="C691" t="str">
            <v>h</v>
          </cell>
          <cell r="D691" t="str">
            <v>นาย สันตินัย จันทร์แก้ว - นางกาญจนา  จันทร์แก้ว</v>
          </cell>
          <cell r="E691">
            <v>2000000</v>
          </cell>
          <cell r="F691">
            <v>1</v>
          </cell>
          <cell r="G691" t="str">
            <v>บ้านเดี่ยวตึก 2-3 ชั้น</v>
          </cell>
          <cell r="H691">
            <v>136800</v>
          </cell>
        </row>
        <row r="692">
          <cell r="B692" t="str">
            <v>001-00000794-6</v>
          </cell>
          <cell r="C692" t="str">
            <v>h</v>
          </cell>
          <cell r="D692" t="str">
            <v xml:space="preserve">นาย รังสรรค์ เกตุศิลป์ </v>
          </cell>
          <cell r="E692">
            <v>2040000</v>
          </cell>
          <cell r="F692">
            <v>1</v>
          </cell>
          <cell r="G692" t="str">
            <v>บ้านเดี่ยวตึก 2-3ชั้น</v>
          </cell>
          <cell r="H692">
            <v>111000</v>
          </cell>
        </row>
        <row r="693">
          <cell r="B693" t="str">
            <v>001-00000928-8</v>
          </cell>
          <cell r="C693" t="str">
            <v>b</v>
          </cell>
          <cell r="D693" t="str">
            <v>บริษัท ทิมอิน กรุ๊ป จำกัด</v>
          </cell>
          <cell r="E693">
            <v>2600000</v>
          </cell>
          <cell r="F693">
            <v>1</v>
          </cell>
          <cell r="G693" t="str">
            <v>ที่ดินพร้อมโครงการจัดสรร</v>
          </cell>
          <cell r="H693">
            <v>172472.58068750001</v>
          </cell>
        </row>
        <row r="694">
          <cell r="B694" t="str">
            <v>001-00000488-5</v>
          </cell>
          <cell r="C694" t="str">
            <v>h</v>
          </cell>
          <cell r="D694" t="str">
            <v>หม่อมหลวง กุลรัตน์ เทวกุล - นายอภิสิทธิ์  อึ้งอร่าม</v>
          </cell>
          <cell r="E694">
            <v>2800000</v>
          </cell>
          <cell r="F694">
            <v>1</v>
          </cell>
          <cell r="G694" t="str">
            <v>ห้องชุดพักอาศัย</v>
          </cell>
          <cell r="H694">
            <v>218400</v>
          </cell>
        </row>
        <row r="695">
          <cell r="B695" t="str">
            <v>001-00000931-5</v>
          </cell>
          <cell r="C695" t="str">
            <v>h</v>
          </cell>
          <cell r="D695" t="str">
            <v>นาย วาสิษฐ์ สุขารมณ์ ,นางวิสุทธา  สุขารมณ์</v>
          </cell>
          <cell r="E695">
            <v>4200000</v>
          </cell>
          <cell r="F695">
            <v>1</v>
          </cell>
          <cell r="G695" t="str">
            <v>บ้านเดี่ยว</v>
          </cell>
          <cell r="H695">
            <v>98100</v>
          </cell>
        </row>
        <row r="696">
          <cell r="B696" t="str">
            <v>001-00000560-4</v>
          </cell>
          <cell r="C696" t="str">
            <v>b</v>
          </cell>
          <cell r="D696" t="str">
            <v xml:space="preserve">นาย ทำนุ วชิรฉัตรโชติ </v>
          </cell>
          <cell r="E696">
            <v>6000000</v>
          </cell>
          <cell r="F696">
            <v>1</v>
          </cell>
          <cell r="G696" t="str">
            <v>บ้านเดี่ยว</v>
          </cell>
          <cell r="H696">
            <v>100116.790725</v>
          </cell>
        </row>
        <row r="697">
          <cell r="B697" t="str">
            <v>001-00000933-3</v>
          </cell>
          <cell r="C697" t="str">
            <v>b</v>
          </cell>
          <cell r="D697" t="str">
            <v xml:space="preserve">นาง มณีวรรณ สนธิธรรม </v>
          </cell>
          <cell r="E697">
            <v>1100000</v>
          </cell>
          <cell r="F697">
            <v>2</v>
          </cell>
          <cell r="G697" t="str">
            <v>อาคารพาณิชย์</v>
          </cell>
          <cell r="H697">
            <v>14009.207471</v>
          </cell>
        </row>
        <row r="698">
          <cell r="B698" t="str">
            <v>001-00000788-2</v>
          </cell>
          <cell r="C698" t="str">
            <v>h</v>
          </cell>
          <cell r="D698" t="str">
            <v xml:space="preserve">นาง มาลีนา สัมฤทธิ์พันธุ์สุข </v>
          </cell>
          <cell r="E698">
            <v>1650000</v>
          </cell>
          <cell r="F698">
            <v>2</v>
          </cell>
          <cell r="G698" t="str">
            <v>อาคารพาณิชย์ 3.5 ชั้น</v>
          </cell>
          <cell r="H698">
            <v>120000</v>
          </cell>
        </row>
        <row r="699">
          <cell r="B699" t="str">
            <v>001-00000787-3</v>
          </cell>
          <cell r="C699" t="str">
            <v>h</v>
          </cell>
          <cell r="D699" t="str">
            <v xml:space="preserve">นาย วีระพันธ์ ไตรสุวรรณ </v>
          </cell>
          <cell r="E699">
            <v>2560000</v>
          </cell>
          <cell r="F699">
            <v>2</v>
          </cell>
          <cell r="G699" t="str">
            <v>อาคารพาณิชย์</v>
          </cell>
          <cell r="H699">
            <v>180000</v>
          </cell>
        </row>
        <row r="700">
          <cell r="B700" t="str">
            <v>001-00000222-5</v>
          </cell>
          <cell r="C700" t="str">
            <v>h</v>
          </cell>
          <cell r="D700" t="str">
            <v>นายเจษฎา  ปากวิเศษ,น.ส.จารุวรรณ  สุผลากร</v>
          </cell>
          <cell r="E700">
            <v>3276000</v>
          </cell>
          <cell r="F700">
            <v>2</v>
          </cell>
          <cell r="G700" t="str">
            <v>บ้านเดี่ยว</v>
          </cell>
          <cell r="H700">
            <v>216600</v>
          </cell>
        </row>
        <row r="701">
          <cell r="B701" t="str">
            <v>001-00000520-4</v>
          </cell>
          <cell r="C701" t="str">
            <v>b</v>
          </cell>
          <cell r="D701" t="str">
            <v xml:space="preserve">นาง พรพรรณ ตันติวงศ์ </v>
          </cell>
          <cell r="E701">
            <v>4000000</v>
          </cell>
          <cell r="F701">
            <v>2</v>
          </cell>
          <cell r="G701" t="str">
            <v>บ้านเดี่ยว</v>
          </cell>
          <cell r="H701">
            <v>113108.22869999999</v>
          </cell>
        </row>
        <row r="702">
          <cell r="C702">
            <v>15</v>
          </cell>
          <cell r="D702" t="str">
            <v>เงินกู้   1 - 10  ลบ. ( 1 - 2.9 งวด)</v>
          </cell>
        </row>
        <row r="703">
          <cell r="B703" t="str">
            <v>001-00000263-4</v>
          </cell>
          <cell r="C703" t="str">
            <v>h</v>
          </cell>
          <cell r="D703" t="str">
            <v xml:space="preserve">นาย สมชาย ชื่นใจชน </v>
          </cell>
          <cell r="E703">
            <v>1020000</v>
          </cell>
          <cell r="F703">
            <v>3</v>
          </cell>
          <cell r="G703" t="str">
            <v>ทาวน์เฮ้าส์</v>
          </cell>
          <cell r="H703">
            <v>73800</v>
          </cell>
        </row>
        <row r="704">
          <cell r="B704" t="str">
            <v>001-00000061-6</v>
          </cell>
          <cell r="C704" t="str">
            <v>h</v>
          </cell>
          <cell r="D704" t="str">
            <v>นางสาว ประภาพร บุริมจิตต์ -นางแก้ว  บุริมจิตต์</v>
          </cell>
          <cell r="E704">
            <v>1500000</v>
          </cell>
          <cell r="F704">
            <v>3</v>
          </cell>
          <cell r="G704" t="str">
            <v>บ้านเดี่ยวตึก 2-3 ชั้น</v>
          </cell>
          <cell r="H704">
            <v>66000</v>
          </cell>
        </row>
        <row r="705">
          <cell r="B705" t="str">
            <v>001-00000924-2</v>
          </cell>
          <cell r="C705" t="str">
            <v>h</v>
          </cell>
          <cell r="D705" t="str">
            <v xml:space="preserve">นาย วิชาธร สารอักษร </v>
          </cell>
          <cell r="E705">
            <v>5000000</v>
          </cell>
          <cell r="F705">
            <v>3</v>
          </cell>
          <cell r="G705" t="str">
            <v>บ้านเดี่ยว</v>
          </cell>
          <cell r="H705">
            <v>111000</v>
          </cell>
        </row>
        <row r="706">
          <cell r="B706" t="str">
            <v>001-00000838-5</v>
          </cell>
          <cell r="C706" t="str">
            <v>b</v>
          </cell>
          <cell r="D706" t="str">
            <v>บริษัท จิราเฮ้าส์ จำกัด</v>
          </cell>
          <cell r="E706">
            <v>5000000</v>
          </cell>
          <cell r="F706">
            <v>4</v>
          </cell>
          <cell r="G706" t="str">
            <v>อพาร์ทเม้นต์ลาดพร้าว</v>
          </cell>
          <cell r="H706">
            <v>300000</v>
          </cell>
        </row>
        <row r="707">
          <cell r="B707" t="str">
            <v>001-00000014-3</v>
          </cell>
          <cell r="C707" t="str">
            <v>b</v>
          </cell>
          <cell r="D707" t="str">
            <v>นาย ชัยวิทูรภัคณัช อมรหิรัญศิริ - นางรัตนา  อมรหิรัญศิริ</v>
          </cell>
          <cell r="E707">
            <v>6300000</v>
          </cell>
          <cell r="F707">
            <v>4</v>
          </cell>
          <cell r="G707" t="str">
            <v>อาคารพาณิชย์</v>
          </cell>
          <cell r="H707">
            <v>344400</v>
          </cell>
        </row>
        <row r="708">
          <cell r="C708">
            <v>5</v>
          </cell>
          <cell r="D708" t="str">
            <v>เงินกู้   1 - 10  ลบ. ( 3 - 5.9 งวด)</v>
          </cell>
        </row>
        <row r="709">
          <cell r="B709" t="str">
            <v>001-00000012-5</v>
          </cell>
          <cell r="C709" t="str">
            <v>h</v>
          </cell>
          <cell r="D709" t="str">
            <v xml:space="preserve">นาย ไชยยศ กิจกุศล </v>
          </cell>
          <cell r="E709">
            <v>1200000</v>
          </cell>
          <cell r="F709">
            <v>6</v>
          </cell>
          <cell r="G709" t="str">
            <v>ห้องชุดพักอาศัย</v>
          </cell>
          <cell r="H709">
            <v>105600</v>
          </cell>
        </row>
        <row r="710">
          <cell r="B710" t="str">
            <v>001-00000431-2</v>
          </cell>
          <cell r="C710" t="str">
            <v>h</v>
          </cell>
          <cell r="D710" t="str">
            <v xml:space="preserve">นางสาว วลี สุขรัตนวงศ์ </v>
          </cell>
          <cell r="E710">
            <v>1700000</v>
          </cell>
          <cell r="F710">
            <v>9</v>
          </cell>
          <cell r="G710" t="str">
            <v>ห้องชุดพักอาศัย</v>
          </cell>
          <cell r="H710">
            <v>81000</v>
          </cell>
        </row>
        <row r="711">
          <cell r="B711" t="str">
            <v>001-00000709-1</v>
          </cell>
          <cell r="C711" t="str">
            <v>h</v>
          </cell>
          <cell r="D711" t="str">
            <v>นายจิรวัฒน์-นางนัฐสุดา สุภรณ์ไพบูลย์</v>
          </cell>
          <cell r="E711">
            <v>4900000</v>
          </cell>
          <cell r="F711">
            <v>9</v>
          </cell>
          <cell r="G711" t="str">
            <v>บ้านเดี่ยว</v>
          </cell>
          <cell r="H711">
            <v>362400</v>
          </cell>
        </row>
        <row r="712">
          <cell r="C712">
            <v>3</v>
          </cell>
          <cell r="D712" t="str">
            <v>เงินกู้   1 - 10  ลบ. ( 6 - 11.9 งวด)</v>
          </cell>
        </row>
        <row r="713">
          <cell r="B713" t="str">
            <v>001-00000489-4</v>
          </cell>
          <cell r="C713" t="str">
            <v>h</v>
          </cell>
          <cell r="D713" t="str">
            <v>นาย เมี่ยน กิจชัยชาญกุล - นางกรองจิต   กิจชันชาญกุล</v>
          </cell>
          <cell r="E713">
            <v>2100000</v>
          </cell>
          <cell r="F713">
            <v>12</v>
          </cell>
          <cell r="G713" t="str">
            <v>ห้องชุดพักอาศัย</v>
          </cell>
          <cell r="H713">
            <v>120000</v>
          </cell>
        </row>
        <row r="714">
          <cell r="B714" t="str">
            <v>001-00000221-6</v>
          </cell>
          <cell r="C714" t="str">
            <v>h</v>
          </cell>
          <cell r="D714" t="str">
            <v xml:space="preserve">นาย สาโรจน์ สินไชย, นายสาครินทร์ สินไชย </v>
          </cell>
          <cell r="E714">
            <v>3100000</v>
          </cell>
          <cell r="F714">
            <v>19</v>
          </cell>
          <cell r="G714" t="str">
            <v>บ้านเดี่ยวตึก 2-3 ชั้น</v>
          </cell>
          <cell r="H714">
            <v>132000</v>
          </cell>
        </row>
        <row r="715">
          <cell r="C715">
            <v>2</v>
          </cell>
          <cell r="D715" t="str">
            <v>เงินกู้   1 - 10  ลบ.  ( 12 ด.ขึ้นไป)</v>
          </cell>
        </row>
        <row r="716">
          <cell r="C716">
            <v>68</v>
          </cell>
          <cell r="D716" t="str">
            <v>ชำระครบ 1 -10 ลบ.</v>
          </cell>
          <cell r="H716">
            <v>13344207.275833501</v>
          </cell>
        </row>
        <row r="717">
          <cell r="C717">
            <v>187</v>
          </cell>
          <cell r="D717" t="str">
            <v>เงินกู้ 1 ลบ. -  10 ลบ.</v>
          </cell>
          <cell r="E717">
            <v>534234966.14000005</v>
          </cell>
          <cell r="H717">
            <v>56560612.316744581</v>
          </cell>
        </row>
        <row r="718">
          <cell r="B718" t="str">
            <v>001-00000466-7</v>
          </cell>
          <cell r="C718" t="str">
            <v>b</v>
          </cell>
          <cell r="D718" t="str">
            <v>บริษัท ดิสทริค ดิเวอลอปเม้นท์ 2000 (โตทับเที่ยง) จำกัด</v>
          </cell>
          <cell r="E718">
            <v>18000000</v>
          </cell>
          <cell r="F718">
            <v>1</v>
          </cell>
          <cell r="G718" t="str">
            <v>บ้านเดี่ยว</v>
          </cell>
          <cell r="H718">
            <v>674617.68599999999</v>
          </cell>
        </row>
        <row r="719">
          <cell r="B719" t="str">
            <v>001-00000926-0</v>
          </cell>
          <cell r="C719" t="str">
            <v>b</v>
          </cell>
          <cell r="D719" t="str">
            <v>บริษัท ศุภนิมิตร พร็อพเพอร์ตี้ จำกัด</v>
          </cell>
          <cell r="E719">
            <v>11228000</v>
          </cell>
          <cell r="F719">
            <v>1</v>
          </cell>
          <cell r="G719" t="str">
            <v>ที่ดินพร้อมโครงการจัดสรร</v>
          </cell>
          <cell r="H719">
            <v>461580.94805833336</v>
          </cell>
        </row>
        <row r="720">
          <cell r="B720" t="str">
            <v>001-00000913-3</v>
          </cell>
          <cell r="C720" t="str">
            <v>b</v>
          </cell>
          <cell r="D720" t="str">
            <v>บริษัท ประภาวสุ จำกัด</v>
          </cell>
          <cell r="E720">
            <v>20000000</v>
          </cell>
          <cell r="F720">
            <v>1</v>
          </cell>
          <cell r="G720" t="str">
            <v>อพาร์ทเมนท์</v>
          </cell>
          <cell r="H720">
            <v>257015.92093333331</v>
          </cell>
        </row>
        <row r="721">
          <cell r="B721" t="str">
            <v>001-00000837-6</v>
          </cell>
          <cell r="C721" t="str">
            <v>b</v>
          </cell>
          <cell r="D721" t="str">
            <v>บริษัท จิราเฮ้าส์ จำกัด</v>
          </cell>
          <cell r="E721">
            <v>23000000</v>
          </cell>
          <cell r="F721">
            <v>2</v>
          </cell>
          <cell r="G721" t="str">
            <v>อพาร์ทเม้นต์ลาดพร้าว</v>
          </cell>
          <cell r="H721">
            <v>1944000</v>
          </cell>
        </row>
        <row r="722">
          <cell r="C722">
            <v>4</v>
          </cell>
          <cell r="D722" t="str">
            <v>เงินกู้ตั้งแต่ 10 ลบ. ขึ้นไป ( 1 - 2.9 งวด)</v>
          </cell>
        </row>
        <row r="723">
          <cell r="B723" t="str">
            <v>001-00000854-9</v>
          </cell>
          <cell r="C723" t="str">
            <v>b</v>
          </cell>
          <cell r="D723" t="str">
            <v>บริษัท เจ ซี เอ็น เคหะภัณฑ์ จำกัด</v>
          </cell>
          <cell r="E723">
            <v>20000000</v>
          </cell>
          <cell r="F723">
            <v>50</v>
          </cell>
          <cell r="G723" t="str">
            <v>ที่ดินเปล่า</v>
          </cell>
          <cell r="H723">
            <v>420000</v>
          </cell>
        </row>
        <row r="724">
          <cell r="B724" t="str">
            <v>001-00000920-9</v>
          </cell>
          <cell r="C724" t="str">
            <v>b</v>
          </cell>
          <cell r="D724" t="str">
            <v>บริษัท เอกจิตร พร็อพเพอร์ตี้ จำกัด</v>
          </cell>
          <cell r="E724">
            <v>89221755.780000001</v>
          </cell>
          <cell r="F724">
            <v>59</v>
          </cell>
          <cell r="G724" t="str">
            <v>ที่ดินพร้อมโครงการจัดสรร</v>
          </cell>
          <cell r="H724">
            <v>1364686.1740583333</v>
          </cell>
        </row>
        <row r="725">
          <cell r="B725" t="str">
            <v>001-00000810-7</v>
          </cell>
          <cell r="C725" t="str">
            <v>b</v>
          </cell>
          <cell r="D725" t="str">
            <v>บริษัท สุนทรบุรี จำกัด</v>
          </cell>
          <cell r="E725">
            <v>20000000</v>
          </cell>
          <cell r="F725">
            <v>72</v>
          </cell>
          <cell r="G725" t="str">
            <v>ที่ดินเปล่า</v>
          </cell>
          <cell r="H725">
            <v>531024.55820833333</v>
          </cell>
        </row>
        <row r="726">
          <cell r="B726" t="str">
            <v>001-00000373-7</v>
          </cell>
          <cell r="C726" t="str">
            <v>b</v>
          </cell>
          <cell r="D726" t="str">
            <v xml:space="preserve">นาย วิวัฒน์ งามดำรงค์ </v>
          </cell>
          <cell r="E726">
            <v>102000000</v>
          </cell>
          <cell r="F726">
            <v>81</v>
          </cell>
          <cell r="G726" t="str">
            <v>ที่ดินเปล่า</v>
          </cell>
          <cell r="H726">
            <v>1629237.4753583334</v>
          </cell>
        </row>
        <row r="727">
          <cell r="B727" t="str">
            <v>001-00000597-3</v>
          </cell>
          <cell r="C727" t="str">
            <v>b</v>
          </cell>
          <cell r="D727" t="str">
            <v>บริษัท คอนกรีตทักษิณนคร จำกัด</v>
          </cell>
          <cell r="E727">
            <v>40000000</v>
          </cell>
          <cell r="F727">
            <v>81</v>
          </cell>
          <cell r="G727" t="str">
            <v>ที่ดินเปล่า</v>
          </cell>
          <cell r="H727">
            <v>649137.98695833341</v>
          </cell>
        </row>
        <row r="728">
          <cell r="B728" t="str">
            <v>001-00000554-6</v>
          </cell>
          <cell r="C728" t="str">
            <v>b</v>
          </cell>
          <cell r="D728" t="str">
            <v>บริษัท ขอนแก่นซิตี้แลนด์ จำกัด</v>
          </cell>
          <cell r="E728">
            <v>106000000</v>
          </cell>
          <cell r="F728">
            <v>85</v>
          </cell>
          <cell r="G728" t="str">
            <v>ที่ดินเปล่า</v>
          </cell>
          <cell r="H728">
            <v>1921366.5405666668</v>
          </cell>
        </row>
        <row r="729">
          <cell r="B729" t="str">
            <v>001-00000866-7</v>
          </cell>
          <cell r="C729" t="str">
            <v>b</v>
          </cell>
          <cell r="D729" t="str">
            <v>บริษัท อุทยานทักษิณนคร จำกัด</v>
          </cell>
          <cell r="E729">
            <v>100000000</v>
          </cell>
          <cell r="F729">
            <v>86</v>
          </cell>
          <cell r="G729" t="str">
            <v>ที่ดินเปล่า</v>
          </cell>
          <cell r="H729">
            <v>1686250</v>
          </cell>
        </row>
        <row r="730">
          <cell r="B730" t="str">
            <v>001-00000555-5</v>
          </cell>
          <cell r="C730" t="str">
            <v>b</v>
          </cell>
          <cell r="D730" t="str">
            <v>บริษัท ขอนแก่นซิตี้แลนด์ จำกัด</v>
          </cell>
          <cell r="E730">
            <v>58000000</v>
          </cell>
          <cell r="F730">
            <v>86</v>
          </cell>
          <cell r="G730" t="str">
            <v>ที่ดินเปล่า</v>
          </cell>
          <cell r="H730">
            <v>1115084.3119999999</v>
          </cell>
        </row>
        <row r="731">
          <cell r="B731" t="str">
            <v>001-00000867-6</v>
          </cell>
          <cell r="C731" t="str">
            <v>b</v>
          </cell>
          <cell r="D731" t="str">
            <v>บริษัท อุทยานทักษิณนคร จำกัด</v>
          </cell>
          <cell r="E731">
            <v>28000000</v>
          </cell>
          <cell r="F731">
            <v>86</v>
          </cell>
          <cell r="G731" t="str">
            <v>ที่ดินเปล่า</v>
          </cell>
          <cell r="H731">
            <v>516771.89425000001</v>
          </cell>
        </row>
        <row r="732">
          <cell r="B732" t="str">
            <v>001-00000743-7</v>
          </cell>
          <cell r="C732" t="str">
            <v>b</v>
          </cell>
          <cell r="D732" t="str">
            <v>บริษัท สุนทรบุรี จำกัด</v>
          </cell>
          <cell r="E732">
            <v>40000000</v>
          </cell>
          <cell r="F732">
            <v>104</v>
          </cell>
          <cell r="G732" t="str">
            <v>ที่ดินเปล่า</v>
          </cell>
          <cell r="H732">
            <v>681321.97612500004</v>
          </cell>
        </row>
        <row r="733">
          <cell r="B733" t="str">
            <v>001-00000809-4</v>
          </cell>
          <cell r="C733" t="str">
            <v>b</v>
          </cell>
          <cell r="D733" t="str">
            <v>บริษัท สุนทรบุรี จำกัด</v>
          </cell>
          <cell r="E733">
            <v>16000000</v>
          </cell>
          <cell r="F733">
            <v>104</v>
          </cell>
          <cell r="G733" t="str">
            <v>ที่ดินเปล่า</v>
          </cell>
          <cell r="H733">
            <v>338816.43599999999</v>
          </cell>
        </row>
        <row r="734">
          <cell r="B734" t="str">
            <v>001-00000535-5</v>
          </cell>
          <cell r="C734" t="str">
            <v>b</v>
          </cell>
          <cell r="D734" t="str">
            <v xml:space="preserve">นาย ไพบูลย์ หาญสวัสดิ์ </v>
          </cell>
          <cell r="E734">
            <v>15000000</v>
          </cell>
          <cell r="F734">
            <v>105</v>
          </cell>
          <cell r="G734" t="str">
            <v>ที่ดินเปล่า</v>
          </cell>
          <cell r="H734">
            <v>322983.10266666667</v>
          </cell>
        </row>
        <row r="735">
          <cell r="B735" t="str">
            <v>001-00000244-3</v>
          </cell>
          <cell r="C735" t="str">
            <v>b</v>
          </cell>
          <cell r="D735" t="str">
            <v>บริษัท มนัสสวาท จำกัด</v>
          </cell>
          <cell r="E735">
            <v>40000000</v>
          </cell>
          <cell r="F735">
            <v>114</v>
          </cell>
          <cell r="G735" t="str">
            <v>ที่ดินเปล่า</v>
          </cell>
          <cell r="H735">
            <v>694110.77083333337</v>
          </cell>
        </row>
        <row r="736">
          <cell r="B736" t="str">
            <v>001-00000834-9</v>
          </cell>
          <cell r="C736" t="str">
            <v>b</v>
          </cell>
          <cell r="D736" t="str">
            <v xml:space="preserve">นาย วิรัช ปัณฑุกำพล </v>
          </cell>
          <cell r="E736">
            <v>25000000</v>
          </cell>
          <cell r="F736">
            <v>161</v>
          </cell>
          <cell r="G736" t="str">
            <v>ที่ดินเปล่า</v>
          </cell>
          <cell r="H736">
            <v>745075.59737500001</v>
          </cell>
        </row>
        <row r="737">
          <cell r="C737">
            <v>14</v>
          </cell>
          <cell r="D737" t="str">
            <v>เงินกู้ตั้งแต่ 10 ลบ. ขึ้นไป ( 12 ด.ขึ้นไป)</v>
          </cell>
        </row>
        <row r="738">
          <cell r="C738">
            <v>18</v>
          </cell>
          <cell r="D738" t="str">
            <v>ชำระบางส่วน 10 ลบ.ขึ้นไป</v>
          </cell>
          <cell r="H738">
            <v>15953081.379391668</v>
          </cell>
        </row>
        <row r="739">
          <cell r="B739" t="str">
            <v>001-00000465-8</v>
          </cell>
          <cell r="C739" t="str">
            <v>b</v>
          </cell>
          <cell r="D739" t="str">
            <v>บริษัท ดิสทริค ดิเวอลอปเม้นท์ 2000 (โตทับเที่ยง) จำกัด</v>
          </cell>
          <cell r="E739">
            <v>16500000</v>
          </cell>
          <cell r="F739">
            <v>0</v>
          </cell>
          <cell r="G739" t="str">
            <v>ที่ดินเปล่า</v>
          </cell>
          <cell r="H739">
            <v>409275.41153333336</v>
          </cell>
        </row>
        <row r="740">
          <cell r="B740" t="str">
            <v>001-00000847-6</v>
          </cell>
          <cell r="C740" t="str">
            <v>b</v>
          </cell>
          <cell r="D740" t="str">
            <v xml:space="preserve">นาย ดุลยเดช บุนนาค </v>
          </cell>
          <cell r="E740">
            <v>17500000</v>
          </cell>
          <cell r="F740">
            <v>0</v>
          </cell>
          <cell r="G740" t="str">
            <v>ห้องชุดพักอาศัย</v>
          </cell>
          <cell r="H740">
            <v>600000</v>
          </cell>
        </row>
        <row r="741">
          <cell r="B741" t="str">
            <v>001-00000420-7</v>
          </cell>
          <cell r="C741" t="str">
            <v>b</v>
          </cell>
          <cell r="D741" t="str">
            <v xml:space="preserve">นาง สงาม เจริญรัถ </v>
          </cell>
          <cell r="E741">
            <v>20000000</v>
          </cell>
          <cell r="F741">
            <v>0</v>
          </cell>
          <cell r="G741" t="str">
            <v>ที่ดินเปล่า</v>
          </cell>
          <cell r="H741">
            <v>1092000</v>
          </cell>
        </row>
        <row r="742">
          <cell r="B742" t="str">
            <v>001-00000419-4</v>
          </cell>
          <cell r="C742" t="str">
            <v>b</v>
          </cell>
          <cell r="D742" t="str">
            <v xml:space="preserve">นาง สงาม เจริญรัถ </v>
          </cell>
          <cell r="E742">
            <v>28887169.800000001</v>
          </cell>
          <cell r="F742">
            <v>0</v>
          </cell>
          <cell r="G742" t="str">
            <v>ที่ดินเปล่า</v>
          </cell>
          <cell r="H742">
            <v>1362000</v>
          </cell>
        </row>
        <row r="743">
          <cell r="B743" t="str">
            <v>001-00000418-5</v>
          </cell>
          <cell r="C743" t="str">
            <v>b</v>
          </cell>
          <cell r="D743" t="str">
            <v xml:space="preserve">นาง สงาม เจริญรัถ </v>
          </cell>
          <cell r="E743">
            <v>29577973.800000001</v>
          </cell>
          <cell r="F743">
            <v>0</v>
          </cell>
          <cell r="G743" t="str">
            <v>ที่ดินเปล่า</v>
          </cell>
          <cell r="H743">
            <v>1395000</v>
          </cell>
        </row>
        <row r="744">
          <cell r="C744">
            <v>5</v>
          </cell>
          <cell r="D744" t="str">
            <v>เงินกู้ตั้งแต่ 10 ลบ. ขึ้นไป ไม่ค้างชำระ</v>
          </cell>
          <cell r="H744">
            <v>24110436.568175003</v>
          </cell>
        </row>
        <row r="745">
          <cell r="B745" t="str">
            <v>001-00000943-3</v>
          </cell>
          <cell r="C745" t="str">
            <v>b</v>
          </cell>
          <cell r="D745" t="str">
            <v xml:space="preserve">บริษัท ทัพพ์ จำกัด </v>
          </cell>
          <cell r="E745">
            <v>20000000</v>
          </cell>
          <cell r="F745">
            <v>1</v>
          </cell>
          <cell r="G745" t="str">
            <v>ที่ดินพร้อมโครงการจัดสรร</v>
          </cell>
          <cell r="H745">
            <v>272058.98204166663</v>
          </cell>
        </row>
        <row r="746">
          <cell r="B746" t="str">
            <v>001-00000937-9</v>
          </cell>
          <cell r="C746" t="str">
            <v>b</v>
          </cell>
          <cell r="D746" t="str">
            <v xml:space="preserve">บริษัท ทัพพ์ จำกัด </v>
          </cell>
          <cell r="E746">
            <v>26000000</v>
          </cell>
          <cell r="F746">
            <v>1</v>
          </cell>
          <cell r="G746" t="str">
            <v>ที่ดินพร้อมโครงการจัดสรร</v>
          </cell>
          <cell r="H746">
            <v>440004.23804166669</v>
          </cell>
        </row>
        <row r="747">
          <cell r="B747" t="str">
            <v>001-00000942-4</v>
          </cell>
          <cell r="C747" t="str">
            <v>b</v>
          </cell>
          <cell r="D747" t="str">
            <v>บริษัท สิทธารมย์ รีเจนท์ จำกัด</v>
          </cell>
          <cell r="E747">
            <v>28800000</v>
          </cell>
          <cell r="F747">
            <v>1</v>
          </cell>
          <cell r="G747" t="str">
            <v>ที่ดินพร้อมโครงการจัดสรร</v>
          </cell>
          <cell r="H747">
            <v>592447.99729166669</v>
          </cell>
        </row>
        <row r="748">
          <cell r="B748" t="str">
            <v>001-00000921-5</v>
          </cell>
          <cell r="C748" t="str">
            <v>b</v>
          </cell>
          <cell r="D748" t="str">
            <v>บริษัท ศุภนิมิตร พร็อพเพอร์ตี้ จำกัด</v>
          </cell>
          <cell r="E748">
            <v>60000000</v>
          </cell>
          <cell r="F748">
            <v>1</v>
          </cell>
          <cell r="G748" t="str">
            <v>ที่ดินพร้อมโครงการจัดสรร</v>
          </cell>
          <cell r="H748">
            <v>1023545.333</v>
          </cell>
        </row>
        <row r="749">
          <cell r="C749">
            <v>4</v>
          </cell>
          <cell r="D749" t="str">
            <v>เงินกู้ตั้งแต่ 10 ลบ. ขึ้นไป ( 1 - 2.9 งวด)</v>
          </cell>
        </row>
        <row r="750">
          <cell r="B750" t="str">
            <v>001-00000434-9</v>
          </cell>
          <cell r="C750" t="str">
            <v>b</v>
          </cell>
          <cell r="D750" t="str">
            <v>นาย กฤษณะ ศิวะกฤษณ์กุล - นางสว่างศรี   ศิวะกฤษณ์กุล</v>
          </cell>
          <cell r="E750">
            <v>28000000</v>
          </cell>
          <cell r="F750">
            <v>65</v>
          </cell>
          <cell r="G750" t="str">
            <v>ที่ดินเปล่า</v>
          </cell>
          <cell r="H750">
            <v>600000</v>
          </cell>
        </row>
        <row r="751">
          <cell r="C751">
            <v>1</v>
          </cell>
          <cell r="D751" t="str">
            <v>เงินกู้ตั้งแต่ 10 ลบ. ขึ้นไป  ( 12 ด.ขึ้นไป)</v>
          </cell>
        </row>
        <row r="752">
          <cell r="C752">
            <v>10</v>
          </cell>
          <cell r="D752" t="str">
            <v>ชำระครบ 10 ลบ.ขึ้นไป</v>
          </cell>
          <cell r="H752">
            <v>31896768.530083336</v>
          </cell>
        </row>
        <row r="753">
          <cell r="C753">
            <v>28</v>
          </cell>
          <cell r="D753" t="str">
            <v>เงินกู้ตั้งแต่ 10 ลบ. ขึ้นไป</v>
          </cell>
          <cell r="E753">
            <v>1046714899.3799999</v>
          </cell>
          <cell r="H753">
            <v>47849849.909475006</v>
          </cell>
        </row>
        <row r="755">
          <cell r="C755">
            <v>455</v>
          </cell>
          <cell r="E755">
            <v>1704442581.52</v>
          </cell>
          <cell r="H755">
            <v>116061392.75253917</v>
          </cell>
        </row>
        <row r="757">
          <cell r="D757" t="str">
            <v xml:space="preserve"> 1 - 3 </v>
          </cell>
        </row>
        <row r="758">
          <cell r="D758" t="str">
            <v>ไม่เกิน 1 ลบ. ( 1 - 2.9 งวด)</v>
          </cell>
        </row>
        <row r="759">
          <cell r="D759" t="str">
            <v>เงินกู้   1 - 10  ลบ. ( 1 - 2.9 งวด)</v>
          </cell>
        </row>
        <row r="760">
          <cell r="D760" t="str">
            <v>เงินกู้ตั้งแต่ 10 ลบ. ขึ้นไป ( 1 - 2.9 งวด)</v>
          </cell>
        </row>
        <row r="762">
          <cell r="D762" t="str">
            <v xml:space="preserve"> 3 - 6 </v>
          </cell>
        </row>
        <row r="763">
          <cell r="D763" t="str">
            <v>ไม่เกิน 1 ลบ. ( 3 - 5.9 งวด)</v>
          </cell>
        </row>
        <row r="764">
          <cell r="D764" t="str">
            <v>เงินกู้   1 - 10  ลบ. ( 3 - 5.9 งวด)</v>
          </cell>
        </row>
        <row r="766">
          <cell r="D766" t="str">
            <v xml:space="preserve"> 6 - 12</v>
          </cell>
        </row>
        <row r="767">
          <cell r="D767" t="str">
            <v>ไม่เกิน 1 ลบ. ( 6 - 11.9 งวด)</v>
          </cell>
        </row>
        <row r="768">
          <cell r="D768" t="str">
            <v>เงินกู้   1 - 10  ลบ. ( 6 - 11.9 งวด)</v>
          </cell>
        </row>
        <row r="770">
          <cell r="D770" t="str">
            <v xml:space="preserve"> 12 up</v>
          </cell>
        </row>
        <row r="771">
          <cell r="D771" t="str">
            <v>ไม่เกิน 1 ลบ.  ( 12 ด.ขึ้นไป)</v>
          </cell>
        </row>
        <row r="772">
          <cell r="D772" t="str">
            <v>เงินกู้   1 - 10  ลบ.  ( 12 ด.ขึ้นไป)</v>
          </cell>
        </row>
        <row r="773">
          <cell r="D773" t="str">
            <v>เงินกู้ตั้งแต่ 10 ลบ. ขึ้นไป ( 12 ด.ขึ้นไป)</v>
          </cell>
        </row>
        <row r="775">
          <cell r="D775" t="str">
            <v>ค้างตั้งแต่ 1 งวด ขึ้นไป</v>
          </cell>
        </row>
        <row r="776">
          <cell r="D776" t="str">
            <v>ค้าง 0 งวด</v>
          </cell>
        </row>
        <row r="777">
          <cell r="D777" t="str">
            <v>รวม</v>
          </cell>
        </row>
      </sheetData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เงินกู้ธนชาติ"/>
      <sheetName val="เงินกู้ MGC"/>
      <sheetName val="Trial Balance"/>
      <sheetName val="ELEC45-01"/>
      <sheetName val="Submission Form"/>
      <sheetName val="คชจ.ดำเนินงาน6-43"/>
      <sheetName val="Investment Database"/>
      <sheetName val="ตั๋วเงินรับ"/>
      <sheetName val="Detail-Sep"/>
      <sheetName val="_2_ส่งข้อมูลต้นทุนฉีดให้บัญชี"/>
      <sheetName val="TB Data base"/>
      <sheetName val="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detail_profit&amp;loss"/>
      <sheetName val="เงินกู้ MGC"/>
      <sheetName val="เงินกู้ธนชาติ"/>
      <sheetName val="ตั๋วเงินรับ"/>
      <sheetName val="CODE,NAME"/>
      <sheetName val="AGING LOCAL"/>
      <sheetName val="Sheet4"/>
      <sheetName val="PLSU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Trial Balance"/>
      <sheetName val="TrialBalance Q3-2002"/>
      <sheetName val="2002"/>
      <sheetName val="detail_profit&amp;los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over1"/>
      <sheetName val="Cover2"/>
      <sheetName val="Content"/>
      <sheetName val="P&amp;L"/>
      <sheetName val="ASSET"/>
      <sheetName val="LIABILITIES"/>
      <sheetName val="sales,other in"/>
      <sheetName val="cost"/>
      <sheetName val="int,ex loss"/>
      <sheetName val="director's"/>
      <sheetName val="admin"/>
      <sheetName val="bank,ar"/>
      <sheetName val="inven"/>
      <sheetName val="cip"/>
      <sheetName val="depo,preop"/>
      <sheetName val="od,ap trade"/>
      <sheetName val="ap related"/>
      <sheetName val="current lia"/>
      <sheetName val="currenport,ap cip"/>
      <sheetName val="long term"/>
      <sheetName val="PAPER C-FLOW"/>
      <sheetName val="C-FLOW"/>
      <sheetName val="UNREALIZE"/>
      <sheetName val="TRIAL BALANCE"/>
      <sheetName val="AJE"/>
      <sheetName val="BALANCE SHEET "/>
      <sheetName val="detail_profit&amp;loss"/>
      <sheetName val="BOOK_Control"/>
      <sheetName val="INDEX"/>
      <sheetName val="Plapq3_48"/>
      <sheetName val="Sheet1"/>
      <sheetName val="Table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38442</v>
          </cell>
        </row>
        <row r="3">
          <cell r="B3">
            <v>38533</v>
          </cell>
        </row>
        <row r="4">
          <cell r="B4">
            <v>38625</v>
          </cell>
        </row>
        <row r="5">
          <cell r="B5">
            <v>38717</v>
          </cell>
        </row>
      </sheetData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인원계획-미화"/>
      <sheetName val="Trial Balance"/>
      <sheetName val="노무비"/>
      <sheetName val="PM-TE"/>
      <sheetName val="2002"/>
      <sheetName val="ตั๋วเงินรับ"/>
      <sheetName val="A"/>
      <sheetName val="TrialBalance Q3-2002"/>
      <sheetName val="detail_profit&amp;loss"/>
    </sheetNames>
    <sheetDataSet>
      <sheetData sheetId="0" refreshError="1">
        <row r="4">
          <cell r="B4">
            <v>4399427.8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인원계획_미화"/>
      <sheetName val="노무비"/>
      <sheetName val="Assumptions"/>
      <sheetName val="001"/>
      <sheetName val="Initial Input Variable"/>
      <sheetName val="일위대가목차"/>
      <sheetName val="เงินกู้ MGC"/>
      <sheetName val="เงินกู้ธนชาติ"/>
      <sheetName val="Trial Balance"/>
      <sheetName val="재무가정"/>
      <sheetName val="공사개요"/>
      <sheetName val="MOTOR"/>
      <sheetName val="Customer Databas"/>
      <sheetName val="익월작업계힉"/>
      <sheetName val="Instructions"/>
      <sheetName val="S&amp;R"/>
      <sheetName val="Template"/>
      <sheetName val="1 Cash Flow Analysis"/>
      <sheetName val="조직및_인원계획"/>
      <sheetName val="견적내역-미화_(2)"/>
      <sheetName val="견적내역-보안_(2)"/>
      <sheetName val="Initial_Input_Variable"/>
      <sheetName val="Customer_Databas"/>
      <sheetName val="2004SS"/>
      <sheetName val="2004CJ"/>
      <sheetName val="ASP"/>
      <sheetName val="Summary"/>
      <sheetName val="2. Summary-cash"/>
      <sheetName val="Budget 2005(DW)"/>
      <sheetName val="Id"/>
      <sheetName val="Area"/>
      <sheetName val="Journal"/>
      <sheetName val="98년매출액및매출원가"/>
      <sheetName val="손익계산서(가로)"/>
      <sheetName val="견적과실행예산"/>
      <sheetName val="2002"/>
      <sheetName val="0.1keyAssumption"/>
      <sheetName val="0.0ControlSheet"/>
      <sheetName val="건재양식"/>
      <sheetName val="ตั๋วเงินรับ"/>
      <sheetName val="U-5"/>
      <sheetName val="TB"/>
      <sheetName val="PA"/>
      <sheetName val="BS ATTACH"/>
      <sheetName val="GAAP Pru"/>
      <sheetName val="ยานพาหนะ"/>
      <sheetName val="S-5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udit"/>
      <sheetName val="ประมาณหนี้สูญ"/>
      <sheetName val="earn&amp;young"/>
      <sheetName val="Trial Balance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G1">
            <v>1</v>
          </cell>
          <cell r="H1">
            <v>2</v>
          </cell>
          <cell r="I1">
            <v>3</v>
          </cell>
          <cell r="J1">
            <v>4</v>
          </cell>
        </row>
        <row r="2">
          <cell r="A2" t="str">
            <v>Account No</v>
          </cell>
          <cell r="B2" t="str">
            <v>Account Name</v>
          </cell>
          <cell r="C2" t="str">
            <v>Deal Type</v>
          </cell>
          <cell r="D2" t="str">
            <v>originate date</v>
          </cell>
          <cell r="G2" t="str">
            <v>Account no.</v>
          </cell>
          <cell r="H2" t="str">
            <v>paid Princ.</v>
          </cell>
          <cell r="I2" t="str">
            <v>paid Int.</v>
          </cell>
          <cell r="J2" t="str">
            <v>Last payment date</v>
          </cell>
        </row>
        <row r="3">
          <cell r="A3" t="str">
            <v>001-00000604-9</v>
          </cell>
          <cell r="B3" t="str">
            <v xml:space="preserve">นางสาวรสพร (ดวงใจ)    สุทธยากรณ์ </v>
          </cell>
          <cell r="C3" t="str">
            <v>LHS - เงินกู้ผ่อนชำระบ้านและที่ดิน</v>
          </cell>
          <cell r="D3">
            <v>35054</v>
          </cell>
          <cell r="G3" t="str">
            <v>001-00000337-3</v>
          </cell>
          <cell r="H3">
            <v>3969.17</v>
          </cell>
          <cell r="I3">
            <v>30.83</v>
          </cell>
          <cell r="J3">
            <v>236667</v>
          </cell>
        </row>
        <row r="4">
          <cell r="A4" t="str">
            <v>001-00000642-1</v>
          </cell>
          <cell r="B4" t="str">
            <v xml:space="preserve">นาย ธนกร บริสุทธิญาณี </v>
          </cell>
          <cell r="C4" t="str">
            <v>LHS - เงินกู้ผ่อนชำระบ้านและที่ดิน</v>
          </cell>
          <cell r="D4">
            <v>36392</v>
          </cell>
          <cell r="G4" t="str">
            <v>001-00000483-0</v>
          </cell>
          <cell r="H4">
            <v>3210.6</v>
          </cell>
          <cell r="I4">
            <v>129.4</v>
          </cell>
          <cell r="J4">
            <v>236675</v>
          </cell>
        </row>
        <row r="5">
          <cell r="A5" t="str">
            <v>001-00000657-6</v>
          </cell>
          <cell r="B5" t="str">
            <v xml:space="preserve">นางสาว สมใจ มหัทธนทวี </v>
          </cell>
          <cell r="C5" t="str">
            <v>LHS - เงินกู้ผ่อนชำระบ้านและที่ดิน</v>
          </cell>
          <cell r="D5">
            <v>35313</v>
          </cell>
          <cell r="G5" t="str">
            <v>001-00000339-1</v>
          </cell>
          <cell r="H5">
            <v>1755.62</v>
          </cell>
          <cell r="I5">
            <v>144.38</v>
          </cell>
          <cell r="J5">
            <v>236667</v>
          </cell>
        </row>
        <row r="6">
          <cell r="A6" t="str">
            <v>001-00000678-5</v>
          </cell>
          <cell r="B6" t="str">
            <v xml:space="preserve">นางสาว ประนอม โฆวินวิพัฒน์ - นางอรสา  วีระประดิษฐ์  </v>
          </cell>
          <cell r="C6" t="str">
            <v>LBN - เงินกู้ธุรกิจ</v>
          </cell>
          <cell r="D6">
            <v>34152</v>
          </cell>
          <cell r="G6" t="str">
            <v>001-00000604-9</v>
          </cell>
          <cell r="H6">
            <v>0</v>
          </cell>
          <cell r="I6">
            <v>0</v>
          </cell>
          <cell r="J6">
            <v>236633</v>
          </cell>
        </row>
        <row r="7">
          <cell r="A7" t="str">
            <v>001-00000705-5</v>
          </cell>
          <cell r="B7" t="str">
            <v>นาง อรสา วีระประดิษฐ์ / น.ส.ประนอม  โฆวินวิพัฒน์</v>
          </cell>
          <cell r="C7" t="str">
            <v>LHS - เงินกู้ผ่อนชำระบ้านและที่ดิน</v>
          </cell>
          <cell r="D7">
            <v>34152</v>
          </cell>
          <cell r="G7" t="str">
            <v>001-00000744-6</v>
          </cell>
          <cell r="H7">
            <v>1586.51</v>
          </cell>
          <cell r="I7">
            <v>213.49</v>
          </cell>
          <cell r="J7">
            <v>236675</v>
          </cell>
        </row>
        <row r="8">
          <cell r="A8" t="str">
            <v>001-00000054-3</v>
          </cell>
          <cell r="B8" t="str">
            <v xml:space="preserve">นางสาว ประไพจิต ทองมา </v>
          </cell>
          <cell r="C8" t="str">
            <v>LHS - เงินกู้ผ่อนชำระบ้านและที่ดิน</v>
          </cell>
          <cell r="D8">
            <v>35426</v>
          </cell>
          <cell r="G8" t="str">
            <v>001-00000882-1</v>
          </cell>
          <cell r="H8">
            <v>6049.53</v>
          </cell>
          <cell r="I8">
            <v>450.47</v>
          </cell>
          <cell r="J8">
            <v>236677</v>
          </cell>
        </row>
        <row r="9">
          <cell r="A9" t="str">
            <v>001-00000247-0</v>
          </cell>
          <cell r="B9" t="str">
            <v>นายสุพจน์ -นางมารี กอนพะรึก</v>
          </cell>
          <cell r="C9" t="str">
            <v>LHS - เงินกู้ผ่อนชำระบ้านและที่ดิน</v>
          </cell>
          <cell r="D9">
            <v>35447</v>
          </cell>
          <cell r="G9" t="str">
            <v>001-00000944-2</v>
          </cell>
          <cell r="H9">
            <v>1518.24</v>
          </cell>
          <cell r="I9">
            <v>181.76</v>
          </cell>
          <cell r="J9">
            <v>236645</v>
          </cell>
        </row>
        <row r="10">
          <cell r="A10" t="str">
            <v>001-00000084-3</v>
          </cell>
          <cell r="B10" t="str">
            <v>นาย เอกชัย รัตนสุขโก / นางสาลี  รัตนสุขโก / น.ส.สุรีย์รัตน์  รัตนสุขโก</v>
          </cell>
          <cell r="C10" t="str">
            <v>LHS - เงินกู้ผ่อนชำระบ้านและที่ดิน</v>
          </cell>
          <cell r="D10">
            <v>36882</v>
          </cell>
          <cell r="G10" t="str">
            <v>001-00000423-0</v>
          </cell>
          <cell r="H10">
            <v>4665.79</v>
          </cell>
          <cell r="I10">
            <v>334.21</v>
          </cell>
          <cell r="J10">
            <v>236675</v>
          </cell>
        </row>
        <row r="11">
          <cell r="A11" t="str">
            <v>001-00000088-9</v>
          </cell>
          <cell r="B11" t="str">
            <v>นาย เอกชัย รัตนสุขโก , นางสุรีรัตน์  รัตนสุขโก , นางสาลี  รัตนสุขโก</v>
          </cell>
          <cell r="C11" t="str">
            <v>LHS - เงินกู้ผ่อนชำระบ้านและที่ดิน</v>
          </cell>
          <cell r="D11">
            <v>34830</v>
          </cell>
          <cell r="G11" t="str">
            <v>001-00000096-1</v>
          </cell>
          <cell r="H11">
            <v>1429.97</v>
          </cell>
          <cell r="I11">
            <v>270.02999999999997</v>
          </cell>
          <cell r="J11">
            <v>236647</v>
          </cell>
        </row>
        <row r="12">
          <cell r="A12" t="str">
            <v>001-00000476-7</v>
          </cell>
          <cell r="B12" t="str">
            <v xml:space="preserve">นาย สุทธิชัย พัฒนรังสรรค์ </v>
          </cell>
          <cell r="C12" t="str">
            <v>LHS - เงินกู้ผ่อนชำระบ้านและที่ดิน</v>
          </cell>
          <cell r="D12">
            <v>34940</v>
          </cell>
          <cell r="G12" t="str">
            <v>001-00000353-7</v>
          </cell>
          <cell r="H12">
            <v>5716.59</v>
          </cell>
          <cell r="I12">
            <v>4283.41</v>
          </cell>
          <cell r="J12">
            <v>236664</v>
          </cell>
        </row>
        <row r="13">
          <cell r="A13" t="str">
            <v>001-00000516-4</v>
          </cell>
          <cell r="B13" t="str">
            <v xml:space="preserve">นาย สาธิต สัทธาพงศ์ </v>
          </cell>
          <cell r="C13" t="str">
            <v>LHS - เงินกู้ผ่อนชำระบ้านและที่ดิน</v>
          </cell>
          <cell r="D13">
            <v>35312</v>
          </cell>
          <cell r="G13" t="str">
            <v>001-00000237-0</v>
          </cell>
          <cell r="H13">
            <v>0</v>
          </cell>
          <cell r="I13">
            <v>0</v>
          </cell>
          <cell r="J13">
            <v>236601</v>
          </cell>
        </row>
        <row r="14">
          <cell r="A14" t="str">
            <v>001-00000545-5</v>
          </cell>
          <cell r="B14" t="str">
            <v>นางสาว สิริกุล เรียบเจริญ -  นายจีรศักดิ์   เรียบเจริญ</v>
          </cell>
          <cell r="C14" t="str">
            <v>LHS - เงินกู้ผ่อนชำระบ้านและที่ดิน</v>
          </cell>
          <cell r="D14">
            <v>35516</v>
          </cell>
          <cell r="G14" t="str">
            <v>001-00000861-2</v>
          </cell>
          <cell r="H14">
            <v>3469.46</v>
          </cell>
          <cell r="I14">
            <v>530.54</v>
          </cell>
          <cell r="J14">
            <v>236675</v>
          </cell>
        </row>
        <row r="15">
          <cell r="A15" t="str">
            <v>001-00000572-8</v>
          </cell>
          <cell r="B15" t="str">
            <v xml:space="preserve">นาย ชำนาญ ลี้พล </v>
          </cell>
          <cell r="C15" t="str">
            <v>LHS - เงินกู้ผ่อนชำระบ้านและที่ดิน</v>
          </cell>
          <cell r="D15">
            <v>35544</v>
          </cell>
          <cell r="G15" t="str">
            <v>001-00000106-4</v>
          </cell>
          <cell r="H15">
            <v>9940.25</v>
          </cell>
          <cell r="I15">
            <v>559.75</v>
          </cell>
          <cell r="J15">
            <v>236676</v>
          </cell>
        </row>
        <row r="16">
          <cell r="A16" t="str">
            <v>001-00000578-2</v>
          </cell>
          <cell r="B16" t="str">
            <v>นาย สยมภู จันทพันธ์ / นางโสภิต  ธรรมรัตน์</v>
          </cell>
          <cell r="C16" t="str">
            <v>LBN - เงินกู้ธุรกิจ</v>
          </cell>
          <cell r="D16">
            <v>35213</v>
          </cell>
          <cell r="G16" t="str">
            <v>001-00000247-0</v>
          </cell>
          <cell r="H16">
            <v>88887.61</v>
          </cell>
          <cell r="I16">
            <v>748.05</v>
          </cell>
          <cell r="J16">
            <v>236660</v>
          </cell>
        </row>
        <row r="17">
          <cell r="A17" t="str">
            <v>001-00000027-0</v>
          </cell>
          <cell r="B17" t="str">
            <v>นาย ยงยส จิระธัญญาสกุล - นายกิตติพงษ์  จีระธัญญาสกุล</v>
          </cell>
          <cell r="C17" t="str">
            <v>LHS - เงินกู้ผ่อนชำระบ้านและที่ดิน</v>
          </cell>
          <cell r="D17">
            <v>35235</v>
          </cell>
          <cell r="G17" t="str">
            <v>001-00000027-0</v>
          </cell>
          <cell r="H17">
            <v>24601.06</v>
          </cell>
          <cell r="I17">
            <v>398.94</v>
          </cell>
          <cell r="J17">
            <v>236649</v>
          </cell>
        </row>
        <row r="18">
          <cell r="A18" t="str">
            <v>001-00000337-3</v>
          </cell>
          <cell r="B18" t="str">
            <v>นาย ณรงค์  พิมลจิราเลิศ(จอมโคกกรวด)</v>
          </cell>
          <cell r="C18" t="str">
            <v>LHS - เงินกู้ผ่อนชำระบ้านและที่ดิน</v>
          </cell>
          <cell r="D18">
            <v>35172</v>
          </cell>
          <cell r="G18" t="str">
            <v>001-00000462-1</v>
          </cell>
          <cell r="H18">
            <v>28930.58</v>
          </cell>
          <cell r="I18">
            <v>148.61000000000001</v>
          </cell>
          <cell r="J18">
            <v>236671</v>
          </cell>
        </row>
        <row r="19">
          <cell r="A19" t="str">
            <v>001-00000365-5</v>
          </cell>
          <cell r="B19" t="str">
            <v xml:space="preserve">นางสาว รุ่งทิพย์ รัตนโชติเรืองสุข </v>
          </cell>
          <cell r="C19" t="str">
            <v>LHS - เงินกู้ผ่อนชำระบ้านและที่ดิน</v>
          </cell>
          <cell r="D19">
            <v>36873</v>
          </cell>
          <cell r="G19" t="str">
            <v>001-00000910-0</v>
          </cell>
          <cell r="H19">
            <v>4369.3599999999997</v>
          </cell>
          <cell r="I19">
            <v>430.64</v>
          </cell>
          <cell r="J19">
            <v>236675</v>
          </cell>
        </row>
        <row r="20">
          <cell r="A20" t="str">
            <v>001-00000402-1</v>
          </cell>
          <cell r="B20" t="str">
            <v xml:space="preserve">นาย วิฑูรย์ รักษ์พิทยานนท์ </v>
          </cell>
          <cell r="C20" t="str">
            <v>LHS - เงินกู้ผ่อนชำระบ้านและที่ดิน</v>
          </cell>
          <cell r="D20">
            <v>33619</v>
          </cell>
          <cell r="G20" t="str">
            <v>001-00000446-7</v>
          </cell>
          <cell r="H20">
            <v>3370.89</v>
          </cell>
          <cell r="I20">
            <v>1629.11</v>
          </cell>
          <cell r="J20">
            <v>236647</v>
          </cell>
        </row>
        <row r="21">
          <cell r="A21" t="str">
            <v>001-00000462-1</v>
          </cell>
          <cell r="B21" t="str">
            <v>นาง วรรณา ชวะโนทัย -    นายพัฒนพงศ์  ชวะโนทัย</v>
          </cell>
          <cell r="C21" t="str">
            <v>LHS - เงินกู้ผ่อนชำระบ้านและที่ดิน</v>
          </cell>
          <cell r="D21">
            <v>35086</v>
          </cell>
          <cell r="G21" t="str">
            <v>001-00000863-0</v>
          </cell>
          <cell r="H21">
            <v>10573.63</v>
          </cell>
          <cell r="I21">
            <v>726.37</v>
          </cell>
          <cell r="J21">
            <v>236666</v>
          </cell>
        </row>
        <row r="22">
          <cell r="A22" t="str">
            <v>001-00000463-0</v>
          </cell>
          <cell r="B22" t="str">
            <v>นาย อำนวยพร ศิริอักษร  - นางกรรณิการ์  ศิริอักษร</v>
          </cell>
          <cell r="C22" t="str">
            <v>LHS - เงินกู้ผ่อนชำระบ้านและที่ดิน</v>
          </cell>
          <cell r="D22">
            <v>34984</v>
          </cell>
          <cell r="G22" t="str">
            <v>001-00000545-5</v>
          </cell>
          <cell r="H22">
            <v>37606.22</v>
          </cell>
          <cell r="I22">
            <v>216.36</v>
          </cell>
          <cell r="J22">
            <v>236648</v>
          </cell>
        </row>
        <row r="23">
          <cell r="A23" t="str">
            <v>001-00000890-7</v>
          </cell>
          <cell r="B23" t="str">
            <v xml:space="preserve">นาย ชำนาญ ลี้พล </v>
          </cell>
          <cell r="C23" t="str">
            <v>LHS - เงินกู้ผ่อนชำระบ้านและที่ดิน</v>
          </cell>
          <cell r="D23">
            <v>37775</v>
          </cell>
          <cell r="G23" t="str">
            <v>001-00000377-3</v>
          </cell>
          <cell r="H23">
            <v>3799.94</v>
          </cell>
          <cell r="I23">
            <v>800.06</v>
          </cell>
          <cell r="J23">
            <v>236675</v>
          </cell>
        </row>
        <row r="24">
          <cell r="A24" t="str">
            <v>001-00000306-4</v>
          </cell>
          <cell r="B24" t="str">
            <v xml:space="preserve">นางสาว วันเพ็ญ พนิตอังกูร </v>
          </cell>
          <cell r="C24" t="str">
            <v>LHS - เงินกู้ผ่อนชำระบ้านและที่ดิน</v>
          </cell>
          <cell r="D24">
            <v>34939</v>
          </cell>
          <cell r="G24" t="str">
            <v>001-00000890-7</v>
          </cell>
          <cell r="H24">
            <v>4215.45</v>
          </cell>
          <cell r="I24">
            <v>784.55</v>
          </cell>
          <cell r="J24">
            <v>236656</v>
          </cell>
        </row>
        <row r="25">
          <cell r="A25" t="str">
            <v>001-00000697-6</v>
          </cell>
          <cell r="B25" t="str">
            <v xml:space="preserve">นาย สมประสงค์ เดชาวิชิตเลิศ </v>
          </cell>
          <cell r="C25" t="str">
            <v>LHS - เงินกู้ผ่อนชำระบ้านและที่ดิน</v>
          </cell>
          <cell r="D25">
            <v>34960</v>
          </cell>
          <cell r="G25" t="str">
            <v>001-00000881-2</v>
          </cell>
          <cell r="H25">
            <v>3288.56</v>
          </cell>
          <cell r="I25">
            <v>911.44</v>
          </cell>
          <cell r="J25">
            <v>236668</v>
          </cell>
        </row>
        <row r="26">
          <cell r="A26" t="str">
            <v>001-00000728-2</v>
          </cell>
          <cell r="B26" t="str">
            <v xml:space="preserve">นางสาว วัชรี วัฒนาสุทธิวงศ์ </v>
          </cell>
          <cell r="C26" t="str">
            <v>LHS - เงินกู้ผ่อนชำระบ้านและที่ดิน</v>
          </cell>
          <cell r="D26">
            <v>37306</v>
          </cell>
          <cell r="G26" t="str">
            <v>001-00000919-7</v>
          </cell>
          <cell r="H26">
            <v>5996.56</v>
          </cell>
          <cell r="I26">
            <v>403.44</v>
          </cell>
          <cell r="J26">
            <v>236667</v>
          </cell>
        </row>
        <row r="27">
          <cell r="A27" t="str">
            <v>001-00000913-3</v>
          </cell>
          <cell r="B27" t="str">
            <v>บริษัท ประภาวสุ จำกัด</v>
          </cell>
          <cell r="C27" t="str">
            <v>LBN - เงินกู้ธุรกิจ</v>
          </cell>
          <cell r="D27">
            <v>37978</v>
          </cell>
          <cell r="G27" t="str">
            <v>001-00000387-3</v>
          </cell>
          <cell r="H27">
            <v>6005.33</v>
          </cell>
          <cell r="I27">
            <v>994.67</v>
          </cell>
          <cell r="J27">
            <v>236676</v>
          </cell>
        </row>
        <row r="28">
          <cell r="A28" t="str">
            <v>001-00000826-7</v>
          </cell>
          <cell r="B28" t="str">
            <v>นาย สุรินทร์ ถิรโศภิตเลิศ / นางวรลักษณ์  ถิรโศภิตเลิศ</v>
          </cell>
          <cell r="C28" t="str">
            <v>LHS - เงินกู้ผ่อนชำระบ้านและที่ดิน</v>
          </cell>
          <cell r="D28">
            <v>37431</v>
          </cell>
          <cell r="G28" t="str">
            <v>001-00000124-6</v>
          </cell>
          <cell r="H28">
            <v>16612.64</v>
          </cell>
          <cell r="I28">
            <v>387.36</v>
          </cell>
          <cell r="J28">
            <v>236650</v>
          </cell>
        </row>
        <row r="29">
          <cell r="A29" t="str">
            <v>001-00000484-9</v>
          </cell>
          <cell r="B29" t="str">
            <v xml:space="preserve">นาย วิทยา พุ่มเกิด </v>
          </cell>
          <cell r="C29" t="str">
            <v>LHS - เงินกู้ผ่อนชำระบ้านและที่ดิน</v>
          </cell>
          <cell r="D29">
            <v>35585</v>
          </cell>
          <cell r="G29" t="str">
            <v>001-00000266-1</v>
          </cell>
          <cell r="H29">
            <v>0</v>
          </cell>
          <cell r="I29">
            <v>0</v>
          </cell>
          <cell r="J29">
            <v>236640</v>
          </cell>
        </row>
        <row r="30">
          <cell r="A30" t="str">
            <v>001-00000520-4</v>
          </cell>
          <cell r="B30" t="str">
            <v xml:space="preserve">นาง พรพรรณ ตันติวงศ์ </v>
          </cell>
          <cell r="C30" t="str">
            <v>LBN - เงินกู้ธุรกิจ</v>
          </cell>
          <cell r="D30">
            <v>33851</v>
          </cell>
          <cell r="G30" t="str">
            <v>001-00000378-2</v>
          </cell>
          <cell r="H30">
            <v>4050.98</v>
          </cell>
          <cell r="I30">
            <v>1049.02</v>
          </cell>
          <cell r="J30">
            <v>236675</v>
          </cell>
        </row>
        <row r="31">
          <cell r="A31" t="str">
            <v>001-00000312-8</v>
          </cell>
          <cell r="B31" t="str">
            <v>นาย อภิชาติ ศิริวรรณชัย</v>
          </cell>
          <cell r="C31" t="str">
            <v>LBN - เงินกู้ธุรกิจ</v>
          </cell>
          <cell r="D31">
            <v>36390</v>
          </cell>
          <cell r="G31" t="str">
            <v>001-00000177-3</v>
          </cell>
          <cell r="H31">
            <v>9059.09</v>
          </cell>
          <cell r="I31">
            <v>940.91</v>
          </cell>
          <cell r="J31">
            <v>236648</v>
          </cell>
        </row>
        <row r="32">
          <cell r="A32" t="str">
            <v>001-00000483-0</v>
          </cell>
          <cell r="B32" t="str">
            <v>นาย วิชิต บูรณศิล - นางสาววัลยา   บูรณศิล</v>
          </cell>
          <cell r="C32" t="str">
            <v>RLH - เงินกู้ผ่อนชำระบ้านและที่ดิน (R)</v>
          </cell>
          <cell r="D32">
            <v>38167</v>
          </cell>
          <cell r="G32" t="str">
            <v>001-00000463-0</v>
          </cell>
          <cell r="H32">
            <v>19032.189999999999</v>
          </cell>
          <cell r="I32">
            <v>967.81</v>
          </cell>
          <cell r="J32">
            <v>236661</v>
          </cell>
        </row>
        <row r="33">
          <cell r="A33" t="str">
            <v>001-00000539-1</v>
          </cell>
          <cell r="B33" t="str">
            <v xml:space="preserve">นาย สมบัติ คงสวัสดิ์เกียรติ </v>
          </cell>
          <cell r="C33" t="str">
            <v>LBN - เงินกู้ธุรกิจ</v>
          </cell>
          <cell r="D33">
            <v>35480</v>
          </cell>
          <cell r="G33" t="str">
            <v>001-00000116-4</v>
          </cell>
          <cell r="H33">
            <v>2897.93</v>
          </cell>
          <cell r="I33">
            <v>1102.07</v>
          </cell>
          <cell r="J33">
            <v>236675</v>
          </cell>
        </row>
        <row r="34">
          <cell r="A34" t="str">
            <v>001-00000882-1</v>
          </cell>
          <cell r="B34" t="str">
            <v xml:space="preserve">นาย จิรศักดิ์ สาครพันธรักษ์ </v>
          </cell>
          <cell r="C34" t="str">
            <v>LHS - เงินกู้ผ่อนชำระบ้านและที่ดิน</v>
          </cell>
          <cell r="D34">
            <v>37712</v>
          </cell>
          <cell r="G34" t="str">
            <v>001-00000923-3</v>
          </cell>
          <cell r="H34">
            <v>2421.54</v>
          </cell>
          <cell r="I34">
            <v>578.46</v>
          </cell>
          <cell r="J34">
            <v>236662</v>
          </cell>
        </row>
        <row r="35">
          <cell r="A35" t="str">
            <v>001-00000339-1</v>
          </cell>
          <cell r="B35" t="str">
            <v>นายณรงค์   พิมลจิราเลิศ(จอมโคกกรวด)</v>
          </cell>
          <cell r="C35" t="str">
            <v>LHS - เงินกู้ผ่อนชำระบ้านและที่ดิน</v>
          </cell>
          <cell r="D35">
            <v>36882</v>
          </cell>
          <cell r="G35" t="str">
            <v>001-00000897-6</v>
          </cell>
          <cell r="H35">
            <v>4409.97</v>
          </cell>
          <cell r="I35">
            <v>590.03</v>
          </cell>
          <cell r="J35">
            <v>236650</v>
          </cell>
        </row>
        <row r="36">
          <cell r="A36" t="str">
            <v>001-00000357-3</v>
          </cell>
          <cell r="B36" t="str">
            <v>นาย เชวง ตะถา / นางสุปรางค์วรรณ  ตะถา</v>
          </cell>
          <cell r="C36" t="str">
            <v>LBN - เงินกู้ธุรกิจ</v>
          </cell>
          <cell r="D36">
            <v>32968</v>
          </cell>
          <cell r="G36" t="str">
            <v>001-00000947-9</v>
          </cell>
          <cell r="H36">
            <v>994.46</v>
          </cell>
          <cell r="I36">
            <v>705.54</v>
          </cell>
          <cell r="J36">
            <v>236655</v>
          </cell>
        </row>
        <row r="37">
          <cell r="A37" t="str">
            <v>001-00000281-6</v>
          </cell>
          <cell r="B37" t="str">
            <v>นาย ถาวร หล่อใจ / นางใจใส  หล่อใจ</v>
          </cell>
          <cell r="C37" t="str">
            <v>LHS - เงินกู้ผ่อนชำระบ้านและที่ดิน</v>
          </cell>
          <cell r="D37">
            <v>36887</v>
          </cell>
          <cell r="G37" t="str">
            <v>001-00000611-2</v>
          </cell>
          <cell r="H37">
            <v>5668.27</v>
          </cell>
          <cell r="I37">
            <v>1331.73</v>
          </cell>
          <cell r="J37">
            <v>236668</v>
          </cell>
        </row>
        <row r="38">
          <cell r="A38" t="str">
            <v>001-00000674-9</v>
          </cell>
          <cell r="B38" t="str">
            <v xml:space="preserve">นางสาว พัฒนา เต๋จ๊ะ </v>
          </cell>
          <cell r="C38" t="str">
            <v>RLH - เงินกู้ผ่อนชำระบ้านและที่ดิน (R)</v>
          </cell>
          <cell r="D38">
            <v>38261</v>
          </cell>
          <cell r="G38" t="str">
            <v>001-00000029-8</v>
          </cell>
          <cell r="H38">
            <v>5443.92</v>
          </cell>
          <cell r="I38">
            <v>1256.08</v>
          </cell>
          <cell r="J38">
            <v>236675</v>
          </cell>
        </row>
        <row r="39">
          <cell r="A39" t="str">
            <v>001-00000744-6</v>
          </cell>
          <cell r="B39" t="str">
            <v xml:space="preserve">นาง อรุณี ศรีมณฑล </v>
          </cell>
          <cell r="C39" t="str">
            <v>LHS - เงินกู้ผ่อนชำระบ้านและที่ดิน</v>
          </cell>
          <cell r="D39">
            <v>36873</v>
          </cell>
          <cell r="G39" t="str">
            <v>001-00000236-1</v>
          </cell>
          <cell r="H39">
            <v>5063.87</v>
          </cell>
          <cell r="I39">
            <v>1336.13</v>
          </cell>
          <cell r="J39">
            <v>236651</v>
          </cell>
        </row>
        <row r="40">
          <cell r="A40" t="str">
            <v>001-00000870-7</v>
          </cell>
          <cell r="B40" t="str">
            <v xml:space="preserve">นางสาว ณัฐณิชา กัณหาวงศ์ </v>
          </cell>
          <cell r="C40" t="str">
            <v>LHS - เงินกู้ผ่อนชำระบ้านและที่ดิน</v>
          </cell>
          <cell r="D40">
            <v>37603</v>
          </cell>
          <cell r="G40" t="str">
            <v>001-00000701-9</v>
          </cell>
          <cell r="H40">
            <v>3256.57</v>
          </cell>
          <cell r="I40">
            <v>1243.43</v>
          </cell>
          <cell r="J40">
            <v>236675</v>
          </cell>
        </row>
        <row r="41">
          <cell r="A41" t="str">
            <v>001-00000051-6</v>
          </cell>
          <cell r="B41" t="str">
            <v xml:space="preserve">นาย มนตรี สุนทรโรจน์พัฒนา </v>
          </cell>
          <cell r="C41" t="str">
            <v>LHS - เงินกู้ผ่อนชำระบ้านและที่ดิน</v>
          </cell>
          <cell r="D41">
            <v>33487</v>
          </cell>
          <cell r="G41" t="str">
            <v>001-00000338-2</v>
          </cell>
          <cell r="H41">
            <v>25305.040000000001</v>
          </cell>
          <cell r="I41">
            <v>1194.96</v>
          </cell>
          <cell r="J41">
            <v>236661</v>
          </cell>
        </row>
        <row r="42">
          <cell r="A42" t="str">
            <v>001-00000727-3</v>
          </cell>
          <cell r="B42" t="str">
            <v xml:space="preserve">นาย สมยศ วัลภานุรักษ์ </v>
          </cell>
          <cell r="C42" t="str">
            <v>LHS - เงินกู้ผ่อนชำระบ้านและที่ดิน</v>
          </cell>
          <cell r="D42">
            <v>35270</v>
          </cell>
          <cell r="G42" t="str">
            <v>001-00000936-0</v>
          </cell>
          <cell r="H42">
            <v>2077.69</v>
          </cell>
          <cell r="I42">
            <v>822.31</v>
          </cell>
          <cell r="J42">
            <v>236655</v>
          </cell>
        </row>
        <row r="43">
          <cell r="A43" t="str">
            <v>001-00000510-4</v>
          </cell>
          <cell r="B43" t="str">
            <v xml:space="preserve">นาง จริยา ทองคำ </v>
          </cell>
          <cell r="C43" t="str">
            <v>LBN - เงินกู้ธุรกิจ</v>
          </cell>
          <cell r="D43">
            <v>34255</v>
          </cell>
          <cell r="G43" t="str">
            <v>001-00000939-7</v>
          </cell>
          <cell r="H43">
            <v>2044.55</v>
          </cell>
          <cell r="I43">
            <v>855.45</v>
          </cell>
          <cell r="J43">
            <v>236655</v>
          </cell>
        </row>
        <row r="44">
          <cell r="A44" t="str">
            <v>001-00000423-0</v>
          </cell>
          <cell r="B44" t="str">
            <v xml:space="preserve">นาย จรัญ วุฒินรากร  </v>
          </cell>
          <cell r="C44" t="str">
            <v>LHS - เงินกู้ผ่อนชำระบ้านและที่ดิน</v>
          </cell>
          <cell r="D44">
            <v>36857</v>
          </cell>
          <cell r="G44" t="str">
            <v>001-00000363-7</v>
          </cell>
          <cell r="H44">
            <v>5638.35</v>
          </cell>
          <cell r="I44">
            <v>1361.65</v>
          </cell>
          <cell r="J44">
            <v>236650</v>
          </cell>
        </row>
        <row r="45">
          <cell r="A45" t="str">
            <v>001-00000830-7</v>
          </cell>
          <cell r="B45" t="str">
            <v>นาย ธนกร ทรัพย์ประเสริฐ / นางนภศร  ทรัพย์ประเสริฐ</v>
          </cell>
          <cell r="C45" t="str">
            <v>RLH - เงินกู้ผ่อนชำระบ้านและที่ดิน (R)</v>
          </cell>
          <cell r="D45">
            <v>38260</v>
          </cell>
          <cell r="G45" t="str">
            <v>001-00000876-7</v>
          </cell>
          <cell r="H45">
            <v>6250.23</v>
          </cell>
          <cell r="I45">
            <v>849.77</v>
          </cell>
          <cell r="J45">
            <v>236655</v>
          </cell>
        </row>
        <row r="46">
          <cell r="A46" t="str">
            <v>001-00000944-2</v>
          </cell>
          <cell r="B46" t="str">
            <v xml:space="preserve">นาย เดชา ศรีสร้อย </v>
          </cell>
          <cell r="C46" t="str">
            <v>LHS - เงินกู้ผ่อนชำระบ้านและที่ดิน</v>
          </cell>
          <cell r="D46">
            <v>38148</v>
          </cell>
          <cell r="G46" t="str">
            <v>001-00000868-5</v>
          </cell>
          <cell r="H46">
            <v>6617.2</v>
          </cell>
          <cell r="I46">
            <v>1682.8</v>
          </cell>
          <cell r="J46">
            <v>236668</v>
          </cell>
        </row>
        <row r="47">
          <cell r="A47" t="str">
            <v>001-00000836-7</v>
          </cell>
          <cell r="B47" t="str">
            <v>นาย จรัญ พุ่มพวง (เปลี่ยนเป็น พลกฤต พุ่มพวง)</v>
          </cell>
          <cell r="C47" t="str">
            <v>LHS - เงินกู้ผ่อนชำระบ้านและที่ดิน</v>
          </cell>
          <cell r="D47">
            <v>37334</v>
          </cell>
          <cell r="G47" t="str">
            <v>001-00000529-1</v>
          </cell>
          <cell r="H47">
            <v>7019.93</v>
          </cell>
          <cell r="I47">
            <v>1680.07</v>
          </cell>
          <cell r="J47">
            <v>236675</v>
          </cell>
        </row>
        <row r="48">
          <cell r="A48" t="str">
            <v>001-00000786-4</v>
          </cell>
          <cell r="B48" t="str">
            <v xml:space="preserve">นาง รัสม์ชญา คันธมธุรพจน์ </v>
          </cell>
          <cell r="C48" t="str">
            <v>LHS - เงินกู้ผ่อนชำระบ้านและที่ดิน</v>
          </cell>
          <cell r="D48">
            <v>36599</v>
          </cell>
          <cell r="G48" t="str">
            <v>001-00000021-6</v>
          </cell>
          <cell r="H48">
            <v>2967.82</v>
          </cell>
          <cell r="I48">
            <v>1032.18</v>
          </cell>
          <cell r="J48">
            <v>236660</v>
          </cell>
        </row>
        <row r="49">
          <cell r="A49" t="str">
            <v>001-00000240-1</v>
          </cell>
          <cell r="B49" t="str">
            <v xml:space="preserve">นาย ครรชิต อุทยานานนท์ </v>
          </cell>
          <cell r="C49" t="str">
            <v>LHS - เงินกู้ผ่อนชำระบ้านและที่ดิน</v>
          </cell>
          <cell r="D49">
            <v>35545</v>
          </cell>
          <cell r="G49" t="str">
            <v>001-00000231-6</v>
          </cell>
          <cell r="H49">
            <v>9743.1200000000008</v>
          </cell>
          <cell r="I49">
            <v>1656.88</v>
          </cell>
          <cell r="J49">
            <v>236659</v>
          </cell>
        </row>
        <row r="50">
          <cell r="A50" t="str">
            <v>001-00000106-4</v>
          </cell>
          <cell r="B50" t="str">
            <v>นาย สุรยุทธ ศิริขันธ์ - ปริญญา  ศิริขันธ์</v>
          </cell>
          <cell r="C50" t="str">
            <v>LHS - เงินกู้ผ่อนชำระบ้านและที่ดิน</v>
          </cell>
          <cell r="D50">
            <v>34542</v>
          </cell>
          <cell r="G50" t="str">
            <v>001-00000502-8</v>
          </cell>
          <cell r="H50">
            <v>8706.0300000000007</v>
          </cell>
          <cell r="I50">
            <v>2293.9699999999998</v>
          </cell>
          <cell r="J50">
            <v>236667</v>
          </cell>
        </row>
        <row r="51">
          <cell r="A51" t="str">
            <v>001-00000210-1</v>
          </cell>
          <cell r="B51" t="str">
            <v>นาย มังกร แก้วเกตุ , นางอำนวยพร แก้วเกตุ</v>
          </cell>
          <cell r="C51" t="str">
            <v>LHS - เงินกู้ผ่อนชำระบ้านและที่ดิน</v>
          </cell>
          <cell r="D51">
            <v>34521</v>
          </cell>
          <cell r="G51" t="str">
            <v>001-00000885-8</v>
          </cell>
          <cell r="H51">
            <v>1241.77</v>
          </cell>
          <cell r="I51">
            <v>2110.2399999999998</v>
          </cell>
          <cell r="J51">
            <v>236655</v>
          </cell>
        </row>
        <row r="52">
          <cell r="A52" t="str">
            <v>001-00000096-1</v>
          </cell>
          <cell r="B52" t="str">
            <v>นาย วุฒิชัย วิภูษณวิทย์ - นางเพ็ญศรี(นงวรรณ)   วิภูษณวิทย์</v>
          </cell>
          <cell r="C52" t="str">
            <v>LHS - เงินกู้ผ่อนชำระบ้านและที่ดิน</v>
          </cell>
          <cell r="D52">
            <v>37057</v>
          </cell>
          <cell r="G52" t="str">
            <v>001-00000955-1</v>
          </cell>
          <cell r="H52">
            <v>3811.86</v>
          </cell>
          <cell r="I52">
            <v>1688.14</v>
          </cell>
          <cell r="J52">
            <v>236675</v>
          </cell>
        </row>
        <row r="53">
          <cell r="A53" t="str">
            <v>001-00000353-7</v>
          </cell>
          <cell r="B53" t="str">
            <v xml:space="preserve">นางสาว ศิริวัฒนา ทวดเสนา </v>
          </cell>
          <cell r="C53" t="str">
            <v>LHS - เงินกู้ผ่อนชำระบ้านและที่ดิน</v>
          </cell>
          <cell r="D53">
            <v>32499</v>
          </cell>
          <cell r="G53" t="str">
            <v>001-00000948-8</v>
          </cell>
          <cell r="H53">
            <v>2949.12</v>
          </cell>
          <cell r="I53">
            <v>1250.8800000000001</v>
          </cell>
          <cell r="J53">
            <v>236655</v>
          </cell>
        </row>
        <row r="54">
          <cell r="A54" t="str">
            <v>001-00000012-5</v>
          </cell>
          <cell r="B54" t="str">
            <v xml:space="preserve">นาย ไชยยศ กิจกุศล </v>
          </cell>
          <cell r="C54" t="str">
            <v>LHS - เงินกู้ผ่อนชำระบ้านและที่ดิน</v>
          </cell>
          <cell r="D54">
            <v>34955</v>
          </cell>
          <cell r="G54" t="str">
            <v>001-00000879-4</v>
          </cell>
          <cell r="H54">
            <v>10264.469999999999</v>
          </cell>
          <cell r="I54">
            <v>3735.53</v>
          </cell>
          <cell r="J54">
            <v>236647</v>
          </cell>
        </row>
        <row r="55">
          <cell r="A55" t="str">
            <v>001-00000198-2</v>
          </cell>
          <cell r="B55" t="str">
            <v>นาง เต็มเดือน น้อยฉวี - นางสาวสุกัญญา ทรัพย์อังกูร</v>
          </cell>
          <cell r="C55" t="str">
            <v>RLH - เงินกู้ผ่อนชำระบ้านและที่ดิน (R)</v>
          </cell>
          <cell r="D55">
            <v>38092</v>
          </cell>
          <cell r="G55" t="str">
            <v>001-00000285-2</v>
          </cell>
          <cell r="H55">
            <v>11610.58</v>
          </cell>
          <cell r="I55">
            <v>3389.42</v>
          </cell>
          <cell r="J55">
            <v>236667</v>
          </cell>
        </row>
        <row r="56">
          <cell r="A56" t="str">
            <v>001-00000906-0</v>
          </cell>
          <cell r="B56" t="str">
            <v xml:space="preserve">นางสาว รุ่งทิพย์ รัตนโชติเรืองสุข </v>
          </cell>
          <cell r="C56" t="str">
            <v>LHS - เงินกู้ผ่อนชำระบ้านและที่ดิน</v>
          </cell>
          <cell r="D56">
            <v>37928</v>
          </cell>
          <cell r="G56" t="str">
            <v>001-00000925-1</v>
          </cell>
          <cell r="H56">
            <v>3720.78</v>
          </cell>
          <cell r="I56">
            <v>1279.22</v>
          </cell>
          <cell r="J56">
            <v>236675</v>
          </cell>
        </row>
        <row r="57">
          <cell r="A57" t="str">
            <v>001-00000861-2</v>
          </cell>
          <cell r="B57" t="str">
            <v>นางสาว นฤมล เนื้อทอง - นายสมชัย แซ่หลี</v>
          </cell>
          <cell r="C57" t="str">
            <v>LHS - เงินกู้ผ่อนชำระบ้านและที่ดิน</v>
          </cell>
          <cell r="D57">
            <v>35306</v>
          </cell>
          <cell r="G57" t="str">
            <v>001-00000840-7</v>
          </cell>
          <cell r="H57">
            <v>3584.21</v>
          </cell>
          <cell r="I57">
            <v>2415.79</v>
          </cell>
          <cell r="J57">
            <v>236655</v>
          </cell>
        </row>
        <row r="58">
          <cell r="A58" t="str">
            <v>001-00000853-0</v>
          </cell>
          <cell r="B58" t="str">
            <v>นายสุบิน มี้เจริญ,นางเพียงใจ มี้เจริญ</v>
          </cell>
          <cell r="C58" t="str">
            <v>LHS - เงินกู้ผ่อนชำระบ้านและที่ดิน</v>
          </cell>
          <cell r="D58">
            <v>35387</v>
          </cell>
          <cell r="G58" t="str">
            <v>001-00000963-3</v>
          </cell>
          <cell r="H58">
            <v>0</v>
          </cell>
          <cell r="I58">
            <v>0</v>
          </cell>
          <cell r="J58" t="str">
            <v>ใหม่</v>
          </cell>
        </row>
        <row r="59">
          <cell r="A59" t="str">
            <v>001-00000785-5</v>
          </cell>
          <cell r="B59" t="str">
            <v xml:space="preserve">นาง รัสม์ชญา คันธมธุรพจน์ </v>
          </cell>
          <cell r="C59" t="str">
            <v>LHS - เงินกู้ผ่อนชำระบ้านและที่ดิน</v>
          </cell>
          <cell r="D59">
            <v>34725</v>
          </cell>
          <cell r="G59" t="str">
            <v>001-00000964-2</v>
          </cell>
          <cell r="H59">
            <v>3823.29</v>
          </cell>
          <cell r="I59">
            <v>776.71</v>
          </cell>
          <cell r="J59">
            <v>236655</v>
          </cell>
        </row>
        <row r="60">
          <cell r="A60" t="str">
            <v>001-00000370-4</v>
          </cell>
          <cell r="B60" t="str">
            <v>นาย วิชัย เหล่ามณีนพรัตน์ -  นายสุรชัย  เหล่ามณีนพรัตน์</v>
          </cell>
          <cell r="C60" t="str">
            <v>LHS - เงินกู้ผ่อนชำระบ้านและที่ดิน</v>
          </cell>
          <cell r="D60">
            <v>33128</v>
          </cell>
          <cell r="G60" t="str">
            <v>001-00000495-8</v>
          </cell>
          <cell r="H60">
            <v>5531.36</v>
          </cell>
          <cell r="I60">
            <v>2268.64</v>
          </cell>
          <cell r="J60">
            <v>236650</v>
          </cell>
        </row>
        <row r="61">
          <cell r="A61" t="str">
            <v>001-00000140-4</v>
          </cell>
          <cell r="B61" t="str">
            <v>น.ส.ธัญวรัตน์ สงพูล,นายสมเกียร พลอยแสง</v>
          </cell>
          <cell r="C61" t="str">
            <v>LHS - เงินกู้ผ่อนชำระบ้านและที่ดิน</v>
          </cell>
          <cell r="D61">
            <v>37229</v>
          </cell>
          <cell r="G61" t="str">
            <v>001-00000827-6</v>
          </cell>
          <cell r="H61">
            <v>4369.1099999999997</v>
          </cell>
          <cell r="I61">
            <v>2130.89</v>
          </cell>
          <cell r="J61">
            <v>236671</v>
          </cell>
        </row>
        <row r="62">
          <cell r="A62" t="str">
            <v>001-00000963-3</v>
          </cell>
          <cell r="B62" t="str">
            <v xml:space="preserve">นาย เรวัตน์ สุทธิประภา </v>
          </cell>
          <cell r="C62" t="str">
            <v>LHS - เงินกู้ผ่อนชำระบ้านและที่ดิน</v>
          </cell>
          <cell r="D62">
            <v>38300</v>
          </cell>
          <cell r="G62" t="str">
            <v>001-00000216-1</v>
          </cell>
          <cell r="H62">
            <v>18927.79</v>
          </cell>
          <cell r="I62">
            <v>1222.21</v>
          </cell>
          <cell r="J62">
            <v>236649</v>
          </cell>
        </row>
        <row r="63">
          <cell r="A63" t="str">
            <v>001-00000863-0</v>
          </cell>
          <cell r="B63" t="str">
            <v>ม.ร.ว.มาลานุวัต จักรพันธุ์-นางหรรษา จักรพันธุ์ ณ อยุธยา-มล.มิชมาลา จักรพันธุ์-มล.ลือศักดิ์ จักรพันธุ์</v>
          </cell>
          <cell r="C63" t="str">
            <v>LHS - เงินกู้ผ่อนชำระบ้านและที่ดิน</v>
          </cell>
          <cell r="D63">
            <v>37550</v>
          </cell>
          <cell r="G63" t="str">
            <v>001-00000789-1</v>
          </cell>
          <cell r="H63">
            <v>3468.35</v>
          </cell>
          <cell r="I63">
            <v>2531.65</v>
          </cell>
          <cell r="J63">
            <v>236675</v>
          </cell>
        </row>
        <row r="64">
          <cell r="A64" t="str">
            <v>001-00000371-9</v>
          </cell>
          <cell r="B64" t="str">
            <v>นาย วิชัย เหล่ามณีนพรัตน์ - นายสุรชัย   เหล่ามณีนพรัตน์</v>
          </cell>
          <cell r="C64" t="str">
            <v>LHS - เงินกู้ผ่อนชำระบ้านและที่ดิน</v>
          </cell>
          <cell r="D64">
            <v>37061</v>
          </cell>
          <cell r="G64" t="str">
            <v>001-00000270-1</v>
          </cell>
          <cell r="H64">
            <v>4658.28</v>
          </cell>
          <cell r="I64">
            <v>3341.72</v>
          </cell>
          <cell r="J64">
            <v>236674</v>
          </cell>
        </row>
        <row r="65">
          <cell r="A65" t="str">
            <v>001-00000851-2</v>
          </cell>
          <cell r="B65" t="str">
            <v>นาย มานิตย์ แผ้วประยูร / นางราชนี  แผ้วประยูร</v>
          </cell>
          <cell r="C65" t="str">
            <v>LHS - เงินกู้ผ่อนชำระบ้านและที่ดิน</v>
          </cell>
          <cell r="D65">
            <v>37505</v>
          </cell>
          <cell r="G65" t="str">
            <v>001-00000711-9</v>
          </cell>
          <cell r="H65">
            <v>27500.57</v>
          </cell>
          <cell r="I65">
            <v>2499.4299999999998</v>
          </cell>
          <cell r="J65">
            <v>236654</v>
          </cell>
        </row>
        <row r="66">
          <cell r="A66" t="str">
            <v>001-00000690-7</v>
          </cell>
          <cell r="B66" t="str">
            <v xml:space="preserve">นาย นรากรณ์ ธารีจิตต์ </v>
          </cell>
          <cell r="C66" t="str">
            <v>LHS - เงินกู้ผ่อนชำระบ้านและที่ดิน</v>
          </cell>
          <cell r="D66">
            <v>35172</v>
          </cell>
          <cell r="G66" t="str">
            <v>001-00000304-6</v>
          </cell>
          <cell r="H66">
            <v>8172.84</v>
          </cell>
          <cell r="I66">
            <v>2827.16</v>
          </cell>
          <cell r="J66">
            <v>236650</v>
          </cell>
        </row>
        <row r="67">
          <cell r="A67" t="str">
            <v>001-00000074-3</v>
          </cell>
          <cell r="B67" t="str">
            <v xml:space="preserve">นาย วุฒิชัย-นางเพ็ญศรี(นงวรรณ) วิภูษณวิทย์ </v>
          </cell>
          <cell r="C67" t="str">
            <v>LHS - เงินกู้ผ่อนชำระบ้านและที่ดิน</v>
          </cell>
          <cell r="D67">
            <v>34506</v>
          </cell>
          <cell r="G67" t="str">
            <v>001-00000408-5</v>
          </cell>
          <cell r="H67">
            <v>10480.75</v>
          </cell>
          <cell r="I67">
            <v>4519.25</v>
          </cell>
          <cell r="J67">
            <v>236660</v>
          </cell>
        </row>
        <row r="68">
          <cell r="A68" t="str">
            <v>001-00000903-3</v>
          </cell>
          <cell r="B68" t="str">
            <v xml:space="preserve">นางสาว สาลี่ ประสาสตร์,นายรุ่งโรจน์ ประสาท,นายสมาน ประสาท </v>
          </cell>
          <cell r="C68" t="str">
            <v>LHS - เงินกู้ผ่อนชำระบ้านและที่ดิน</v>
          </cell>
          <cell r="D68">
            <v>37925</v>
          </cell>
          <cell r="G68" t="str">
            <v>001-00000843-0</v>
          </cell>
          <cell r="H68">
            <v>5000.25</v>
          </cell>
          <cell r="I68">
            <v>3499.75</v>
          </cell>
          <cell r="J68">
            <v>236675</v>
          </cell>
        </row>
        <row r="69">
          <cell r="A69" t="str">
            <v>001-00000124-6</v>
          </cell>
          <cell r="B69" t="str">
            <v xml:space="preserve">นาง รพีพร ณ ป้อมเพชร </v>
          </cell>
          <cell r="C69" t="str">
            <v>LHS - เงินกู้ผ่อนชำระบ้านและที่ดิน</v>
          </cell>
          <cell r="D69">
            <v>35466</v>
          </cell>
          <cell r="G69" t="str">
            <v>001-00000213-4</v>
          </cell>
          <cell r="H69">
            <v>0</v>
          </cell>
          <cell r="I69">
            <v>0</v>
          </cell>
          <cell r="J69">
            <v>236613</v>
          </cell>
        </row>
        <row r="70">
          <cell r="A70" t="str">
            <v>001-00000864-9</v>
          </cell>
          <cell r="B70" t="str">
            <v>นางสาว สาลี่ ประสาสตร์ , นายรุ่งโรจน์ ประสาท และ นายสมาน ประสาท</v>
          </cell>
          <cell r="C70" t="str">
            <v>LBN - เงินกู้ธุรกิจ</v>
          </cell>
          <cell r="D70">
            <v>37564</v>
          </cell>
          <cell r="G70" t="str">
            <v>001-00000191-9</v>
          </cell>
          <cell r="H70">
            <v>14794.84</v>
          </cell>
          <cell r="I70">
            <v>3405.16</v>
          </cell>
          <cell r="J70">
            <v>236648</v>
          </cell>
        </row>
        <row r="71">
          <cell r="A71" t="str">
            <v>001-00000910-0</v>
          </cell>
          <cell r="B71" t="str">
            <v xml:space="preserve">นาย ถาวร หล่อใจ </v>
          </cell>
          <cell r="C71" t="str">
            <v>LHS - เงินกู้ผ่อนชำระบ้านและที่ดิน</v>
          </cell>
          <cell r="D71">
            <v>37958</v>
          </cell>
          <cell r="G71" t="str">
            <v>001-00000880-7</v>
          </cell>
          <cell r="H71">
            <v>6513.14</v>
          </cell>
          <cell r="I71">
            <v>3486.86</v>
          </cell>
          <cell r="J71">
            <v>236649</v>
          </cell>
        </row>
        <row r="72">
          <cell r="A72" t="str">
            <v>001-00000083-4</v>
          </cell>
          <cell r="B72" t="str">
            <v xml:space="preserve">นาง อัจฉรา สุพัฒนผลาผล </v>
          </cell>
          <cell r="C72" t="str">
            <v>LHS - เงินกู้ผ่อนชำระบ้านและที่ดิน</v>
          </cell>
          <cell r="D72">
            <v>35529</v>
          </cell>
          <cell r="G72" t="str">
            <v>001-00000723-7</v>
          </cell>
          <cell r="H72">
            <v>53085.02</v>
          </cell>
          <cell r="I72">
            <v>6914.98</v>
          </cell>
          <cell r="J72">
            <v>236648</v>
          </cell>
        </row>
        <row r="73">
          <cell r="A73" t="str">
            <v>001-00000139-1</v>
          </cell>
          <cell r="B73" t="str">
            <v>น.ส.ธัญวรัตน์ สงพูล,นายสมเกียรติ  พลอยแสง</v>
          </cell>
          <cell r="C73" t="str">
            <v>LHS - เงินกู้ผ่อนชำระบ้านและที่ดิน</v>
          </cell>
          <cell r="D73">
            <v>35200</v>
          </cell>
          <cell r="G73" t="str">
            <v>001-00000930-0</v>
          </cell>
          <cell r="H73">
            <v>2823.9</v>
          </cell>
          <cell r="I73">
            <v>2376.1</v>
          </cell>
          <cell r="J73">
            <v>236647</v>
          </cell>
        </row>
        <row r="74">
          <cell r="A74" t="str">
            <v>001-00000101-9</v>
          </cell>
          <cell r="B74" t="str">
            <v>นางสาว พรเพ็ญ สุขสุทธิพร / นางสาวพรสุข  สุขสุทธิพร</v>
          </cell>
          <cell r="C74" t="str">
            <v>LHS - เงินกู้ผ่อนชำระบ้านและที่ดิน</v>
          </cell>
          <cell r="D74">
            <v>34758</v>
          </cell>
          <cell r="G74" t="str">
            <v>001-00000552-8</v>
          </cell>
          <cell r="H74">
            <v>19985.79</v>
          </cell>
          <cell r="I74">
            <v>4714.21</v>
          </cell>
          <cell r="J74">
            <v>236661</v>
          </cell>
        </row>
        <row r="75">
          <cell r="A75" t="str">
            <v>001-00000377-3</v>
          </cell>
          <cell r="B75" t="str">
            <v xml:space="preserve">นางสาว น้ำทิพย์ คีรีวรรณ </v>
          </cell>
          <cell r="C75" t="str">
            <v>LHS - เงินกู้ผ่อนชำระบ้านและที่ดิน</v>
          </cell>
          <cell r="D75">
            <v>35227</v>
          </cell>
          <cell r="G75" t="str">
            <v>001-00000482-1</v>
          </cell>
          <cell r="H75">
            <v>50901.82</v>
          </cell>
          <cell r="I75">
            <v>4398.18</v>
          </cell>
          <cell r="J75">
            <v>236675</v>
          </cell>
        </row>
        <row r="76">
          <cell r="A76" t="str">
            <v>001-00000922-4</v>
          </cell>
          <cell r="B76" t="str">
            <v xml:space="preserve">นาง สุภัทรา สุวัตถี </v>
          </cell>
          <cell r="C76" t="str">
            <v>LBN - เงินกู้ธุรกิจ</v>
          </cell>
          <cell r="D76">
            <v>38063</v>
          </cell>
          <cell r="G76" t="str">
            <v>001-00000793-7</v>
          </cell>
          <cell r="H76">
            <v>3839.32</v>
          </cell>
          <cell r="I76">
            <v>2660.68</v>
          </cell>
          <cell r="J76">
            <v>236655</v>
          </cell>
        </row>
        <row r="77">
          <cell r="A77" t="str">
            <v>001-00000031-6</v>
          </cell>
          <cell r="B77" t="str">
            <v xml:space="preserve">นาย ทวี ควรผล </v>
          </cell>
          <cell r="C77" t="str">
            <v>LHS - เงินกู้ผ่อนชำระบ้านและที่ดิน</v>
          </cell>
          <cell r="D77">
            <v>36486</v>
          </cell>
          <cell r="G77" t="str">
            <v>001-00000497-6</v>
          </cell>
          <cell r="H77">
            <v>19226.650000000001</v>
          </cell>
          <cell r="I77">
            <v>3573.35</v>
          </cell>
          <cell r="J77">
            <v>236670</v>
          </cell>
        </row>
        <row r="78">
          <cell r="A78" t="str">
            <v>001-00000361-9</v>
          </cell>
          <cell r="B78" t="str">
            <v xml:space="preserve">นางสาว แอนโทนิต เพี๊ยตร , นายเรรี่เวล  เพี๊ยตร , นางเบลดารี  โรหะทัศน์ </v>
          </cell>
          <cell r="C78" t="str">
            <v>LHS - เงินกู้ผ่อนชำระบ้านและที่ดิน</v>
          </cell>
          <cell r="D78">
            <v>34376</v>
          </cell>
          <cell r="G78" t="str">
            <v>001-00000893-0</v>
          </cell>
          <cell r="H78">
            <v>5179.67</v>
          </cell>
          <cell r="I78">
            <v>4620.33</v>
          </cell>
          <cell r="J78">
            <v>236675</v>
          </cell>
        </row>
        <row r="79">
          <cell r="A79" t="str">
            <v>001-00000446-7</v>
          </cell>
          <cell r="B79" t="str">
            <v>นาย วุฒิพงษ์ ทรงวิศิษฏ์</v>
          </cell>
          <cell r="C79" t="str">
            <v>LHS - เงินกู้ผ่อนชำระบ้านและที่ดิน</v>
          </cell>
          <cell r="D79">
            <v>36901</v>
          </cell>
          <cell r="G79" t="str">
            <v>001-00000516-4</v>
          </cell>
          <cell r="H79">
            <v>23808.1</v>
          </cell>
          <cell r="I79">
            <v>4791.8999999999996</v>
          </cell>
          <cell r="J79">
            <v>236654</v>
          </cell>
        </row>
        <row r="80">
          <cell r="A80" t="str">
            <v>001-00000919-7</v>
          </cell>
          <cell r="B80" t="str">
            <v xml:space="preserve">นาย ณรงค์ (พิมลจิราเลิศ) จอมโคกกรวด </v>
          </cell>
          <cell r="C80" t="str">
            <v>LHS - เงินกู้ผ่อนชำระบ้านและที่ดิน</v>
          </cell>
          <cell r="D80">
            <v>38001</v>
          </cell>
          <cell r="G80" t="str">
            <v>001-00000946-0</v>
          </cell>
          <cell r="H80">
            <v>6889.18</v>
          </cell>
          <cell r="I80">
            <v>2610.8200000000002</v>
          </cell>
          <cell r="J80">
            <v>236655</v>
          </cell>
        </row>
        <row r="81">
          <cell r="A81" t="str">
            <v>001-00000424-9</v>
          </cell>
          <cell r="B81" t="str">
            <v>นางสาว แอนโทนิต เพี๊ยตร ,นายเรรี่เวล เพี๊ยตร,นางเบลดารี โรหะทัศน์</v>
          </cell>
          <cell r="C81" t="str">
            <v>LHS - เงินกู้ผ่อนชำระบ้านและที่ดิน</v>
          </cell>
          <cell r="D81">
            <v>36857</v>
          </cell>
          <cell r="G81" t="str">
            <v>001-00000341-9</v>
          </cell>
          <cell r="H81">
            <v>65416.38</v>
          </cell>
          <cell r="I81">
            <v>4583.62</v>
          </cell>
          <cell r="J81">
            <v>236656</v>
          </cell>
        </row>
        <row r="82">
          <cell r="A82" t="str">
            <v>001-00000338-2</v>
          </cell>
          <cell r="B82" t="str">
            <v>นาย บรรยง ธนทวิกร -  นางสาวเจตนา  กิ่งจงเจริญสุข</v>
          </cell>
          <cell r="C82" t="str">
            <v>LHS - เงินกู้ผ่อนชำระบ้านและที่ดิน</v>
          </cell>
          <cell r="D82">
            <v>34772</v>
          </cell>
          <cell r="G82" t="str">
            <v>001-00000750-4</v>
          </cell>
          <cell r="H82">
            <v>2685.67</v>
          </cell>
          <cell r="I82">
            <v>15314.33</v>
          </cell>
          <cell r="J82">
            <v>236647</v>
          </cell>
        </row>
        <row r="83">
          <cell r="A83" t="str">
            <v>001-00000387-3</v>
          </cell>
          <cell r="B83" t="str">
            <v xml:space="preserve">นางสาว ประภา ทองใบใหญ่ </v>
          </cell>
          <cell r="C83" t="str">
            <v>LHS - เงินกู้ผ่อนชำระบ้านและที่ดิน</v>
          </cell>
          <cell r="D83">
            <v>36840</v>
          </cell>
          <cell r="G83" t="str">
            <v>001-00000509-1</v>
          </cell>
          <cell r="H83">
            <v>23860.880000000001</v>
          </cell>
          <cell r="I83">
            <v>6139.12</v>
          </cell>
          <cell r="J83">
            <v>236649</v>
          </cell>
        </row>
        <row r="84">
          <cell r="A84" t="str">
            <v>001-00000360-4</v>
          </cell>
          <cell r="B84" t="str">
            <v>นาย กำพล พจนากรณ์ -  นางบงกช   พจนากรณ์</v>
          </cell>
          <cell r="C84" t="str">
            <v>LBN - เงินกู้ธุรกิจ</v>
          </cell>
          <cell r="D84">
            <v>35486</v>
          </cell>
          <cell r="G84" t="str">
            <v>001-00000841-2</v>
          </cell>
          <cell r="H84">
            <v>0</v>
          </cell>
          <cell r="I84">
            <v>0</v>
          </cell>
          <cell r="J84">
            <v>236640</v>
          </cell>
        </row>
        <row r="85">
          <cell r="A85" t="str">
            <v>001-00000881-2</v>
          </cell>
          <cell r="B85" t="str">
            <v xml:space="preserve">นาง สิรินทิพย์ โคจรสวัสดิ์ </v>
          </cell>
          <cell r="C85" t="str">
            <v>LHS - เงินกู้ผ่อนชำระบ้านและที่ดิน</v>
          </cell>
          <cell r="D85">
            <v>37699</v>
          </cell>
          <cell r="G85" t="str">
            <v>001-00000874-9</v>
          </cell>
          <cell r="H85">
            <v>4087.74</v>
          </cell>
          <cell r="I85">
            <v>7912.26</v>
          </cell>
          <cell r="J85">
            <v>236649</v>
          </cell>
        </row>
        <row r="86">
          <cell r="A86" t="str">
            <v>001-00000266-1</v>
          </cell>
          <cell r="B86" t="str">
            <v>นางรวงเพชร-นายนพปฎล เดชาติวงศ์ ณ อยุธยา</v>
          </cell>
          <cell r="C86" t="str">
            <v>LHS - เงินกู้ผ่อนชำระบ้านและที่ดิน</v>
          </cell>
          <cell r="D86">
            <v>34478</v>
          </cell>
          <cell r="G86" t="str">
            <v>001-00000444-9</v>
          </cell>
          <cell r="H86">
            <v>21951.24</v>
          </cell>
          <cell r="I86">
            <v>18048.759999999998</v>
          </cell>
          <cell r="J86">
            <v>236654</v>
          </cell>
        </row>
        <row r="87">
          <cell r="A87" t="str">
            <v>001-00000498-5</v>
          </cell>
          <cell r="B87" t="str">
            <v xml:space="preserve">นาง เรวดี พรรณรังษี </v>
          </cell>
          <cell r="C87" t="str">
            <v>LHS - เงินกู้ผ่อนชำระบ้านและที่ดิน</v>
          </cell>
          <cell r="D87">
            <v>37126</v>
          </cell>
          <cell r="G87" t="str">
            <v>001-00000619-4</v>
          </cell>
          <cell r="H87">
            <v>19936.54</v>
          </cell>
          <cell r="I87">
            <v>24271.03</v>
          </cell>
          <cell r="J87">
            <v>236667</v>
          </cell>
        </row>
        <row r="88">
          <cell r="A88" t="str">
            <v>001-00000143-7</v>
          </cell>
          <cell r="B88" t="str">
            <v xml:space="preserve">นาง นงลักษณ์ เชาว์ศรีกุล </v>
          </cell>
          <cell r="C88" t="str">
            <v>LHS - เงินกู้ผ่อนชำระบ้านและที่ดิน</v>
          </cell>
          <cell r="D88">
            <v>34556</v>
          </cell>
          <cell r="G88" t="str">
            <v>001-00000908-8</v>
          </cell>
          <cell r="H88">
            <v>13195.77</v>
          </cell>
          <cell r="I88">
            <v>11604.23</v>
          </cell>
          <cell r="J88">
            <v>236675</v>
          </cell>
        </row>
        <row r="89">
          <cell r="A89" t="str">
            <v>001-00000899-4</v>
          </cell>
          <cell r="B89" t="str">
            <v xml:space="preserve">นาย สุธิศักดิ์ ทองขาว </v>
          </cell>
          <cell r="C89" t="str">
            <v>LHS - เงินกู้ผ่อนชำระบ้านและที่ดิน</v>
          </cell>
          <cell r="D89">
            <v>37838</v>
          </cell>
          <cell r="G89" t="str">
            <v>001-00000329-1</v>
          </cell>
          <cell r="H89">
            <v>0</v>
          </cell>
          <cell r="I89">
            <v>0</v>
          </cell>
          <cell r="J89">
            <v>236586</v>
          </cell>
        </row>
        <row r="90">
          <cell r="A90" t="str">
            <v>001-00000177-3</v>
          </cell>
          <cell r="B90" t="str">
            <v xml:space="preserve">นาย อำนาจ แก้วสามัคคี </v>
          </cell>
          <cell r="C90" t="str">
            <v>LHS - เงินกู้ผ่อนชำระบ้านและที่ดิน</v>
          </cell>
          <cell r="D90">
            <v>34932</v>
          </cell>
          <cell r="G90" t="str">
            <v>001-00000078-9</v>
          </cell>
          <cell r="H90">
            <v>0</v>
          </cell>
          <cell r="I90">
            <v>0</v>
          </cell>
          <cell r="J90">
            <v>236577</v>
          </cell>
        </row>
        <row r="91">
          <cell r="A91" t="str">
            <v>001-00000023-4</v>
          </cell>
          <cell r="B91" t="str">
            <v xml:space="preserve">นางสาว ณัฐณิชา กัณหาวงศ์ </v>
          </cell>
          <cell r="C91" t="str">
            <v>LHS - เงินกู้ผ่อนชำระบ้านและที่ดิน</v>
          </cell>
          <cell r="D91">
            <v>35144</v>
          </cell>
          <cell r="G91" t="str">
            <v>001-00000282-5</v>
          </cell>
          <cell r="H91">
            <v>0</v>
          </cell>
          <cell r="I91">
            <v>0</v>
          </cell>
          <cell r="J91">
            <v>236558</v>
          </cell>
        </row>
        <row r="92">
          <cell r="A92" t="str">
            <v>001-00000125-5</v>
          </cell>
          <cell r="B92" t="str">
            <v xml:space="preserve">นาง กาญจนา กลัมภัก </v>
          </cell>
          <cell r="C92" t="str">
            <v>LHS - เงินกู้ผ่อนชำระบ้านและที่ดิน</v>
          </cell>
          <cell r="D92">
            <v>35745</v>
          </cell>
          <cell r="G92" t="str">
            <v>001-00000264-3</v>
          </cell>
          <cell r="H92">
            <v>0</v>
          </cell>
          <cell r="I92">
            <v>0</v>
          </cell>
          <cell r="J92">
            <v>236558</v>
          </cell>
        </row>
        <row r="93">
          <cell r="A93" t="str">
            <v>001-00000741-9</v>
          </cell>
          <cell r="B93" t="str">
            <v xml:space="preserve">นาย มานิตย์ วิทยาอมรพันธ์ </v>
          </cell>
          <cell r="C93" t="str">
            <v>RLH - เงินกู้ผ่อนชำระบ้านและที่ดิน (R)</v>
          </cell>
          <cell r="D93">
            <v>38168</v>
          </cell>
          <cell r="G93" t="str">
            <v>001-00000657-6</v>
          </cell>
          <cell r="H93">
            <v>11294.35</v>
          </cell>
          <cell r="I93">
            <v>205.65</v>
          </cell>
          <cell r="J93">
            <v>236655</v>
          </cell>
        </row>
        <row r="94">
          <cell r="A94" t="str">
            <v>001-00000265-2</v>
          </cell>
          <cell r="B94" t="str">
            <v>นางรวงเพชร-นายนพปฎล เดชาติวงศ์ ณ อยุธยา</v>
          </cell>
          <cell r="C94" t="str">
            <v>LHS - เงินกู้ผ่อนชำระบ้านและที่ดิน</v>
          </cell>
          <cell r="D94">
            <v>33109</v>
          </cell>
          <cell r="G94" t="str">
            <v>001-00000801-2</v>
          </cell>
          <cell r="H94">
            <v>0</v>
          </cell>
          <cell r="I94">
            <v>0</v>
          </cell>
          <cell r="J94">
            <v>236641</v>
          </cell>
        </row>
        <row r="95">
          <cell r="A95" t="str">
            <v>001-00000378-2</v>
          </cell>
          <cell r="B95" t="str">
            <v xml:space="preserve">นาย สุรชัย ศุภจริยวิชัย </v>
          </cell>
          <cell r="C95" t="str">
            <v>LHS - เงินกู้ผ่อนชำระบ้านและที่ดิน</v>
          </cell>
          <cell r="D95">
            <v>35348</v>
          </cell>
          <cell r="G95" t="str">
            <v>001-00000756-4</v>
          </cell>
          <cell r="H95">
            <v>21899.37</v>
          </cell>
          <cell r="I95">
            <v>4400.63</v>
          </cell>
          <cell r="J95">
            <v>236676</v>
          </cell>
        </row>
        <row r="96">
          <cell r="A96" t="str">
            <v>001-00000098-9</v>
          </cell>
          <cell r="B96" t="str">
            <v>นางสาวปัทมา(พรวรินทร์) หอมจันทร์ / นางเพ็ญศรี(เพ็ญสินี)  หอมจันทร์</v>
          </cell>
          <cell r="C96" t="str">
            <v>LBN - เงินกู้ธุรกิจ</v>
          </cell>
          <cell r="D96">
            <v>36628</v>
          </cell>
          <cell r="G96" t="str">
            <v>001-00000245-2</v>
          </cell>
          <cell r="H96">
            <v>0</v>
          </cell>
          <cell r="I96">
            <v>0</v>
          </cell>
          <cell r="J96">
            <v>236647</v>
          </cell>
        </row>
        <row r="97">
          <cell r="A97" t="str">
            <v>001-00000252-5</v>
          </cell>
          <cell r="B97" t="str">
            <v>นายสุนทร  ขจรวุฒินันท์</v>
          </cell>
          <cell r="C97" t="str">
            <v>LHS - เงินกู้ผ่อนชำระบ้านและที่ดิน</v>
          </cell>
          <cell r="D97">
            <v>34962</v>
          </cell>
          <cell r="G97" t="str">
            <v>001-00000362-8</v>
          </cell>
          <cell r="H97">
            <v>0</v>
          </cell>
          <cell r="I97">
            <v>0</v>
          </cell>
          <cell r="J97">
            <v>236639</v>
          </cell>
        </row>
        <row r="98">
          <cell r="A98" t="str">
            <v>001-00000116-4</v>
          </cell>
          <cell r="B98" t="str">
            <v>นาง พรเพ็ญ มากสุข ,น.ส.พรสุข  สุขสุทธิพร</v>
          </cell>
          <cell r="C98" t="str">
            <v>LHS - เงินกู้ผ่อนชำระบ้านและที่ดิน</v>
          </cell>
          <cell r="D98">
            <v>37190</v>
          </cell>
          <cell r="G98" t="str">
            <v>001-00000253-4</v>
          </cell>
          <cell r="H98">
            <v>4885.8500000000004</v>
          </cell>
          <cell r="I98">
            <v>1314.15</v>
          </cell>
          <cell r="J98">
            <v>236654</v>
          </cell>
        </row>
        <row r="99">
          <cell r="A99" t="str">
            <v>001-00000673-0</v>
          </cell>
          <cell r="B99" t="str">
            <v xml:space="preserve">นางสาว พัฒนา เต๋จ๊ะ </v>
          </cell>
          <cell r="C99" t="str">
            <v>RLH - เงินกู้ผ่อนชำระบ้านและที่ดิน (R)</v>
          </cell>
          <cell r="D99">
            <v>38261</v>
          </cell>
          <cell r="G99" t="str">
            <v>001-00000832-1</v>
          </cell>
          <cell r="H99">
            <v>0</v>
          </cell>
          <cell r="I99">
            <v>0</v>
          </cell>
          <cell r="J99">
            <v>236594</v>
          </cell>
        </row>
        <row r="100">
          <cell r="A100" t="str">
            <v>001-00000719-1</v>
          </cell>
          <cell r="B100" t="str">
            <v>นาง สุวรรณี คุ้มเดช / ร.ต.ปฏิมากร  คุ้มเดช</v>
          </cell>
          <cell r="C100" t="str">
            <v>RLH - เงินกู้ผ่อนชำระบ้านและที่ดิน (R)</v>
          </cell>
          <cell r="D100">
            <v>37799</v>
          </cell>
          <cell r="G100" t="str">
            <v>001-00000330-4</v>
          </cell>
          <cell r="H100">
            <v>0</v>
          </cell>
          <cell r="I100">
            <v>6000</v>
          </cell>
          <cell r="J100">
            <v>236655</v>
          </cell>
        </row>
        <row r="101">
          <cell r="A101" t="str">
            <v>001-00000897-6</v>
          </cell>
          <cell r="B101" t="str">
            <v xml:space="preserve">นาง วิมล เพ็งสอาด </v>
          </cell>
          <cell r="C101" t="str">
            <v>LHS - เงินกู้ผ่อนชำระบ้านและที่ดิน</v>
          </cell>
          <cell r="D101">
            <v>37834</v>
          </cell>
          <cell r="G101" t="str">
            <v>001-00000017-0</v>
          </cell>
          <cell r="H101">
            <v>0</v>
          </cell>
          <cell r="I101">
            <v>10800</v>
          </cell>
          <cell r="J101">
            <v>236662</v>
          </cell>
        </row>
        <row r="102">
          <cell r="A102" t="str">
            <v>001-00000923-3</v>
          </cell>
          <cell r="B102" t="str">
            <v xml:space="preserve">นางสาว ดรุณี โพธิราช </v>
          </cell>
          <cell r="C102" t="str">
            <v>LHS - เงินกู้ผ่อนชำระบ้านและที่ดิน</v>
          </cell>
          <cell r="D102">
            <v>38061</v>
          </cell>
          <cell r="G102" t="str">
            <v>001-00000761-9</v>
          </cell>
          <cell r="H102">
            <v>0</v>
          </cell>
          <cell r="I102">
            <v>0</v>
          </cell>
          <cell r="J102">
            <v>236621</v>
          </cell>
        </row>
        <row r="103">
          <cell r="A103" t="str">
            <v>001-00000190-4</v>
          </cell>
          <cell r="B103" t="str">
            <v xml:space="preserve">นาย ดนัย ปาณัษเฐียร </v>
          </cell>
          <cell r="C103" t="str">
            <v>LHS - เงินกู้ผ่อนชำระบ้านและที่ดิน</v>
          </cell>
          <cell r="D103">
            <v>34556</v>
          </cell>
          <cell r="G103" t="str">
            <v>001-00000251-6</v>
          </cell>
          <cell r="H103">
            <v>0</v>
          </cell>
          <cell r="I103">
            <v>0</v>
          </cell>
          <cell r="J103">
            <v>236632</v>
          </cell>
        </row>
        <row r="104">
          <cell r="A104" t="str">
            <v>001-00000447-6</v>
          </cell>
          <cell r="B104" t="str">
            <v xml:space="preserve">นายพิษณุ สุนทรวิจิตร, นางนลินีย์  สุนทรวิจิตร </v>
          </cell>
          <cell r="C104" t="str">
            <v>LHS - เงินกู้ผ่อนชำระบ้านและที่ดิน</v>
          </cell>
          <cell r="D104">
            <v>33444</v>
          </cell>
          <cell r="G104" t="str">
            <v>001-00000726-4</v>
          </cell>
          <cell r="H104">
            <v>0</v>
          </cell>
          <cell r="I104">
            <v>0</v>
          </cell>
          <cell r="J104">
            <v>236634</v>
          </cell>
        </row>
        <row r="105">
          <cell r="A105" t="str">
            <v>001-00000611-2</v>
          </cell>
          <cell r="B105" t="str">
            <v xml:space="preserve">นาย เกรียงไกร ขนิษฐกุล </v>
          </cell>
          <cell r="C105" t="str">
            <v>LHS - เงินกู้ผ่อนชำระบ้านและที่ดิน</v>
          </cell>
          <cell r="D105">
            <v>32959</v>
          </cell>
          <cell r="G105" t="str">
            <v>001-00000132-8</v>
          </cell>
          <cell r="H105">
            <v>0</v>
          </cell>
          <cell r="I105">
            <v>0</v>
          </cell>
          <cell r="J105">
            <v>236632</v>
          </cell>
        </row>
        <row r="106">
          <cell r="A106" t="str">
            <v>001-00000842-1</v>
          </cell>
          <cell r="B106" t="str">
            <v>พ.จ.อ.ทองเริ่ม ปานประเสริฐ และนางวิมลรัตน์ เล็กเลิศขำ</v>
          </cell>
          <cell r="C106" t="str">
            <v>LHS - เงินกู้ผ่อนชำระบ้านและที่ดิน</v>
          </cell>
          <cell r="D106">
            <v>36921</v>
          </cell>
          <cell r="G106" t="str">
            <v>001-00000870-7</v>
          </cell>
          <cell r="H106">
            <v>2279.69</v>
          </cell>
          <cell r="I106">
            <v>220.31</v>
          </cell>
          <cell r="J106">
            <v>236655</v>
          </cell>
        </row>
        <row r="107">
          <cell r="A107" t="str">
            <v>001-00000255-2</v>
          </cell>
          <cell r="B107" t="str">
            <v>นางสาวสกาวรัตน์  ถาวรศิริ</v>
          </cell>
          <cell r="C107" t="str">
            <v>RLH - เงินกู้ผ่อนชำระบ้านและที่ดิน (R)</v>
          </cell>
          <cell r="D107">
            <v>37426</v>
          </cell>
          <cell r="G107" t="str">
            <v>001-00000786-4</v>
          </cell>
          <cell r="H107">
            <v>0</v>
          </cell>
          <cell r="I107">
            <v>0</v>
          </cell>
          <cell r="J107">
            <v>236627</v>
          </cell>
        </row>
        <row r="108">
          <cell r="A108" t="str">
            <v>001-00000947-9</v>
          </cell>
          <cell r="B108" t="str">
            <v xml:space="preserve">นาง ธนาภา ปรีดาวัฒนกิจ </v>
          </cell>
          <cell r="C108" t="str">
            <v>LHS - เงินกู้ผ่อนชำระบ้านและที่ดิน</v>
          </cell>
          <cell r="D108">
            <v>38175</v>
          </cell>
          <cell r="G108" t="str">
            <v>001-00000785-5</v>
          </cell>
          <cell r="H108">
            <v>0</v>
          </cell>
          <cell r="I108">
            <v>0</v>
          </cell>
          <cell r="J108">
            <v>236627</v>
          </cell>
        </row>
        <row r="109">
          <cell r="A109" t="str">
            <v>001-00000029-8</v>
          </cell>
          <cell r="B109" t="str">
            <v xml:space="preserve">นายเดโช เอี่ยมศรีอุไร </v>
          </cell>
          <cell r="C109" t="str">
            <v>LHS - เงินกู้ผ่อนชำระบ้านและที่ดิน</v>
          </cell>
          <cell r="D109">
            <v>35495</v>
          </cell>
          <cell r="G109" t="str">
            <v>001-00000899-4</v>
          </cell>
          <cell r="H109">
            <v>4028.23</v>
          </cell>
          <cell r="I109">
            <v>971.77</v>
          </cell>
          <cell r="J109">
            <v>236648</v>
          </cell>
        </row>
        <row r="110">
          <cell r="A110" t="str">
            <v>001-00000566-4</v>
          </cell>
          <cell r="B110" t="str">
            <v>นางสรัญญา โรจน์วิศิษฎ์  (เปลี่ยนเป็น นางวสุรมย์ กำภู ณ อยุธยา)</v>
          </cell>
          <cell r="C110" t="str">
            <v>LHS - เงินกู้ผ่อนชำระบ้านและที่ดิน</v>
          </cell>
          <cell r="D110">
            <v>36364</v>
          </cell>
          <cell r="G110" t="str">
            <v>001-00000320-4</v>
          </cell>
          <cell r="H110">
            <v>2102.37</v>
          </cell>
          <cell r="I110">
            <v>1397.63</v>
          </cell>
          <cell r="J110">
            <v>236648</v>
          </cell>
        </row>
        <row r="111">
          <cell r="A111" t="str">
            <v>001-00000757-3</v>
          </cell>
          <cell r="B111" t="str">
            <v>นาย บุญโฮม   คำเอี่ยม</v>
          </cell>
          <cell r="C111" t="str">
            <v>RLH - เงินกู้ผ่อนชำระบ้านและที่ดิน (R)</v>
          </cell>
          <cell r="D111">
            <v>38007</v>
          </cell>
          <cell r="G111" t="str">
            <v>001-00000507-3</v>
          </cell>
          <cell r="H111">
            <v>1081.6500000000001</v>
          </cell>
          <cell r="I111">
            <v>3518.35</v>
          </cell>
          <cell r="J111">
            <v>236655</v>
          </cell>
        </row>
        <row r="112">
          <cell r="A112" t="str">
            <v>001-00000965-1</v>
          </cell>
          <cell r="B112" t="str">
            <v xml:space="preserve">นางสาว ปรียาลักษณ์ คีรีรัตน์ </v>
          </cell>
          <cell r="C112" t="str">
            <v>LHS - เงินกู้ผ่อนชำระบ้านและที่ดิน</v>
          </cell>
          <cell r="D112">
            <v>38323</v>
          </cell>
          <cell r="G112" t="str">
            <v>001-00000381-9</v>
          </cell>
          <cell r="H112">
            <v>7372.22</v>
          </cell>
          <cell r="I112">
            <v>2627.78</v>
          </cell>
          <cell r="J112">
            <v>236648</v>
          </cell>
        </row>
        <row r="113">
          <cell r="A113" t="str">
            <v>001-00000532-8</v>
          </cell>
          <cell r="B113" t="str">
            <v>นาง คัทลียา เกตนอก  - นายเชาวลิต  พุกประสงค์</v>
          </cell>
          <cell r="C113" t="str">
            <v>LHS - เงินกู้ผ่อนชำระบ้านและที่ดิน</v>
          </cell>
          <cell r="D113">
            <v>34969</v>
          </cell>
          <cell r="G113" t="str">
            <v>001-00000798-2</v>
          </cell>
          <cell r="H113">
            <v>2469.61</v>
          </cell>
          <cell r="I113">
            <v>3530.39</v>
          </cell>
          <cell r="J113">
            <v>236645</v>
          </cell>
        </row>
        <row r="114">
          <cell r="A114" t="str">
            <v>001-00000742-8</v>
          </cell>
          <cell r="B114" t="str">
            <v xml:space="preserve">นาย มานิตย์ วิทยาอมรพันธ์ </v>
          </cell>
          <cell r="C114" t="str">
            <v>RLH - เงินกู้ผ่อนชำระบ้านและที่ดิน (R)</v>
          </cell>
          <cell r="D114">
            <v>38168</v>
          </cell>
          <cell r="G114" t="str">
            <v>001-00000414-9</v>
          </cell>
          <cell r="H114">
            <v>5109.72</v>
          </cell>
          <cell r="I114">
            <v>5890.28</v>
          </cell>
          <cell r="J114">
            <v>236648</v>
          </cell>
        </row>
        <row r="115">
          <cell r="A115" t="str">
            <v>001-00000236-1</v>
          </cell>
          <cell r="B115" t="str">
            <v>นาย ธเนศ ทองด้วง - นายจันทร์ ทองด้วง - น.ส.รุ่งพัฒนา ทองด้วง</v>
          </cell>
          <cell r="C115" t="str">
            <v>LHS - เงินกู้ผ่อนชำระบ้านและที่ดิน</v>
          </cell>
          <cell r="D115">
            <v>35222</v>
          </cell>
          <cell r="G115" t="str">
            <v>001-00000790-4</v>
          </cell>
          <cell r="H115">
            <v>198.21</v>
          </cell>
          <cell r="I115">
            <v>6301.79</v>
          </cell>
          <cell r="J115">
            <v>236648</v>
          </cell>
        </row>
        <row r="116">
          <cell r="A116" t="str">
            <v>001-00000352-8</v>
          </cell>
          <cell r="B116" t="str">
            <v>นาง ศรีสอางค์ นุชพงษ์ -  นายศิริมงคล   นุชพงษ์</v>
          </cell>
          <cell r="C116" t="str">
            <v>LHS - เงินกู้ผ่อนชำระบ้านและที่ดิน</v>
          </cell>
          <cell r="D116">
            <v>35335</v>
          </cell>
          <cell r="G116" t="str">
            <v>001-00000717-3</v>
          </cell>
          <cell r="H116">
            <v>0</v>
          </cell>
          <cell r="I116">
            <v>6000</v>
          </cell>
          <cell r="J116">
            <v>236656</v>
          </cell>
        </row>
        <row r="117">
          <cell r="A117" t="str">
            <v>001-00000303-7</v>
          </cell>
          <cell r="B117" t="str">
            <v xml:space="preserve">นาง เจษฎา ชูการค้า </v>
          </cell>
          <cell r="C117" t="str">
            <v>LHS - เงินกู้ผ่อนชำระบ้านและที่ดิน</v>
          </cell>
          <cell r="D117">
            <v>34012</v>
          </cell>
          <cell r="G117" t="str">
            <v>001-00000945-1</v>
          </cell>
          <cell r="H117">
            <v>20168.22</v>
          </cell>
          <cell r="I117">
            <v>5831.78</v>
          </cell>
          <cell r="J117">
            <v>236647</v>
          </cell>
        </row>
        <row r="118">
          <cell r="A118" t="str">
            <v>001-00000253-4</v>
          </cell>
          <cell r="B118" t="str">
            <v>นายเสริมเกียรติ จามรเธียร</v>
          </cell>
          <cell r="C118" t="str">
            <v>LHS - เงินกู้ผ่อนชำระบ้านและที่ดิน</v>
          </cell>
          <cell r="D118">
            <v>35314</v>
          </cell>
          <cell r="G118" t="str">
            <v>001-00000931-5</v>
          </cell>
          <cell r="H118">
            <v>18024.59</v>
          </cell>
          <cell r="I118">
            <v>14675.41</v>
          </cell>
          <cell r="J118">
            <v>236648</v>
          </cell>
        </row>
        <row r="119">
          <cell r="A119" t="str">
            <v>001-00000208-9</v>
          </cell>
          <cell r="B119" t="str">
            <v>นายประโชติ เบดี</v>
          </cell>
          <cell r="C119" t="str">
            <v>LHS - เงินกู้ผ่อนชำระบ้านและที่ดิน</v>
          </cell>
          <cell r="D119">
            <v>33578</v>
          </cell>
          <cell r="G119" t="str">
            <v>001-00000962-4</v>
          </cell>
          <cell r="H119">
            <v>0</v>
          </cell>
          <cell r="I119">
            <v>0</v>
          </cell>
          <cell r="J119" t="str">
            <v>กู้ใหม่</v>
          </cell>
        </row>
        <row r="120">
          <cell r="A120" t="str">
            <v>001-00000006-1</v>
          </cell>
          <cell r="B120" t="str">
            <v xml:space="preserve">นาย เกษม ยิ้มละออ </v>
          </cell>
          <cell r="C120" t="str">
            <v>LHS - เงินกู้ผ่อนชำระบ้านและที่ดิน</v>
          </cell>
          <cell r="D120">
            <v>35109</v>
          </cell>
          <cell r="G120" t="str">
            <v>001-00000365-5</v>
          </cell>
          <cell r="H120">
            <v>4338.51</v>
          </cell>
          <cell r="I120">
            <v>24.96</v>
          </cell>
          <cell r="J120">
            <v>236648</v>
          </cell>
        </row>
        <row r="121">
          <cell r="A121" t="str">
            <v>001-00000701-9</v>
          </cell>
          <cell r="B121" t="str">
            <v xml:space="preserve">นาย เรวัตร เงินคุณด้วง </v>
          </cell>
          <cell r="C121" t="str">
            <v>LHS - เงินกู้ผ่อนชำระบ้านและที่ดิน</v>
          </cell>
          <cell r="D121">
            <v>34999</v>
          </cell>
          <cell r="G121" t="str">
            <v>001-00000826-7</v>
          </cell>
          <cell r="H121">
            <v>11698.26</v>
          </cell>
          <cell r="I121">
            <v>301.74</v>
          </cell>
          <cell r="J121">
            <v>236649</v>
          </cell>
        </row>
        <row r="122">
          <cell r="A122" t="str">
            <v>001-00000760-4</v>
          </cell>
          <cell r="B122" t="str">
            <v>นาย มงคล ใหม่คำพัน / นางวัชรา  ใหม่คำพัน</v>
          </cell>
          <cell r="C122" t="str">
            <v>RLH - เงินกู้ผ่อนชำระบ้านและที่ดิน (R)</v>
          </cell>
          <cell r="D122">
            <v>35121</v>
          </cell>
          <cell r="G122" t="str">
            <v>001-00000727-3</v>
          </cell>
          <cell r="H122">
            <v>12421.31</v>
          </cell>
          <cell r="I122">
            <v>578.69000000000005</v>
          </cell>
          <cell r="J122">
            <v>236671</v>
          </cell>
        </row>
        <row r="123">
          <cell r="A123" t="str">
            <v>001-00000320-4</v>
          </cell>
          <cell r="B123" t="str">
            <v xml:space="preserve">นาย วิเชฐ ตันติวานิช </v>
          </cell>
          <cell r="C123" t="str">
            <v>LHS - เงินกู้ผ่อนชำระบ้านและที่ดิน</v>
          </cell>
          <cell r="D123">
            <v>35692</v>
          </cell>
          <cell r="G123" t="str">
            <v>001-00000853-0</v>
          </cell>
          <cell r="H123">
            <v>5000</v>
          </cell>
          <cell r="I123">
            <v>0</v>
          </cell>
          <cell r="J123">
            <v>236647</v>
          </cell>
        </row>
        <row r="124">
          <cell r="A124" t="str">
            <v>001-00000876-7</v>
          </cell>
          <cell r="B124" t="str">
            <v xml:space="preserve">นางสาว สิรินทร ไกรนรา </v>
          </cell>
          <cell r="C124" t="str">
            <v>LHS - เงินกู้ผ่อนชำระบ้านและที่ดิน</v>
          </cell>
          <cell r="D124">
            <v>37637</v>
          </cell>
          <cell r="G124" t="str">
            <v>001-00000906-0</v>
          </cell>
          <cell r="H124">
            <v>7727.96</v>
          </cell>
          <cell r="I124">
            <v>308.57</v>
          </cell>
          <cell r="J124">
            <v>236648</v>
          </cell>
        </row>
        <row r="125">
          <cell r="A125" t="str">
            <v>001-00000363-7</v>
          </cell>
          <cell r="B125" t="str">
            <v xml:space="preserve">นางสาว ณฐมณฑ์ จำเริญวิทยากุล </v>
          </cell>
          <cell r="C125" t="str">
            <v>LHS - เงินกู้ผ่อนชำระบ้านและที่ดิน</v>
          </cell>
          <cell r="D125">
            <v>35506</v>
          </cell>
          <cell r="G125" t="str">
            <v>001-00000572-8</v>
          </cell>
          <cell r="H125">
            <v>3861.6</v>
          </cell>
          <cell r="I125">
            <v>638.4</v>
          </cell>
          <cell r="J125">
            <v>236656</v>
          </cell>
        </row>
        <row r="126">
          <cell r="A126" t="str">
            <v>001-00000936-0</v>
          </cell>
          <cell r="B126" t="str">
            <v xml:space="preserve">นาย มนตรี แสงทองศรีกมล </v>
          </cell>
          <cell r="C126" t="str">
            <v>LHS - เงินกู้ผ่อนชำระบ้านและที่ดิน</v>
          </cell>
          <cell r="D126">
            <v>38103</v>
          </cell>
          <cell r="G126" t="str">
            <v>001-00000903-3</v>
          </cell>
          <cell r="H126">
            <v>3001.66</v>
          </cell>
          <cell r="I126">
            <v>398.34</v>
          </cell>
          <cell r="J126">
            <v>236675</v>
          </cell>
        </row>
        <row r="127">
          <cell r="A127" t="str">
            <v>001-00000939-7</v>
          </cell>
          <cell r="B127" t="str">
            <v xml:space="preserve">นาย เพทาย ห้องวัฒนาศิริ </v>
          </cell>
          <cell r="C127" t="str">
            <v>LHS - เงินกู้ผ่อนชำระบ้านและที่ดิน</v>
          </cell>
          <cell r="D127">
            <v>38126</v>
          </cell>
          <cell r="G127" t="str">
            <v>001-00000498-5</v>
          </cell>
          <cell r="H127">
            <v>1405.69</v>
          </cell>
          <cell r="I127">
            <v>894.31</v>
          </cell>
          <cell r="J127">
            <v>236675</v>
          </cell>
        </row>
        <row r="128">
          <cell r="A128" t="str">
            <v>001-00000868-5</v>
          </cell>
          <cell r="B128" t="str">
            <v xml:space="preserve">นาง สิรินทิพย์ โคจรสวัสดิ์ </v>
          </cell>
          <cell r="C128" t="str">
            <v>LHS - เงินกู้ผ่อนชำระบ้านและที่ดิน</v>
          </cell>
          <cell r="D128">
            <v>37594</v>
          </cell>
          <cell r="G128" t="str">
            <v>001-00000851-2</v>
          </cell>
          <cell r="H128">
            <v>16957.43</v>
          </cell>
          <cell r="I128">
            <v>842.57</v>
          </cell>
          <cell r="J128">
            <v>236675</v>
          </cell>
        </row>
        <row r="129">
          <cell r="A129" t="str">
            <v>001-00000894-9</v>
          </cell>
          <cell r="B129" t="str">
            <v xml:space="preserve">นางสาว ลำยอง อินทฤทธิ์ </v>
          </cell>
          <cell r="C129" t="str">
            <v>LHS - เงินกู้ผ่อนชำระบ้านและที่ดิน</v>
          </cell>
          <cell r="D129">
            <v>37810</v>
          </cell>
          <cell r="G129" t="str">
            <v>001-00000252-5</v>
          </cell>
          <cell r="H129">
            <v>2508.06</v>
          </cell>
          <cell r="I129">
            <v>3491.94</v>
          </cell>
          <cell r="J129">
            <v>236647</v>
          </cell>
        </row>
        <row r="130">
          <cell r="A130" t="str">
            <v>001-00000493-0</v>
          </cell>
          <cell r="B130" t="str">
            <v xml:space="preserve">นาย เกษม สมุห์นวล </v>
          </cell>
          <cell r="C130" t="str">
            <v>LHS - เงินกู้ผ่อนชำระบ้านและที่ดิน</v>
          </cell>
          <cell r="D130">
            <v>34662</v>
          </cell>
          <cell r="G130" t="str">
            <v>001-00000842-1</v>
          </cell>
          <cell r="H130">
            <v>1951.24</v>
          </cell>
          <cell r="I130">
            <v>1048.76</v>
          </cell>
          <cell r="J130">
            <v>236650</v>
          </cell>
        </row>
        <row r="131">
          <cell r="A131" t="str">
            <v>001-00000068-9</v>
          </cell>
          <cell r="B131" t="str">
            <v>นาย ธนวัฒน์ พฤกษสุขเกษม - นางสายจิต  พฤกษสุขเกษม</v>
          </cell>
          <cell r="C131" t="str">
            <v>RLH - เงินกู้ผ่อนชำระบ้านและที่ดิน (R)</v>
          </cell>
          <cell r="D131">
            <v>38044</v>
          </cell>
          <cell r="G131" t="str">
            <v>001-00000869-4</v>
          </cell>
          <cell r="H131">
            <v>1901.06</v>
          </cell>
          <cell r="I131">
            <v>2198.94</v>
          </cell>
          <cell r="J131">
            <v>236663</v>
          </cell>
        </row>
        <row r="132">
          <cell r="A132" t="str">
            <v>001-00000529-1</v>
          </cell>
          <cell r="B132" t="str">
            <v xml:space="preserve">นางสาว มัทนา ชินอนาฉายอรุณ </v>
          </cell>
          <cell r="C132" t="str">
            <v>LHS - เงินกู้ผ่อนชำระบ้านและที่ดิน</v>
          </cell>
          <cell r="D132">
            <v>34885</v>
          </cell>
          <cell r="G132" t="str">
            <v>001-00000647-6</v>
          </cell>
          <cell r="H132">
            <v>12489.53</v>
          </cell>
          <cell r="I132">
            <v>3510.47</v>
          </cell>
          <cell r="J132">
            <v>236647</v>
          </cell>
        </row>
        <row r="133">
          <cell r="A133" t="str">
            <v>001-00000231-6</v>
          </cell>
          <cell r="B133" t="str">
            <v>นาย ชุมพร รักในศิล - น.ส.เสาวลักษณ์ ตั้งเจริญ</v>
          </cell>
          <cell r="C133" t="str">
            <v>LHS - เงินกู้ผ่อนชำระบ้านและที่ดิน</v>
          </cell>
          <cell r="D133">
            <v>35019</v>
          </cell>
          <cell r="G133" t="str">
            <v>001-00000142-8</v>
          </cell>
          <cell r="H133">
            <v>2629.52</v>
          </cell>
          <cell r="I133">
            <v>3370.48</v>
          </cell>
          <cell r="J133">
            <v>236655</v>
          </cell>
        </row>
        <row r="134">
          <cell r="A134" t="str">
            <v>001-00000621-2</v>
          </cell>
          <cell r="B134" t="str">
            <v>นาย เด่นชัย ขวัญวงษ์ทิม -  นางวรรณี   ขวัญวงษ์ทิม</v>
          </cell>
          <cell r="C134" t="str">
            <v>LHS - เงินกู้ผ่อนชำระบ้านและที่ดิน</v>
          </cell>
          <cell r="D134">
            <v>35475</v>
          </cell>
          <cell r="G134" t="str">
            <v>001-00000753-7</v>
          </cell>
          <cell r="H134">
            <v>10792.15</v>
          </cell>
          <cell r="I134">
            <v>3707.85</v>
          </cell>
          <cell r="J134">
            <v>236648</v>
          </cell>
        </row>
        <row r="135">
          <cell r="A135" t="str">
            <v>001-00000732-8</v>
          </cell>
          <cell r="B135" t="str">
            <v xml:space="preserve">นาย สุทธิชัย เปรมศิรินิรันดร์ </v>
          </cell>
          <cell r="C135" t="str">
            <v>LHS - เงินกู้ผ่อนชำระบ้านและที่ดิน</v>
          </cell>
          <cell r="D135">
            <v>34605</v>
          </cell>
          <cell r="G135" t="str">
            <v>001-00000367-3</v>
          </cell>
          <cell r="H135">
            <v>4591.3999999999996</v>
          </cell>
          <cell r="I135">
            <v>2408.6</v>
          </cell>
          <cell r="J135">
            <v>236675</v>
          </cell>
        </row>
        <row r="136">
          <cell r="A136" t="str">
            <v>001-00000474-9</v>
          </cell>
          <cell r="B136" t="str">
            <v xml:space="preserve">นางสาว อาภาวดี การดี </v>
          </cell>
          <cell r="C136" t="str">
            <v>LHS - เงินกู้ผ่อนชำระบ้านและที่ดิน</v>
          </cell>
          <cell r="D136">
            <v>34977</v>
          </cell>
          <cell r="G136" t="str">
            <v>001-00000914-2</v>
          </cell>
          <cell r="H136">
            <v>3774.19</v>
          </cell>
          <cell r="I136">
            <v>4525.8100000000004</v>
          </cell>
          <cell r="J136">
            <v>236649</v>
          </cell>
        </row>
        <row r="137">
          <cell r="A137" t="str">
            <v>001-00000290-1</v>
          </cell>
          <cell r="B137" t="str">
            <v>ร.ต.อ.เดชพล ศรีจันทร์</v>
          </cell>
          <cell r="C137" t="str">
            <v>LHS - เงินกู้ผ่อนชำระบ้านและที่ดิน</v>
          </cell>
          <cell r="D137">
            <v>33542</v>
          </cell>
          <cell r="G137" t="str">
            <v>001-00000549-1</v>
          </cell>
          <cell r="H137">
            <v>0</v>
          </cell>
          <cell r="I137">
            <v>0</v>
          </cell>
          <cell r="J137">
            <v>236584</v>
          </cell>
        </row>
        <row r="138">
          <cell r="A138" t="str">
            <v>001-00000021-6</v>
          </cell>
          <cell r="B138" t="str">
            <v>นางสาว จุฑาทิพ ลิมปนานนท์ ,ณัฏฐา ลิมปนานนท์,ทิพวรรณ ลิมปนานนท์</v>
          </cell>
          <cell r="C138" t="str">
            <v>LHS - เงินกู้ผ่อนชำระบ้านและที่ดิน</v>
          </cell>
          <cell r="D138">
            <v>36076</v>
          </cell>
          <cell r="G138" t="str">
            <v>001-00000797-3</v>
          </cell>
          <cell r="H138">
            <v>7018.61</v>
          </cell>
          <cell r="I138">
            <v>7481.39</v>
          </cell>
          <cell r="J138">
            <v>236660</v>
          </cell>
        </row>
        <row r="139">
          <cell r="A139" t="str">
            <v>001-00000185-5</v>
          </cell>
          <cell r="B139" t="str">
            <v>นายอธิป  ศรีบัวเผื่อน</v>
          </cell>
          <cell r="C139" t="str">
            <v>LHS - เงินกู้ผ่อนชำระบ้านและที่ดิน</v>
          </cell>
          <cell r="D139">
            <v>35083</v>
          </cell>
          <cell r="G139" t="str">
            <v>001-00000519-1</v>
          </cell>
          <cell r="H139">
            <v>20046.689999999999</v>
          </cell>
          <cell r="I139">
            <v>9953.31</v>
          </cell>
          <cell r="J139">
            <v>236654</v>
          </cell>
        </row>
        <row r="140">
          <cell r="A140" t="str">
            <v>001-00000869-4</v>
          </cell>
          <cell r="B140" t="str">
            <v xml:space="preserve">นาง ปราศรัย พลอยเพ็ชร </v>
          </cell>
          <cell r="C140" t="str">
            <v>LHS - เงินกู้ผ่อนชำระบ้านและที่ดิน</v>
          </cell>
          <cell r="D140">
            <v>37594</v>
          </cell>
          <cell r="G140" t="str">
            <v>001-00000763-7</v>
          </cell>
          <cell r="H140">
            <v>613.5</v>
          </cell>
          <cell r="I140">
            <v>10886.5</v>
          </cell>
          <cell r="J140">
            <v>236655</v>
          </cell>
        </row>
        <row r="141">
          <cell r="A141" t="str">
            <v>001-00000964-2</v>
          </cell>
          <cell r="B141" t="str">
            <v xml:space="preserve">นาย เสถียร เชื้อบัณฑิตย์ </v>
          </cell>
          <cell r="C141" t="str">
            <v>LHS - เงินกู้ผ่อนชำระบ้านและที่ดิน</v>
          </cell>
          <cell r="D141">
            <v>38308</v>
          </cell>
          <cell r="G141" t="str">
            <v>001-00000895-8</v>
          </cell>
          <cell r="H141">
            <v>6736.17</v>
          </cell>
          <cell r="I141">
            <v>4963.83</v>
          </cell>
          <cell r="J141">
            <v>236655</v>
          </cell>
        </row>
        <row r="142">
          <cell r="A142" t="str">
            <v>001-00000647-6</v>
          </cell>
          <cell r="B142" t="str">
            <v>นาย ธงชัย ลักษณะโต / นางดาวประกาย  ลักษณะโต</v>
          </cell>
          <cell r="C142" t="str">
            <v>LHS - เงินกู้ผ่อนชำระบ้านและที่ดิน</v>
          </cell>
          <cell r="D142">
            <v>34641</v>
          </cell>
          <cell r="G142" t="str">
            <v>001-00000204-3</v>
          </cell>
          <cell r="H142">
            <v>5847.04</v>
          </cell>
          <cell r="I142">
            <v>9152.9599999999991</v>
          </cell>
          <cell r="J142">
            <v>236648</v>
          </cell>
        </row>
        <row r="143">
          <cell r="A143" t="str">
            <v>001-00000502-8</v>
          </cell>
          <cell r="B143" t="str">
            <v>นาย ภาคภูมิ ศรีชำนิ -  นางขวัญใจ  ศรีชำนิ</v>
          </cell>
          <cell r="C143" t="str">
            <v>RLH - เงินกู้ผ่อนชำระบ้านและที่ดิน (R)</v>
          </cell>
          <cell r="D143">
            <v>35692</v>
          </cell>
          <cell r="G143" t="str">
            <v>001-00000896-7</v>
          </cell>
          <cell r="H143">
            <v>88777.48</v>
          </cell>
          <cell r="I143">
            <v>11222.52</v>
          </cell>
          <cell r="J143">
            <v>236650</v>
          </cell>
        </row>
        <row r="144">
          <cell r="A144" t="str">
            <v>001-00000037-0</v>
          </cell>
          <cell r="B144" t="str">
            <v>นาย วันชัย น้อยสาคร ,นางมาลี  น้อยสาคร</v>
          </cell>
          <cell r="C144" t="str">
            <v>LBN - เงินกู้ธุรกิจ</v>
          </cell>
          <cell r="D144">
            <v>34971</v>
          </cell>
          <cell r="G144" t="str">
            <v>001-00000794-6</v>
          </cell>
          <cell r="H144">
            <v>6505.25</v>
          </cell>
          <cell r="I144">
            <v>11994.75</v>
          </cell>
          <cell r="J144">
            <v>236655</v>
          </cell>
        </row>
        <row r="145">
          <cell r="A145" t="str">
            <v>001-00000644-9</v>
          </cell>
          <cell r="B145" t="str">
            <v xml:space="preserve">นาย ทักษิณ เทียมเพชร </v>
          </cell>
          <cell r="C145" t="str">
            <v>LHS - เงินกู้ผ่อนชำระบ้านและที่ดิน</v>
          </cell>
          <cell r="D145">
            <v>34165</v>
          </cell>
          <cell r="G145" t="str">
            <v>001-00000795-5</v>
          </cell>
          <cell r="H145">
            <v>53516.4</v>
          </cell>
          <cell r="I145">
            <v>13483.6</v>
          </cell>
          <cell r="J145">
            <v>236676</v>
          </cell>
        </row>
        <row r="146">
          <cell r="A146" t="str">
            <v>001-00000285-2</v>
          </cell>
          <cell r="B146" t="str">
            <v>นางสาวศรกมล  ภูผาคุณ</v>
          </cell>
          <cell r="C146" t="str">
            <v>LHS - เงินกู้ผ่อนชำระบ้านและที่ดิน</v>
          </cell>
          <cell r="D146">
            <v>35025</v>
          </cell>
          <cell r="G146" t="str">
            <v>001-00000102-8</v>
          </cell>
          <cell r="H146">
            <v>29683.98</v>
          </cell>
          <cell r="I146">
            <v>20316.02</v>
          </cell>
          <cell r="J146">
            <v>236648</v>
          </cell>
        </row>
        <row r="147">
          <cell r="A147" t="str">
            <v>001-00000030-1</v>
          </cell>
          <cell r="B147" t="str">
            <v>นางปภัสสร( ณัฐภัสสร)  อุบลพงศ์ - นายพันธุ์พงษ์  อุบลพงศ์</v>
          </cell>
          <cell r="C147" t="str">
            <v>LHS - เงินกู้ผ่อนชำระบ้านและที่ดิน</v>
          </cell>
          <cell r="D147">
            <v>35236</v>
          </cell>
          <cell r="G147" t="str">
            <v>001-00000719-1</v>
          </cell>
          <cell r="H147">
            <v>985.27</v>
          </cell>
          <cell r="I147">
            <v>1514.73</v>
          </cell>
          <cell r="J147">
            <v>236656</v>
          </cell>
        </row>
        <row r="148">
          <cell r="A148" t="str">
            <v>001-00000885-8</v>
          </cell>
          <cell r="B148" t="str">
            <v xml:space="preserve">นาย วินัย สวธานันท์ </v>
          </cell>
          <cell r="C148" t="str">
            <v>LHS - เงินกู้ผ่อนชำระบ้านและที่ดิน</v>
          </cell>
          <cell r="D148">
            <v>37722</v>
          </cell>
          <cell r="G148" t="str">
            <v>001-00000074-3</v>
          </cell>
          <cell r="H148">
            <v>2403.91</v>
          </cell>
          <cell r="I148">
            <v>396.09</v>
          </cell>
          <cell r="J148">
            <v>236647</v>
          </cell>
        </row>
        <row r="149">
          <cell r="A149" t="str">
            <v>001-00000216-1</v>
          </cell>
          <cell r="B149" t="str">
            <v>นางกมลวรรณ เชาว์ขวัญยืน</v>
          </cell>
          <cell r="C149" t="str">
            <v>LHS - เงินกู้ผ่อนชำระบ้านและที่ดิน</v>
          </cell>
          <cell r="D149">
            <v>35208</v>
          </cell>
          <cell r="G149" t="str">
            <v>001-00000643-0</v>
          </cell>
          <cell r="H149">
            <v>0</v>
          </cell>
          <cell r="I149">
            <v>4000</v>
          </cell>
          <cell r="J149">
            <v>236655</v>
          </cell>
        </row>
        <row r="150">
          <cell r="A150" t="str">
            <v>001-00000730-4</v>
          </cell>
          <cell r="B150" t="str">
            <v xml:space="preserve">นาย สมพล เกยุราพันธ์ </v>
          </cell>
          <cell r="C150" t="str">
            <v>LBN - เงินกู้ธุรกิจ</v>
          </cell>
          <cell r="D150">
            <v>35976</v>
          </cell>
          <cell r="G150" t="str">
            <v>001-00000674-9</v>
          </cell>
          <cell r="H150">
            <v>0</v>
          </cell>
          <cell r="I150">
            <v>500</v>
          </cell>
          <cell r="J150">
            <v>236647</v>
          </cell>
        </row>
        <row r="151">
          <cell r="A151" t="str">
            <v>001-00000879-4</v>
          </cell>
          <cell r="B151" t="str">
            <v>นาย ธงชัย ลักษณะโต ,นางดาวประกาย  ลักษณะโต</v>
          </cell>
          <cell r="C151" t="str">
            <v>LHS - เงินกู้ผ่อนชำระบ้านและที่ดิน</v>
          </cell>
          <cell r="D151">
            <v>37677</v>
          </cell>
          <cell r="G151" t="str">
            <v>001-00000673-0</v>
          </cell>
          <cell r="H151">
            <v>0</v>
          </cell>
          <cell r="I151">
            <v>2000</v>
          </cell>
          <cell r="J151">
            <v>236647</v>
          </cell>
        </row>
        <row r="152">
          <cell r="A152" t="str">
            <v>001-00000948-8</v>
          </cell>
          <cell r="B152" t="str">
            <v xml:space="preserve">นาง ปรารถนา ฉ่ำชื่น </v>
          </cell>
          <cell r="C152" t="str">
            <v>LHS - เงินกู้ผ่อนชำระบ้านและที่ดิน</v>
          </cell>
          <cell r="D152">
            <v>38175</v>
          </cell>
          <cell r="G152" t="str">
            <v>001-00000352-8</v>
          </cell>
          <cell r="H152">
            <v>3654.43</v>
          </cell>
          <cell r="I152">
            <v>1345.57</v>
          </cell>
          <cell r="J152">
            <v>236662</v>
          </cell>
        </row>
        <row r="153">
          <cell r="A153" t="str">
            <v>001-00000324-6</v>
          </cell>
          <cell r="B153" t="str">
            <v xml:space="preserve">นาย เกรียงไกร เอื้อสุนทรพาณิช </v>
          </cell>
          <cell r="C153" t="str">
            <v>LHS - เงินกู้ผ่อนชำระบ้านและที่ดิน</v>
          </cell>
          <cell r="D153">
            <v>34858</v>
          </cell>
          <cell r="G153" t="str">
            <v>001-00000198-2</v>
          </cell>
          <cell r="H153">
            <v>1857.05</v>
          </cell>
          <cell r="I153">
            <v>2842.95</v>
          </cell>
          <cell r="J153">
            <v>236664</v>
          </cell>
        </row>
        <row r="154">
          <cell r="A154" t="str">
            <v>001-00000410-7</v>
          </cell>
          <cell r="B154" t="str">
            <v>พลตำรวจตรี สืบสกุล ศรีประพาฬ - นางนัดดา  ศรีประพาฬ</v>
          </cell>
          <cell r="C154" t="str">
            <v>LHS - เงินกู้ผ่อนชำระบ้านและที่ดิน</v>
          </cell>
          <cell r="D154">
            <v>33620</v>
          </cell>
          <cell r="G154" t="str">
            <v>001-00000023-4</v>
          </cell>
          <cell r="H154">
            <v>3527.75</v>
          </cell>
          <cell r="I154">
            <v>872.25</v>
          </cell>
          <cell r="J154">
            <v>236655</v>
          </cell>
        </row>
        <row r="155">
          <cell r="A155" t="str">
            <v>001-00000925-1</v>
          </cell>
          <cell r="B155" t="str">
            <v xml:space="preserve">นาย จรัญ วุฒินรากร </v>
          </cell>
          <cell r="C155" t="str">
            <v>LHS - เงินกู้ผ่อนชำระบ้านและที่ดิน</v>
          </cell>
          <cell r="D155">
            <v>38062</v>
          </cell>
          <cell r="G155" t="str">
            <v>001-00000068-9</v>
          </cell>
          <cell r="H155">
            <v>0</v>
          </cell>
          <cell r="I155">
            <v>5000</v>
          </cell>
          <cell r="J155">
            <v>236676</v>
          </cell>
        </row>
        <row r="156">
          <cell r="A156" t="str">
            <v>001-00000022-5</v>
          </cell>
          <cell r="B156" t="str">
            <v xml:space="preserve">นาย ฉลอง หินทอง </v>
          </cell>
          <cell r="C156" t="str">
            <v>LHS - เงินกู้ผ่อนชำระบ้านและที่ดิน</v>
          </cell>
          <cell r="D156">
            <v>31002</v>
          </cell>
          <cell r="G156" t="str">
            <v>001-00000668-5</v>
          </cell>
          <cell r="H156">
            <v>3092.93</v>
          </cell>
          <cell r="I156">
            <v>13907.07</v>
          </cell>
          <cell r="J156">
            <v>236667</v>
          </cell>
        </row>
        <row r="157">
          <cell r="A157" t="str">
            <v>001-00000711-9</v>
          </cell>
          <cell r="B157" t="str">
            <v xml:space="preserve">นาย วรกานต์ กานตานนท์ - นางสวยศนี  กานตานนท์  </v>
          </cell>
          <cell r="C157" t="str">
            <v>LHS - เงินกู้ผ่อนชำระบ้านและที่ดิน</v>
          </cell>
          <cell r="D157">
            <v>34738</v>
          </cell>
          <cell r="G157" t="str">
            <v>001-00000676-7</v>
          </cell>
          <cell r="H157">
            <v>21692.639999999999</v>
          </cell>
          <cell r="I157">
            <v>6307.36</v>
          </cell>
          <cell r="J157">
            <v>236677</v>
          </cell>
        </row>
        <row r="158">
          <cell r="A158" t="str">
            <v>001-00000435-8</v>
          </cell>
          <cell r="B158" t="str">
            <v xml:space="preserve">นาง ชลัยพร กลั่นบิดา </v>
          </cell>
          <cell r="C158" t="str">
            <v>LHS - เงินกู้ผ่อนชำระบ้านและที่ดิน</v>
          </cell>
          <cell r="D158">
            <v>35580</v>
          </cell>
          <cell r="G158" t="str">
            <v>001-00000317-3</v>
          </cell>
          <cell r="H158">
            <v>17754.25</v>
          </cell>
          <cell r="I158">
            <v>7745.75</v>
          </cell>
          <cell r="J158">
            <v>236648</v>
          </cell>
        </row>
        <row r="159">
          <cell r="A159" t="str">
            <v>001-00000495-8</v>
          </cell>
          <cell r="B159" t="str">
            <v xml:space="preserve">นางสาว กัญญา - นายประพันธ์   จันทร์จุไร </v>
          </cell>
          <cell r="C159" t="str">
            <v>LHS - เงินกู้ผ่อนชำระบ้านและที่ดิน</v>
          </cell>
          <cell r="D159">
            <v>35719</v>
          </cell>
          <cell r="G159" t="str">
            <v>001-00000054-3</v>
          </cell>
          <cell r="H159">
            <v>8098</v>
          </cell>
          <cell r="I159">
            <v>102</v>
          </cell>
          <cell r="J159">
            <v>236649</v>
          </cell>
        </row>
        <row r="160">
          <cell r="A160" t="str">
            <v>001-00000840-7</v>
          </cell>
          <cell r="B160" t="str">
            <v>นาย เรวัตน์ สุทธิประภา ,นางสุมาลี สุทธิประภา</v>
          </cell>
          <cell r="C160" t="str">
            <v>LHS - เงินกู้ผ่อนชำระบ้านและที่ดิน</v>
          </cell>
          <cell r="D160">
            <v>37204</v>
          </cell>
          <cell r="G160" t="str">
            <v>001-00000281-6</v>
          </cell>
          <cell r="H160">
            <v>3083.77</v>
          </cell>
          <cell r="I160">
            <v>216.23</v>
          </cell>
          <cell r="J160">
            <v>236675</v>
          </cell>
        </row>
        <row r="161">
          <cell r="A161" t="str">
            <v>001-00000669-4</v>
          </cell>
          <cell r="B161" t="str">
            <v xml:space="preserve">วัลวลี ตันติกาญจน์ </v>
          </cell>
          <cell r="C161" t="str">
            <v>LHS - เงินกู้ผ่อนชำระบ้านและที่ดิน</v>
          </cell>
          <cell r="D161">
            <v>35202</v>
          </cell>
          <cell r="G161" t="str">
            <v>001-00000138-2</v>
          </cell>
          <cell r="H161">
            <v>4037.96</v>
          </cell>
          <cell r="I161">
            <v>2662.04</v>
          </cell>
          <cell r="J161">
            <v>236648</v>
          </cell>
        </row>
        <row r="162">
          <cell r="A162" t="str">
            <v>001-00000888-5</v>
          </cell>
          <cell r="B162" t="str">
            <v>นาย ภาคภูมิ ศรีชำนิ ,นางขวัญใจ  ศรีชำนิ</v>
          </cell>
          <cell r="C162" t="str">
            <v>LHS - เงินกู้ผ่อนชำระบ้านและที่ดิน</v>
          </cell>
          <cell r="D162">
            <v>37743</v>
          </cell>
          <cell r="G162" t="str">
            <v>001-00000888-5</v>
          </cell>
          <cell r="H162">
            <v>10311.6</v>
          </cell>
          <cell r="I162">
            <v>2688.4</v>
          </cell>
          <cell r="J162">
            <v>236667</v>
          </cell>
        </row>
        <row r="163">
          <cell r="A163" t="str">
            <v>001-00000138-2</v>
          </cell>
          <cell r="B163" t="str">
            <v>นาง สุภัทรา สุวัตถี - นายสุวิทย์ สุวัตถี</v>
          </cell>
          <cell r="C163" t="str">
            <v>LHS - เงินกู้ผ่อนชำระบ้านและที่ดิน</v>
          </cell>
          <cell r="D163">
            <v>36494</v>
          </cell>
          <cell r="G163" t="str">
            <v>001-00000226-1</v>
          </cell>
          <cell r="H163">
            <v>0</v>
          </cell>
          <cell r="I163">
            <v>0</v>
          </cell>
          <cell r="J163">
            <v>236641</v>
          </cell>
        </row>
        <row r="164">
          <cell r="A164" t="str">
            <v>001-00000958-8</v>
          </cell>
          <cell r="B164" t="str">
            <v>นาย ไพศาล พรรัตนยากร ,นางสาวอมรรัตน์  พรรัตนยากร</v>
          </cell>
          <cell r="C164" t="str">
            <v>LBN - เงินกู้ธุรกิจ</v>
          </cell>
          <cell r="D164">
            <v>38226</v>
          </cell>
          <cell r="G164" t="str">
            <v>001-00000574-6</v>
          </cell>
          <cell r="H164">
            <v>6648.12</v>
          </cell>
          <cell r="I164">
            <v>4351.88</v>
          </cell>
          <cell r="J164">
            <v>236675</v>
          </cell>
        </row>
        <row r="165">
          <cell r="A165" t="str">
            <v>001-00000827-6</v>
          </cell>
          <cell r="B165" t="str">
            <v xml:space="preserve">นางสาว กรทิพย์ ชุมแสง ณ อยุธยา </v>
          </cell>
          <cell r="C165" t="str">
            <v>LHS - เงินกู้ผ่อนชำระบ้านและที่ดิน</v>
          </cell>
          <cell r="D165">
            <v>37141</v>
          </cell>
          <cell r="G165" t="str">
            <v>001-00000488-5</v>
          </cell>
          <cell r="H165">
            <v>62204.85</v>
          </cell>
          <cell r="I165">
            <v>10595.15</v>
          </cell>
          <cell r="J165">
            <v>236648</v>
          </cell>
        </row>
        <row r="166">
          <cell r="A166" t="str">
            <v>001-00000507-3</v>
          </cell>
          <cell r="B166" t="str">
            <v>นางสาว สกาว ต่วนเครือ  - นางสาวณวรัตน์  ต่วนเครือ</v>
          </cell>
          <cell r="C166" t="str">
            <v>RLH - เงินกู้ผ่อนชำระบ้านและที่ดิน (R)</v>
          </cell>
          <cell r="D166">
            <v>38162</v>
          </cell>
          <cell r="G166" t="str">
            <v>001-00000788-2</v>
          </cell>
          <cell r="H166">
            <v>12719.65</v>
          </cell>
          <cell r="I166">
            <v>7280.35</v>
          </cell>
          <cell r="J166">
            <v>236649</v>
          </cell>
        </row>
        <row r="167">
          <cell r="A167" t="str">
            <v>001-00000381-9</v>
          </cell>
          <cell r="B167" t="str">
            <v>นาย สุธิศักดิ์ ทองขาว - นางสาวจารุวรรณ  ทองขาว</v>
          </cell>
          <cell r="C167" t="str">
            <v>LHS - เงินกู้ผ่อนชำระบ้านและที่ดิน</v>
          </cell>
          <cell r="D167">
            <v>35719</v>
          </cell>
          <cell r="G167" t="str">
            <v>001-00000787-3</v>
          </cell>
          <cell r="H167">
            <v>961.17</v>
          </cell>
          <cell r="I167">
            <v>29038.83</v>
          </cell>
          <cell r="J167">
            <v>236667</v>
          </cell>
        </row>
        <row r="168">
          <cell r="A168" t="str">
            <v>001-00000007-0</v>
          </cell>
          <cell r="B168" t="str">
            <v xml:space="preserve">นางสาว เกศรา-ส.ต.ท.หญิงชนิดา ศรุตานนท์ </v>
          </cell>
          <cell r="C168" t="str">
            <v>LHS - เงินกู้ผ่อนชำระบ้านและที่ดิน</v>
          </cell>
          <cell r="D168">
            <v>34960</v>
          </cell>
          <cell r="G168" t="str">
            <v>001-00000181-9</v>
          </cell>
          <cell r="H168">
            <v>0</v>
          </cell>
          <cell r="I168">
            <v>0</v>
          </cell>
          <cell r="J168">
            <v>236635</v>
          </cell>
        </row>
        <row r="169">
          <cell r="A169" t="str">
            <v>001-00000789-1</v>
          </cell>
          <cell r="B169" t="str">
            <v>นาย ธีรเดช วัฒนถนอม / นางจันศรี  วัฒนถนอม</v>
          </cell>
          <cell r="C169" t="str">
            <v>LHS - เงินกู้ผ่อนชำระบ้านและที่ดิน</v>
          </cell>
          <cell r="D169">
            <v>37454</v>
          </cell>
          <cell r="G169" t="str">
            <v>001-00000924-2</v>
          </cell>
          <cell r="H169">
            <v>0</v>
          </cell>
          <cell r="I169">
            <v>0</v>
          </cell>
          <cell r="J169">
            <v>236677</v>
          </cell>
        </row>
        <row r="170">
          <cell r="A170" t="str">
            <v>001-00000405-8</v>
          </cell>
          <cell r="B170" t="str">
            <v>พันอากาศเอก อนุวัติ นิ่มนุช / นางมาลินี  นิ่มนุช</v>
          </cell>
          <cell r="C170" t="str">
            <v>LHS - เงินกู้ผ่อนชำระบ้านและที่ดิน</v>
          </cell>
          <cell r="D170">
            <v>34773</v>
          </cell>
          <cell r="G170" t="str">
            <v>001-00000830-7</v>
          </cell>
          <cell r="H170">
            <v>705.22</v>
          </cell>
          <cell r="I170">
            <v>294.77999999999997</v>
          </cell>
          <cell r="J170">
            <v>236655</v>
          </cell>
        </row>
        <row r="171">
          <cell r="A171" t="str">
            <v>001-00000226-1</v>
          </cell>
          <cell r="B171" t="str">
            <v>น.ส.วิไลลักษณ์-น.ส.ทรรศทวดี-น.ส.วิลาวัลย์ สิงห์ทอง</v>
          </cell>
          <cell r="C171" t="str">
            <v>LHS - เงินกู้ผ่อนชำระบ้านและที่ดิน</v>
          </cell>
          <cell r="D171">
            <v>35300</v>
          </cell>
          <cell r="G171" t="str">
            <v>001-00000741-9</v>
          </cell>
          <cell r="H171">
            <v>0</v>
          </cell>
          <cell r="I171">
            <v>0</v>
          </cell>
          <cell r="J171">
            <v>236677</v>
          </cell>
        </row>
        <row r="172">
          <cell r="A172" t="str">
            <v>001-00000136-4</v>
          </cell>
          <cell r="B172" t="str">
            <v>นางสาว เพ็ชรรัตน์ ณรงค์อินทร์ - นางวรรวิภา ณรงค์อินทร์</v>
          </cell>
          <cell r="C172" t="str">
            <v>LHS - เงินกู้ผ่อนชำระบ้านและที่ดิน</v>
          </cell>
          <cell r="D172">
            <v>35174</v>
          </cell>
          <cell r="G172" t="str">
            <v>001-00000742-8</v>
          </cell>
          <cell r="H172">
            <v>0</v>
          </cell>
          <cell r="I172">
            <v>0</v>
          </cell>
          <cell r="J172">
            <v>236677</v>
          </cell>
        </row>
        <row r="173">
          <cell r="A173" t="str">
            <v>001-00000270-1</v>
          </cell>
          <cell r="B173" t="str">
            <v>นางสาวกนิษฐา ,นายอนุชา  เจริญราษฎร์</v>
          </cell>
          <cell r="C173" t="str">
            <v>LHS - เงินกู้ผ่อนชำระบ้านและที่ดิน</v>
          </cell>
          <cell r="D173">
            <v>36910</v>
          </cell>
          <cell r="G173" t="str">
            <v>001-00000318-2</v>
          </cell>
          <cell r="H173">
            <v>0</v>
          </cell>
          <cell r="I173">
            <v>21000</v>
          </cell>
          <cell r="J173">
            <v>236649</v>
          </cell>
        </row>
        <row r="174">
          <cell r="A174" t="str">
            <v>001-00000443-0</v>
          </cell>
          <cell r="B174" t="str">
            <v>นาย วุฒิพงษ์ ทรงวิศิษฏ์</v>
          </cell>
          <cell r="C174" t="str">
            <v>LHS - เงินกู้ผ่อนชำระบ้านและที่ดิน</v>
          </cell>
          <cell r="D174">
            <v>35031</v>
          </cell>
          <cell r="G174" t="str">
            <v>001-00000083-4</v>
          </cell>
          <cell r="H174">
            <v>7088.32</v>
          </cell>
          <cell r="I174">
            <v>1761.68</v>
          </cell>
          <cell r="J174">
            <v>236641</v>
          </cell>
        </row>
        <row r="175">
          <cell r="A175" t="str">
            <v>001-00000229-8</v>
          </cell>
          <cell r="B175" t="str">
            <v xml:space="preserve">นาง นรี เกตุทอง </v>
          </cell>
          <cell r="C175" t="str">
            <v>LHS - เงินกู้ผ่อนชำระบ้านและที่ดิน</v>
          </cell>
          <cell r="D175">
            <v>35647</v>
          </cell>
          <cell r="G175" t="str">
            <v>001-00000031-6</v>
          </cell>
          <cell r="H175">
            <v>8514.57</v>
          </cell>
          <cell r="I175">
            <v>1485.43</v>
          </cell>
          <cell r="J175">
            <v>236654</v>
          </cell>
        </row>
        <row r="176">
          <cell r="A176" t="str">
            <v>001-00000618-5</v>
          </cell>
          <cell r="B176" t="str">
            <v xml:space="preserve">นางสาว กฤชมณฑ์ เจริญเวชพิพัฒน์ </v>
          </cell>
          <cell r="C176" t="str">
            <v>LHS - เงินกู้ผ่อนชำระบ้านและที่ดิน</v>
          </cell>
          <cell r="D176">
            <v>35762</v>
          </cell>
          <cell r="G176" t="str">
            <v>001-00000828-5</v>
          </cell>
          <cell r="H176">
            <v>426.57</v>
          </cell>
          <cell r="I176">
            <v>9573.43</v>
          </cell>
          <cell r="J176">
            <v>236670</v>
          </cell>
        </row>
        <row r="177">
          <cell r="A177" t="str">
            <v>001-00000429-4</v>
          </cell>
          <cell r="B177" t="str">
            <v>นางสาว วราภรณ์ มีนรัตนทรัพย์  - นายประเสริฐ   มีนรัตนทรัพย์</v>
          </cell>
          <cell r="C177" t="str">
            <v>LHS - เงินกู้ผ่อนชำระบ้านและที่ดิน</v>
          </cell>
          <cell r="D177">
            <v>34765</v>
          </cell>
          <cell r="G177" t="str">
            <v>001-00000836-7</v>
          </cell>
          <cell r="H177">
            <v>3358.92</v>
          </cell>
          <cell r="I177">
            <v>441.08</v>
          </cell>
          <cell r="J177">
            <v>236675</v>
          </cell>
        </row>
        <row r="178">
          <cell r="A178" t="str">
            <v>001-00000145-5</v>
          </cell>
          <cell r="B178" t="str">
            <v>นางพารุณี สุพรรณ์เนียม, นายธีรพัฒน์ ทรงฤกษ์</v>
          </cell>
          <cell r="C178" t="str">
            <v>LHS - เงินกู้ผ่อนชำระบ้านและที่ดิน</v>
          </cell>
          <cell r="D178">
            <v>36888</v>
          </cell>
          <cell r="G178" t="str">
            <v>001-00000229-8</v>
          </cell>
          <cell r="H178">
            <v>6386.27</v>
          </cell>
          <cell r="I178">
            <v>2613.73</v>
          </cell>
          <cell r="J178">
            <v>236654</v>
          </cell>
        </row>
        <row r="179">
          <cell r="A179" t="str">
            <v>001-00000949-7</v>
          </cell>
          <cell r="B179" t="str">
            <v xml:space="preserve">นางสาว แก้วกมล ขุนจันทร์ (เปลี่ยนชื่อเป็น อาทิตตยา) </v>
          </cell>
          <cell r="C179" t="str">
            <v>LBN - เงินกู้ธุรกิจ</v>
          </cell>
          <cell r="D179">
            <v>38184</v>
          </cell>
          <cell r="G179" t="str">
            <v>001-00000739-1</v>
          </cell>
          <cell r="H179">
            <v>15840.85</v>
          </cell>
          <cell r="I179">
            <v>4359.1499999999996</v>
          </cell>
          <cell r="J179">
            <v>236675</v>
          </cell>
        </row>
        <row r="180">
          <cell r="A180" t="str">
            <v>001-00000369-1</v>
          </cell>
          <cell r="B180" t="str">
            <v>นางสาว อารีย์(อารียา) หนูนาด , นางจำนงค์  หนูนาด</v>
          </cell>
          <cell r="C180" t="str">
            <v>LHS - เงินกู้ผ่อนชำระบ้านและที่ดิน</v>
          </cell>
          <cell r="D180">
            <v>36615</v>
          </cell>
          <cell r="G180" t="str">
            <v>001-00000061-6</v>
          </cell>
          <cell r="H180">
            <v>5177.8</v>
          </cell>
          <cell r="I180">
            <v>5822.2</v>
          </cell>
          <cell r="J180">
            <v>236676</v>
          </cell>
        </row>
        <row r="181">
          <cell r="A181" t="str">
            <v>001-00000968-8</v>
          </cell>
          <cell r="B181" t="str">
            <v>บริษัท ศุภนิมิตร พร็อพเพอร์ตี้ จำกัด</v>
          </cell>
          <cell r="C181" t="str">
            <v>LBN - เงินกู้ธุรกิจ</v>
          </cell>
          <cell r="D181">
            <v>38351</v>
          </cell>
          <cell r="G181" t="str">
            <v>001-00000222-5</v>
          </cell>
          <cell r="H181">
            <v>55284.65</v>
          </cell>
          <cell r="I181">
            <v>16915.349999999999</v>
          </cell>
          <cell r="J181">
            <v>236656</v>
          </cell>
        </row>
        <row r="182">
          <cell r="A182" t="str">
            <v>001-00000508-2</v>
          </cell>
          <cell r="B182" t="str">
            <v xml:space="preserve">นาย เกื้อกูล ระติสุนทร </v>
          </cell>
          <cell r="C182" t="str">
            <v>RLH - เงินกู้ผ่อนชำระบ้านและที่ดิน (R)</v>
          </cell>
          <cell r="D182">
            <v>35264</v>
          </cell>
          <cell r="G182" t="str">
            <v>001-00000145-5</v>
          </cell>
          <cell r="H182">
            <v>6122.78</v>
          </cell>
          <cell r="I182">
            <v>2877.22</v>
          </cell>
          <cell r="J182">
            <v>236650</v>
          </cell>
        </row>
        <row r="183">
          <cell r="A183" t="str">
            <v>001-00000955-1</v>
          </cell>
          <cell r="B183" t="str">
            <v>นาง พัทธ์ธีรา ชัยสุวิรัตน์ , นายฐานวัฒน์ ชัยสุวิรัตน์</v>
          </cell>
          <cell r="C183" t="str">
            <v>LHS - เงินกู้ผ่อนชำระบ้านและที่ดิน</v>
          </cell>
          <cell r="D183">
            <v>38197</v>
          </cell>
          <cell r="G183" t="str">
            <v>001-00000435-8</v>
          </cell>
          <cell r="H183">
            <v>7334.08</v>
          </cell>
          <cell r="I183">
            <v>2665.92</v>
          </cell>
          <cell r="J183">
            <v>236656</v>
          </cell>
        </row>
        <row r="184">
          <cell r="A184" t="str">
            <v>001-00000436-7</v>
          </cell>
          <cell r="B184" t="str">
            <v xml:space="preserve">นาย ฤกษ์ชัยชาญ พงศ์ศิริวรรณ </v>
          </cell>
          <cell r="C184" t="str">
            <v>LHS - เงินกู้ผ่อนชำระบ้านและที่ดิน</v>
          </cell>
          <cell r="D184">
            <v>35250</v>
          </cell>
          <cell r="G184" t="str">
            <v>001-00000902-4</v>
          </cell>
          <cell r="H184">
            <v>0</v>
          </cell>
          <cell r="I184">
            <v>0</v>
          </cell>
          <cell r="J184">
            <v>236620</v>
          </cell>
        </row>
        <row r="185">
          <cell r="A185" t="str">
            <v>001-00000941-5</v>
          </cell>
          <cell r="B185" t="str">
            <v>นางสาว นงลักษณ์ ศิลปชัย และนายอรรถกรณ์  มากกำเนิด</v>
          </cell>
          <cell r="C185" t="str">
            <v>LBN - เงินกู้ธุรกิจ</v>
          </cell>
          <cell r="D185">
            <v>38127</v>
          </cell>
          <cell r="G185" t="str">
            <v>001-00000263-4</v>
          </cell>
          <cell r="H185">
            <v>17051.509999999998</v>
          </cell>
          <cell r="I185">
            <v>8948.49</v>
          </cell>
          <cell r="J185">
            <v>236655</v>
          </cell>
        </row>
        <row r="186">
          <cell r="A186" t="str">
            <v>001-00000195-5</v>
          </cell>
          <cell r="B186" t="str">
            <v xml:space="preserve">นาง ยุพาพิน ชุติมาสนทิศ </v>
          </cell>
          <cell r="C186" t="str">
            <v>LHS - เงินกู้ผ่อนชำระบ้านและที่ดิน</v>
          </cell>
          <cell r="D186">
            <v>34005</v>
          </cell>
          <cell r="G186" t="str">
            <v>001-00000690-7</v>
          </cell>
          <cell r="H186">
            <v>0</v>
          </cell>
          <cell r="I186">
            <v>0</v>
          </cell>
          <cell r="J186">
            <v>236620</v>
          </cell>
        </row>
        <row r="187">
          <cell r="A187" t="str">
            <v>001-00000962-4</v>
          </cell>
          <cell r="B187" t="str">
            <v xml:space="preserve">นาย วิเชฐ ตันติวานิช </v>
          </cell>
          <cell r="C187" t="str">
            <v>LHS - เงินกู้ผ่อนชำระบ้านและที่ดิน</v>
          </cell>
          <cell r="D187">
            <v>38288</v>
          </cell>
          <cell r="G187" t="str">
            <v>001-00000139-1</v>
          </cell>
          <cell r="H187">
            <v>0</v>
          </cell>
          <cell r="I187">
            <v>0</v>
          </cell>
          <cell r="J187">
            <v>236522</v>
          </cell>
        </row>
        <row r="188">
          <cell r="A188" t="str">
            <v>001-00000956-0</v>
          </cell>
          <cell r="B188" t="str">
            <v>ร้อยเอก ธวัชชัย มีทองคำ , นางทวีรัตน์ มีทองคำ</v>
          </cell>
          <cell r="C188" t="str">
            <v>LBN - เงินกู้ธุรกิจ</v>
          </cell>
          <cell r="D188">
            <v>38209</v>
          </cell>
          <cell r="G188" t="str">
            <v>001-00000630-7</v>
          </cell>
          <cell r="H188">
            <v>0</v>
          </cell>
          <cell r="I188">
            <v>6000</v>
          </cell>
          <cell r="J188">
            <v>236651</v>
          </cell>
        </row>
        <row r="189">
          <cell r="A189" t="str">
            <v>001-00000960-0</v>
          </cell>
          <cell r="B189" t="str">
            <v xml:space="preserve">นายวุฒิชัย วิภูษณวิทย์ - นางนงวรรณ วิภูษณวิทย์ </v>
          </cell>
          <cell r="C189" t="str">
            <v>LBN - เงินกู้ธุรกิจ</v>
          </cell>
          <cell r="D189">
            <v>38261</v>
          </cell>
          <cell r="G189" t="str">
            <v>001-00000829-4</v>
          </cell>
          <cell r="H189">
            <v>0</v>
          </cell>
          <cell r="I189">
            <v>5000</v>
          </cell>
          <cell r="J189">
            <v>236670</v>
          </cell>
        </row>
        <row r="190">
          <cell r="A190" t="str">
            <v>001-00000336-4</v>
          </cell>
          <cell r="B190" t="str">
            <v xml:space="preserve">นางสาวจุไรรัตน์(จุฑาทิพย์)   พึงวิทยานุกูล </v>
          </cell>
          <cell r="C190" t="str">
            <v>LHS - เงินกู้ผ่อนชำระบ้านและที่ดิน</v>
          </cell>
          <cell r="D190">
            <v>35314</v>
          </cell>
          <cell r="G190" t="str">
            <v>001-00000161-9</v>
          </cell>
          <cell r="H190">
            <v>0</v>
          </cell>
          <cell r="I190">
            <v>0</v>
          </cell>
          <cell r="J190">
            <v>236615</v>
          </cell>
        </row>
        <row r="191">
          <cell r="A191" t="str">
            <v>001-00000624-9</v>
          </cell>
          <cell r="B191" t="str">
            <v>นางสาว ตาเงิน ชูรักษ์ -  นางพมรศรี   บุทธิจักร์</v>
          </cell>
          <cell r="C191" t="str">
            <v>RLH - เงินกู้ผ่อนชำระบ้านและที่ดิน (R)</v>
          </cell>
          <cell r="D191">
            <v>35662</v>
          </cell>
          <cell r="G191" t="str">
            <v>001-00000705-5</v>
          </cell>
          <cell r="H191">
            <v>0</v>
          </cell>
          <cell r="I191">
            <v>0</v>
          </cell>
          <cell r="J191">
            <v>236507</v>
          </cell>
        </row>
        <row r="192">
          <cell r="A192" t="str">
            <v>001-00000304-6</v>
          </cell>
          <cell r="B192" t="str">
            <v xml:space="preserve">นางสาว ดรุณี โพธิราช </v>
          </cell>
          <cell r="C192" t="str">
            <v>LHS - เงินกู้ผ่อนชำระบ้านและที่ดิน</v>
          </cell>
          <cell r="D192">
            <v>37109</v>
          </cell>
          <cell r="G192" t="str">
            <v>001-00000310-4</v>
          </cell>
          <cell r="H192">
            <v>16261.9</v>
          </cell>
          <cell r="I192">
            <v>5738.1</v>
          </cell>
          <cell r="J192">
            <v>236667</v>
          </cell>
        </row>
        <row r="193">
          <cell r="A193" t="str">
            <v>001-00000257-0</v>
          </cell>
          <cell r="B193" t="str">
            <v>พลโทวิสิทธิ์ คงประดิษฐ์</v>
          </cell>
          <cell r="C193" t="str">
            <v>LHS - เงินกู้ผ่อนชำระบ้านและที่ดิน</v>
          </cell>
          <cell r="D193">
            <v>35307</v>
          </cell>
          <cell r="G193" t="str">
            <v>001-00000012-5</v>
          </cell>
          <cell r="H193">
            <v>14783.59</v>
          </cell>
          <cell r="I193">
            <v>2816.41</v>
          </cell>
          <cell r="J193">
            <v>236667</v>
          </cell>
        </row>
        <row r="194">
          <cell r="A194" t="str">
            <v>001-00000902-4</v>
          </cell>
          <cell r="B194" t="str">
            <v xml:space="preserve">นาย นรากรณ์ ธารีจิตต์ </v>
          </cell>
          <cell r="C194" t="str">
            <v>LHS - เงินกู้ผ่อนชำระบ้านและที่ดิน</v>
          </cell>
          <cell r="D194">
            <v>37881</v>
          </cell>
          <cell r="G194" t="str">
            <v>001-00000424-9</v>
          </cell>
          <cell r="H194">
            <v>8105.49</v>
          </cell>
          <cell r="I194">
            <v>1894.51</v>
          </cell>
          <cell r="J194">
            <v>236650</v>
          </cell>
        </row>
        <row r="195">
          <cell r="A195" t="str">
            <v>001-00000408-5</v>
          </cell>
          <cell r="B195" t="str">
            <v>นาย อรุณ เทพบัญชรชัย - นางวรัญญา  เทพบัญชรชัย</v>
          </cell>
          <cell r="C195" t="str">
            <v>LHS - เงินกู้ผ่อนชำระบ้านและที่ดิน</v>
          </cell>
          <cell r="D195">
            <v>36179</v>
          </cell>
          <cell r="G195" t="str">
            <v>001-00000492-1</v>
          </cell>
          <cell r="H195">
            <v>0</v>
          </cell>
          <cell r="I195">
            <v>0</v>
          </cell>
          <cell r="J195">
            <v>236591</v>
          </cell>
        </row>
        <row r="196">
          <cell r="A196" t="str">
            <v>001-00000723-7</v>
          </cell>
          <cell r="B196" t="str">
            <v>นาย สัญญา นองสุวรรณ -นางกนกจิตต์ นองสุวรรณ</v>
          </cell>
          <cell r="C196" t="str">
            <v>LHS - เงินกู้ผ่อนชำระบ้านและที่ดิน</v>
          </cell>
          <cell r="D196">
            <v>34957</v>
          </cell>
          <cell r="G196" t="str">
            <v>001-00000203-4</v>
          </cell>
          <cell r="H196">
            <v>1089.67</v>
          </cell>
          <cell r="I196">
            <v>11910.33</v>
          </cell>
          <cell r="J196">
            <v>236647</v>
          </cell>
        </row>
        <row r="197">
          <cell r="A197" t="str">
            <v>001-00000142-8</v>
          </cell>
          <cell r="B197" t="str">
            <v>นางธนาภา ปรีดาวัฒนกิจ</v>
          </cell>
          <cell r="C197" t="str">
            <v>LHS - เงินกู้ผ่อนชำระบ้านและที่ดิน</v>
          </cell>
          <cell r="D197">
            <v>37158</v>
          </cell>
          <cell r="G197" t="str">
            <v>001-00000484-9</v>
          </cell>
          <cell r="H197">
            <v>2215.9</v>
          </cell>
          <cell r="I197">
            <v>84.1</v>
          </cell>
          <cell r="J197">
            <v>236675</v>
          </cell>
        </row>
        <row r="198">
          <cell r="A198" t="str">
            <v>001-00000643-0</v>
          </cell>
          <cell r="B198" t="str">
            <v>นาย ธนกร ทรัพย์ประเสริฐ - นางนภศร  ทรัพย์ประเสริฐ</v>
          </cell>
          <cell r="C198" t="str">
            <v>RLH - เงินกู้ผ่อนชำระบ้านและที่ดิน (R)</v>
          </cell>
          <cell r="D198">
            <v>38260</v>
          </cell>
          <cell r="G198" t="str">
            <v>001-00000306-4</v>
          </cell>
          <cell r="H198">
            <v>0</v>
          </cell>
          <cell r="I198">
            <v>0</v>
          </cell>
          <cell r="J198">
            <v>0</v>
          </cell>
        </row>
        <row r="199">
          <cell r="A199" t="str">
            <v>001-00000213-4</v>
          </cell>
          <cell r="B199" t="str">
            <v xml:space="preserve">นาย ชัยวัฒน์ วรพิบูลพงศ์ </v>
          </cell>
          <cell r="C199" t="str">
            <v>LHS - เงินกู้ผ่อนชำระบ้านและที่ดิน</v>
          </cell>
          <cell r="D199">
            <v>36150</v>
          </cell>
          <cell r="G199" t="str">
            <v>001-00000697-6</v>
          </cell>
          <cell r="H199">
            <v>0</v>
          </cell>
          <cell r="I199">
            <v>0</v>
          </cell>
          <cell r="J199">
            <v>235844</v>
          </cell>
        </row>
        <row r="200">
          <cell r="A200" t="str">
            <v>001-00000629-4</v>
          </cell>
          <cell r="B200" t="str">
            <v xml:space="preserve">นางสาว เกศินี วงศ์ปะระ </v>
          </cell>
          <cell r="C200" t="str">
            <v>LBN - เงินกู้ธุรกิจ</v>
          </cell>
          <cell r="D200">
            <v>36880</v>
          </cell>
          <cell r="G200" t="str">
            <v>001-00000728-2</v>
          </cell>
          <cell r="H200">
            <v>0</v>
          </cell>
          <cell r="I200">
            <v>0</v>
          </cell>
          <cell r="J200">
            <v>236300</v>
          </cell>
        </row>
        <row r="201">
          <cell r="A201" t="str">
            <v>001-00000191-9</v>
          </cell>
          <cell r="B201" t="str">
            <v>นางกนกวรรณ นันทมานพ</v>
          </cell>
          <cell r="C201" t="str">
            <v>LHS - เงินกู้ผ่อนชำระบ้านและที่ดิน</v>
          </cell>
          <cell r="D201">
            <v>35713</v>
          </cell>
          <cell r="G201" t="str">
            <v>001-00000732-8</v>
          </cell>
          <cell r="H201">
            <v>7369.05</v>
          </cell>
          <cell r="I201">
            <v>2630.95</v>
          </cell>
          <cell r="J201">
            <v>236675</v>
          </cell>
        </row>
        <row r="202">
          <cell r="A202" t="str">
            <v>001-00000568-2</v>
          </cell>
          <cell r="B202" t="str">
            <v>นาง สุภัตรา ลุลิตานนท์  - นายประพจน์  ลุลิตานนท์</v>
          </cell>
          <cell r="C202" t="str">
            <v>LHS - เงินกู้ผ่อนชำระบ้านและที่ดิน</v>
          </cell>
          <cell r="D202">
            <v>34799</v>
          </cell>
          <cell r="G202" t="str">
            <v>001-00000143-7</v>
          </cell>
          <cell r="H202">
            <v>0</v>
          </cell>
          <cell r="I202">
            <v>10000</v>
          </cell>
          <cell r="J202">
            <v>236656</v>
          </cell>
        </row>
        <row r="203">
          <cell r="A203" t="str">
            <v>001-00000194-6</v>
          </cell>
          <cell r="B203" t="str">
            <v>นางปรีดาวรรณ์  คุ้มแก้ว</v>
          </cell>
          <cell r="C203" t="str">
            <v>LHS - เงินกู้ผ่อนชำระบ้านและที่ดิน</v>
          </cell>
          <cell r="D203">
            <v>34831</v>
          </cell>
          <cell r="G203" t="str">
            <v>001-00000443-0</v>
          </cell>
          <cell r="H203">
            <v>16429.66</v>
          </cell>
          <cell r="I203">
            <v>5570.34</v>
          </cell>
          <cell r="J203">
            <v>236647</v>
          </cell>
        </row>
        <row r="204">
          <cell r="A204" t="str">
            <v>001-00000843-0</v>
          </cell>
          <cell r="B204" t="str">
            <v xml:space="preserve">นาง โสภา ประทีปจิตต์ </v>
          </cell>
          <cell r="C204" t="str">
            <v>LHS - เงินกู้ผ่อนชำระบ้านและที่ดิน</v>
          </cell>
          <cell r="D204">
            <v>37502</v>
          </cell>
          <cell r="G204" t="str">
            <v>001-00000815-8</v>
          </cell>
          <cell r="H204">
            <v>0</v>
          </cell>
          <cell r="I204">
            <v>7000</v>
          </cell>
          <cell r="J204">
            <v>236667</v>
          </cell>
        </row>
        <row r="205">
          <cell r="A205" t="str">
            <v>001-00000482-1</v>
          </cell>
          <cell r="B205" t="str">
            <v xml:space="preserve">นางสาว เอมอร โสมนะพันธ์ </v>
          </cell>
          <cell r="C205" t="str">
            <v>LHS - เงินกู้ผ่อนชำระบ้านและที่ดิน</v>
          </cell>
          <cell r="D205">
            <v>35691</v>
          </cell>
          <cell r="G205" t="str">
            <v>001-00000125-5</v>
          </cell>
          <cell r="H205">
            <v>4659.3599999999997</v>
          </cell>
          <cell r="I205">
            <v>1531.08</v>
          </cell>
          <cell r="J205">
            <v>236626</v>
          </cell>
        </row>
        <row r="206">
          <cell r="A206" t="str">
            <v>001-00000798-2</v>
          </cell>
          <cell r="B206" t="str">
            <v xml:space="preserve">นายเดชา - นางปิยภรณ์ ศรีสร้อย </v>
          </cell>
          <cell r="C206" t="str">
            <v>LHS - เงินกู้ผ่อนชำระบ้านและที่ดิน</v>
          </cell>
          <cell r="D206">
            <v>37342</v>
          </cell>
          <cell r="G206" t="str">
            <v>001-00000431-2</v>
          </cell>
          <cell r="H206">
            <v>7597.9</v>
          </cell>
          <cell r="I206">
            <v>7402.1</v>
          </cell>
          <cell r="J206">
            <v>236656</v>
          </cell>
        </row>
        <row r="207">
          <cell r="A207" t="str">
            <v>001-00000328-2</v>
          </cell>
          <cell r="B207" t="str">
            <v xml:space="preserve">นาย ธวัช เมธากุลวัฒน์ </v>
          </cell>
          <cell r="C207" t="str">
            <v>LHS - เงินกู้ผ่อนชำระบ้านและที่ดิน</v>
          </cell>
          <cell r="D207">
            <v>35671</v>
          </cell>
          <cell r="G207" t="str">
            <v>001-00000709-1</v>
          </cell>
          <cell r="H207">
            <v>39802.480000000003</v>
          </cell>
          <cell r="I207">
            <v>20597.52</v>
          </cell>
          <cell r="J207">
            <v>236650</v>
          </cell>
        </row>
        <row r="208">
          <cell r="A208" t="str">
            <v>001-00000753-7</v>
          </cell>
          <cell r="B208" t="str">
            <v>นางสาว มณี จิรเมธวรพงศ์ / น.ส.นงนุช  จิรเมธวรพงศ์</v>
          </cell>
          <cell r="C208" t="str">
            <v>LHS - เงินกู้ผ่อนชำระบ้านและที่ดิน</v>
          </cell>
          <cell r="D208">
            <v>35572</v>
          </cell>
          <cell r="G208" t="str">
            <v>001-00000422-1</v>
          </cell>
          <cell r="H208">
            <v>0</v>
          </cell>
          <cell r="I208">
            <v>13000</v>
          </cell>
          <cell r="J208">
            <v>236647</v>
          </cell>
        </row>
        <row r="209">
          <cell r="A209" t="str">
            <v>001-00000828-5</v>
          </cell>
          <cell r="B209" t="str">
            <v>นาย ประเสริฐ ด่านเจริญกุล / นางพิมพ์สิริ  ด่านเจริญกุล</v>
          </cell>
          <cell r="C209" t="str">
            <v>LHS - เงินกู้ผ่อนชำระบ้านและที่ดิน</v>
          </cell>
          <cell r="D209">
            <v>34864</v>
          </cell>
          <cell r="G209" t="str">
            <v>001-00000030-1</v>
          </cell>
          <cell r="H209">
            <v>10712.64</v>
          </cell>
          <cell r="I209">
            <v>5787.36</v>
          </cell>
          <cell r="J209">
            <v>236664</v>
          </cell>
        </row>
        <row r="210">
          <cell r="A210" t="str">
            <v>001-00000330-4</v>
          </cell>
          <cell r="B210" t="str">
            <v>นาง บุษบา แสงสุข -  นายวีระเดช  แสงสุข</v>
          </cell>
          <cell r="C210" t="str">
            <v>RLH - เงินกู้ผ่อนชำระบ้านและที่ดิน (R)</v>
          </cell>
          <cell r="D210">
            <v>38261</v>
          </cell>
          <cell r="G210" t="str">
            <v>001-00000328-2</v>
          </cell>
          <cell r="H210">
            <v>8006.44</v>
          </cell>
          <cell r="I210">
            <v>3993.56</v>
          </cell>
          <cell r="J210">
            <v>236654</v>
          </cell>
        </row>
        <row r="211">
          <cell r="A211" t="str">
            <v>001-00000622-1</v>
          </cell>
          <cell r="B211" t="str">
            <v xml:space="preserve">นาย ดำรงศักดิ์ สุขกิจ -  นางสาวศิริรัตน์   งามวงศ์  </v>
          </cell>
          <cell r="C211" t="str">
            <v>RLH - เงินกู้ผ่อนชำระบ้านและที่ดิน (R)</v>
          </cell>
          <cell r="D211">
            <v>35425</v>
          </cell>
          <cell r="G211" t="str">
            <v>001-00000170-4</v>
          </cell>
          <cell r="H211">
            <v>11770.18</v>
          </cell>
          <cell r="I211">
            <v>8429.82</v>
          </cell>
          <cell r="J211">
            <v>236650</v>
          </cell>
        </row>
        <row r="212">
          <cell r="A212" t="str">
            <v>001-00000630-7</v>
          </cell>
          <cell r="B212" t="str">
            <v>นางสาว จรีย์ วาจาเพชร / นายปิยบุตร  โปษยะลักษณ์</v>
          </cell>
          <cell r="C212" t="str">
            <v>LHS - เงินกู้ผ่อนชำระบ้านและที่ดิน</v>
          </cell>
          <cell r="D212">
            <v>36481</v>
          </cell>
          <cell r="G212" t="str">
            <v>001-00000240-1</v>
          </cell>
          <cell r="H212">
            <v>3950.85</v>
          </cell>
          <cell r="I212">
            <v>449.15</v>
          </cell>
          <cell r="J212">
            <v>236671</v>
          </cell>
        </row>
        <row r="213">
          <cell r="A213" t="str">
            <v>001-00000633-0</v>
          </cell>
          <cell r="B213" t="str">
            <v>นาง จิตมณี พัวเผ่า - นายประเทือง   พัวเผ่า</v>
          </cell>
          <cell r="C213" t="str">
            <v>LHS - เงินกู้ผ่อนชำระบ้านและที่ดิน</v>
          </cell>
          <cell r="D213">
            <v>35998</v>
          </cell>
          <cell r="G213" t="str">
            <v>001-00000436-7</v>
          </cell>
          <cell r="H213">
            <v>4184.84</v>
          </cell>
          <cell r="I213">
            <v>3815.16</v>
          </cell>
          <cell r="J213">
            <v>236676</v>
          </cell>
        </row>
        <row r="214">
          <cell r="A214" t="str">
            <v>001-00000400-7</v>
          </cell>
          <cell r="B214" t="str">
            <v>พันโท เชษฐา จิ๋วเจริญ - นางกิมรุ้ย  จิ๋วเจริญ</v>
          </cell>
          <cell r="C214" t="str">
            <v>LHS - เงินกู้ผ่อนชำระบ้านและที่ดิน</v>
          </cell>
          <cell r="D214">
            <v>32574</v>
          </cell>
          <cell r="G214" t="str">
            <v>001-00000006-1</v>
          </cell>
          <cell r="H214">
            <v>10904.52</v>
          </cell>
          <cell r="I214">
            <v>5295.48</v>
          </cell>
          <cell r="J214">
            <v>236670</v>
          </cell>
        </row>
        <row r="215">
          <cell r="A215" t="str">
            <v>001-00000043-4</v>
          </cell>
          <cell r="B215" t="str">
            <v>นางสาว ไพลิน กูลภัคดี / น.ส.ศศิวิมล  กูลภักดี</v>
          </cell>
          <cell r="C215" t="str">
            <v>LHS - เงินกู้ผ่อนชำระบ้านและที่ดิน</v>
          </cell>
          <cell r="D215">
            <v>36045</v>
          </cell>
          <cell r="G215" t="str">
            <v>001-00000796-4</v>
          </cell>
          <cell r="H215">
            <v>0</v>
          </cell>
          <cell r="I215">
            <v>0</v>
          </cell>
          <cell r="J215">
            <v>236597</v>
          </cell>
        </row>
        <row r="216">
          <cell r="A216" t="str">
            <v>001-00000817-6</v>
          </cell>
          <cell r="B216" t="str">
            <v xml:space="preserve">นาง กัญฐิมา สุขสมัย </v>
          </cell>
          <cell r="C216" t="str">
            <v>LHS - เงินกู้ผ่อนชำระบ้านและที่ดิน</v>
          </cell>
          <cell r="D216">
            <v>34962</v>
          </cell>
          <cell r="G216" t="str">
            <v>001-00000618-5</v>
          </cell>
          <cell r="H216">
            <v>14454.29</v>
          </cell>
          <cell r="I216">
            <v>5545.71</v>
          </cell>
          <cell r="J216">
            <v>236647</v>
          </cell>
        </row>
        <row r="217">
          <cell r="A217" t="str">
            <v>001-00000002-5</v>
          </cell>
          <cell r="B217" t="str">
            <v xml:space="preserve">ห้างหุ้นส่วนจำกัด กรุงเทพสุโขทัย </v>
          </cell>
          <cell r="C217" t="str">
            <v>LBN - เงินกู้ธุรกิจ</v>
          </cell>
          <cell r="D217">
            <v>32728</v>
          </cell>
          <cell r="G217" t="str">
            <v>001-00000568-2</v>
          </cell>
          <cell r="H217">
            <v>6768.39</v>
          </cell>
          <cell r="I217">
            <v>3231.61</v>
          </cell>
          <cell r="J217">
            <v>236650</v>
          </cell>
        </row>
        <row r="218">
          <cell r="A218" t="str">
            <v>001-00000414-9</v>
          </cell>
          <cell r="B218" t="str">
            <v>นาย เอนก แช่มช้อย / สุภาภรณ์  แช่มช้อย</v>
          </cell>
          <cell r="C218" t="str">
            <v>LHS - เงินกู้ผ่อนชำระบ้านและที่ดิน</v>
          </cell>
          <cell r="D218">
            <v>35059</v>
          </cell>
          <cell r="G218" t="str">
            <v>001-00000265-2</v>
          </cell>
          <cell r="H218">
            <v>0</v>
          </cell>
          <cell r="I218">
            <v>0</v>
          </cell>
          <cell r="J218">
            <v>236640</v>
          </cell>
        </row>
        <row r="219">
          <cell r="A219" t="str">
            <v>001-00000341-9</v>
          </cell>
          <cell r="B219" t="str">
            <v xml:space="preserve">นาย จตุพร รัตนิน </v>
          </cell>
          <cell r="C219" t="str">
            <v>LHS - เงินกู้ผ่อนชำระบ้านและที่ดิน</v>
          </cell>
          <cell r="D219">
            <v>35166</v>
          </cell>
          <cell r="G219" t="str">
            <v>001-00000749-1</v>
          </cell>
          <cell r="H219">
            <v>0</v>
          </cell>
          <cell r="I219">
            <v>0</v>
          </cell>
          <cell r="J219">
            <v>236634</v>
          </cell>
        </row>
        <row r="220">
          <cell r="A220" t="str">
            <v>001-00000552-8</v>
          </cell>
          <cell r="B220" t="str">
            <v>นาย ทวีวัฒน์ วุฒิกุล -  นางธิดารัตน์  เกษมสุวรรณ</v>
          </cell>
          <cell r="C220" t="str">
            <v>LHS - เงินกู้ผ่อนชำระบ้านและที่ดิน</v>
          </cell>
          <cell r="D220">
            <v>35142</v>
          </cell>
          <cell r="G220" t="str">
            <v>001-00000489-4</v>
          </cell>
          <cell r="H220">
            <v>1955.34</v>
          </cell>
          <cell r="I220">
            <v>22044.66</v>
          </cell>
          <cell r="J220">
            <v>236674</v>
          </cell>
        </row>
        <row r="221">
          <cell r="A221" t="str">
            <v>001-00000660-7</v>
          </cell>
          <cell r="B221" t="str">
            <v>นาง ปภารัตน์ รุ่งวิทยาคม /นางณัฐวรรณ  ศิริพันธุ์</v>
          </cell>
          <cell r="C221" t="str">
            <v>LHS - เงินกู้ผ่อนชำระบ้านและที่ดิน</v>
          </cell>
          <cell r="D221">
            <v>36472</v>
          </cell>
          <cell r="G221" t="str">
            <v>001-00000271-6</v>
          </cell>
          <cell r="H221">
            <v>20761.650000000001</v>
          </cell>
          <cell r="I221">
            <v>19238.349999999999</v>
          </cell>
          <cell r="J221">
            <v>236671</v>
          </cell>
        </row>
        <row r="222">
          <cell r="A222" t="str">
            <v>001-00000202-5</v>
          </cell>
          <cell r="B222" t="str">
            <v>นาย ธนวุฒิ วิชัยศิริ - น.ส.เพลินพิศ ทิเขียน</v>
          </cell>
          <cell r="C222" t="str">
            <v>LHS - เงินกู้ผ่อนชำระบ้านและที่ดิน</v>
          </cell>
          <cell r="D222">
            <v>34451</v>
          </cell>
          <cell r="G222" t="str">
            <v>001-00000140-4</v>
          </cell>
          <cell r="H222">
            <v>0</v>
          </cell>
          <cell r="I222">
            <v>0</v>
          </cell>
          <cell r="J222">
            <v>236492</v>
          </cell>
        </row>
        <row r="223">
          <cell r="A223" t="str">
            <v>001-00000880-7</v>
          </cell>
          <cell r="B223" t="str">
            <v>นาง นิยม นาคสนั่น - นางสาวอตินาฏ นาคสนั่น</v>
          </cell>
          <cell r="C223" t="str">
            <v>LHS - เงินกู้ผ่อนชำระบ้านและที่ดิน</v>
          </cell>
          <cell r="D223">
            <v>37685</v>
          </cell>
          <cell r="G223" t="str">
            <v>001-00000612-1</v>
          </cell>
          <cell r="H223">
            <v>0</v>
          </cell>
          <cell r="I223">
            <v>0</v>
          </cell>
          <cell r="J223">
            <v>236579</v>
          </cell>
        </row>
        <row r="224">
          <cell r="A224" t="str">
            <v>001-00000612-1</v>
          </cell>
          <cell r="B224" t="str">
            <v xml:space="preserve">นาย ไกรสร สุทัศน์ ณ อยุธยา </v>
          </cell>
          <cell r="C224" t="str">
            <v>LHS - เงินกู้ผ่อนชำระบ้านและที่ดิน</v>
          </cell>
          <cell r="D224">
            <v>34683</v>
          </cell>
          <cell r="G224" t="str">
            <v>001-00000361-9</v>
          </cell>
          <cell r="H224">
            <v>8147.1</v>
          </cell>
          <cell r="I224">
            <v>1852.9</v>
          </cell>
          <cell r="J224">
            <v>236650</v>
          </cell>
        </row>
        <row r="225">
          <cell r="A225" t="str">
            <v>001-00000610-7</v>
          </cell>
          <cell r="B225" t="str">
            <v>นาย ขวัญไชย จันทร์กระจ่าง -  นางสาวสุดา   ยิ้มรบ</v>
          </cell>
          <cell r="C225" t="str">
            <v>LHS - เงินกู้ผ่อนชำระบ้านและที่ดิน</v>
          </cell>
          <cell r="D225">
            <v>35405</v>
          </cell>
          <cell r="G225" t="str">
            <v>001-00000725-5</v>
          </cell>
          <cell r="H225">
            <v>2713.26</v>
          </cell>
          <cell r="I225">
            <v>13286.74</v>
          </cell>
          <cell r="J225">
            <v>236662</v>
          </cell>
        </row>
        <row r="226">
          <cell r="A226" t="str">
            <v>001-00000492-1</v>
          </cell>
          <cell r="B226" t="str">
            <v>นางสาว ออมทรัพย์ สรณาคมน์ -  นายเกษม  สรณาคมน์</v>
          </cell>
          <cell r="C226" t="str">
            <v>RLH - เงินกู้ผ่อนชำระบ้านและที่ดิน (R)</v>
          </cell>
          <cell r="D226">
            <v>37483</v>
          </cell>
          <cell r="G226" t="str">
            <v>001-00000616-7</v>
          </cell>
          <cell r="H226">
            <v>5527.38</v>
          </cell>
          <cell r="I226">
            <v>14472.62</v>
          </cell>
          <cell r="J226">
            <v>236654</v>
          </cell>
        </row>
        <row r="227">
          <cell r="A227" t="str">
            <v>001-00000263-4</v>
          </cell>
          <cell r="B227" t="str">
            <v>นาย สมชาย ชื่นใจชน - นางสาวศิริพันธ์ ชื่นใจชื่น</v>
          </cell>
          <cell r="C227" t="str">
            <v>LHS - เงินกู้ผ่อนชำระบ้านและที่ดิน</v>
          </cell>
          <cell r="D227">
            <v>34739</v>
          </cell>
          <cell r="G227" t="str">
            <v>001-00000255-2</v>
          </cell>
          <cell r="H227">
            <v>5146.71</v>
          </cell>
          <cell r="I227">
            <v>207853.29</v>
          </cell>
          <cell r="J227">
            <v>236650</v>
          </cell>
        </row>
        <row r="228">
          <cell r="A228" t="str">
            <v>001-00000319-1</v>
          </cell>
          <cell r="B228" t="str">
            <v xml:space="preserve">นาย มงคล บัณฑรรุ่งโรจน์ </v>
          </cell>
          <cell r="C228" t="str">
            <v>LHS - เงินกู้ผ่อนชำระบ้านและที่ดิน</v>
          </cell>
          <cell r="D228">
            <v>33693</v>
          </cell>
          <cell r="G228" t="str">
            <v>001-00000508-2</v>
          </cell>
          <cell r="H228">
            <v>6556.22</v>
          </cell>
          <cell r="I228">
            <v>3443.78</v>
          </cell>
          <cell r="J228">
            <v>236648</v>
          </cell>
        </row>
        <row r="229">
          <cell r="A229" t="str">
            <v>001-00000326-4</v>
          </cell>
          <cell r="B229" t="str">
            <v>นางสาว รุ่งนภา เอี่ยมพรหมมาศ   -  นางสาววราภรณ์  เอี่ยมพรหมมาศ</v>
          </cell>
          <cell r="C229" t="str">
            <v>LHS - เงินกู้ผ่อนชำระบ้านและที่ดิน</v>
          </cell>
          <cell r="D229">
            <v>35412</v>
          </cell>
          <cell r="G229" t="str">
            <v>001-00000894-9</v>
          </cell>
          <cell r="H229">
            <v>0</v>
          </cell>
          <cell r="I229">
            <v>0</v>
          </cell>
          <cell r="J229">
            <v>236174</v>
          </cell>
        </row>
        <row r="230">
          <cell r="A230" t="str">
            <v>001-00000438-5</v>
          </cell>
          <cell r="B230" t="str">
            <v xml:space="preserve">นาง โสภา ขอนทอง </v>
          </cell>
          <cell r="C230" t="str">
            <v>LBN - เงินกู้ธุรกิจ</v>
          </cell>
          <cell r="D230">
            <v>34746</v>
          </cell>
          <cell r="G230" t="str">
            <v>001-00000326-4</v>
          </cell>
          <cell r="H230">
            <v>0</v>
          </cell>
          <cell r="I230">
            <v>0</v>
          </cell>
          <cell r="J230">
            <v>236468</v>
          </cell>
        </row>
        <row r="231">
          <cell r="A231" t="str">
            <v>001-00000756-4</v>
          </cell>
          <cell r="B231" t="str">
            <v xml:space="preserve">นาย เรืองฤทธิ์ รุ่งเรืองวัฒน์ </v>
          </cell>
          <cell r="C231" t="str">
            <v>LHS - เงินกู้ผ่อนชำระบ้านและที่ดิน</v>
          </cell>
          <cell r="D231">
            <v>35184</v>
          </cell>
          <cell r="G231" t="str">
            <v>001-00000007-0</v>
          </cell>
          <cell r="H231">
            <v>0</v>
          </cell>
          <cell r="I231">
            <v>0</v>
          </cell>
          <cell r="J231">
            <v>236578</v>
          </cell>
        </row>
        <row r="232">
          <cell r="A232" t="str">
            <v>001-00000930-0</v>
          </cell>
          <cell r="B232" t="str">
            <v>นาย กอบโชค ไวทยะวณิช ,พล.ต.สุทธิ  สิงหรัตน , นางแววมณี  สิงหรัตน</v>
          </cell>
          <cell r="C232" t="str">
            <v>LHS - เงินกู้ผ่อนชำระบ้านและที่ดิน</v>
          </cell>
          <cell r="D232">
            <v>38082</v>
          </cell>
          <cell r="G232" t="str">
            <v>001-00000208-9</v>
          </cell>
          <cell r="H232">
            <v>0</v>
          </cell>
          <cell r="I232">
            <v>0</v>
          </cell>
          <cell r="J232">
            <v>236597</v>
          </cell>
        </row>
        <row r="233">
          <cell r="A233" t="str">
            <v>001-00000739-1</v>
          </cell>
          <cell r="B233" t="str">
            <v xml:space="preserve">นาง อรุณี ศรีมณฑล </v>
          </cell>
          <cell r="C233" t="str">
            <v>LHS - เงินกู้ผ่อนชำระบ้านและที่ดิน</v>
          </cell>
          <cell r="D233">
            <v>35846</v>
          </cell>
          <cell r="G233" t="str">
            <v>001-00000617-6</v>
          </cell>
          <cell r="H233">
            <v>0</v>
          </cell>
          <cell r="I233">
            <v>0</v>
          </cell>
          <cell r="J233">
            <v>236195</v>
          </cell>
        </row>
        <row r="234">
          <cell r="A234" t="str">
            <v>001-00000367-3</v>
          </cell>
          <cell r="B234" t="str">
            <v xml:space="preserve">นาง พิตราภรณ์ บุณยรัตพันธุ์ </v>
          </cell>
          <cell r="C234" t="str">
            <v>LHS - เงินกู้ผ่อนชำระบ้านและที่ดิน</v>
          </cell>
          <cell r="D234">
            <v>35587</v>
          </cell>
          <cell r="G234" t="str">
            <v>001-00000221-6</v>
          </cell>
          <cell r="H234">
            <v>0</v>
          </cell>
          <cell r="I234">
            <v>0</v>
          </cell>
          <cell r="J234">
            <v>236520</v>
          </cell>
        </row>
        <row r="235">
          <cell r="A235" t="str">
            <v>001-00000246-1</v>
          </cell>
          <cell r="B235" t="str">
            <v>นายสุรศักดิ์ เพ็ชรภา</v>
          </cell>
          <cell r="C235" t="str">
            <v>LHS - เงินกู้ผ่อนชำระบ้านและที่ดิน</v>
          </cell>
          <cell r="D235">
            <v>35508</v>
          </cell>
          <cell r="G235" t="str">
            <v>001-00000766-4</v>
          </cell>
          <cell r="H235">
            <v>0</v>
          </cell>
          <cell r="I235">
            <v>0</v>
          </cell>
          <cell r="J235">
            <v>236677</v>
          </cell>
        </row>
        <row r="236">
          <cell r="A236" t="str">
            <v>001-00000574-6</v>
          </cell>
          <cell r="B236" t="str">
            <v>นาย วินัย ดำขำ / น.ส.วรรณา  นิพนธ์</v>
          </cell>
          <cell r="C236" t="str">
            <v>LHS - เงินกู้ผ่อนชำระบ้านและที่ดิน</v>
          </cell>
          <cell r="D236">
            <v>36339</v>
          </cell>
          <cell r="G236" t="str">
            <v>001-00000136-4</v>
          </cell>
          <cell r="H236">
            <v>1511.59</v>
          </cell>
          <cell r="I236">
            <v>2488.41</v>
          </cell>
          <cell r="J236">
            <v>236663</v>
          </cell>
        </row>
        <row r="237">
          <cell r="A237" t="str">
            <v>001-00000310-4</v>
          </cell>
          <cell r="B237" t="str">
            <v>นาย ชลธี เภาธะทัต -  นางเรืองรวี   เภาธะทัต</v>
          </cell>
          <cell r="C237" t="str">
            <v>LHS - เงินกู้ผ่อนชำระบ้านและที่ดิน</v>
          </cell>
          <cell r="D237">
            <v>35524</v>
          </cell>
          <cell r="G237" t="str">
            <v>001-00000877-6</v>
          </cell>
          <cell r="H237">
            <v>0</v>
          </cell>
          <cell r="I237">
            <v>0</v>
          </cell>
          <cell r="J237">
            <v>236038</v>
          </cell>
        </row>
        <row r="238">
          <cell r="A238" t="str">
            <v>001-00000203-4</v>
          </cell>
          <cell r="B238" t="str">
            <v>นาย บุญช่วย ปรีชนิด -  นาง ฐิติมน   ไชยเดช</v>
          </cell>
          <cell r="C238" t="str">
            <v>RLH - เงินกู้ผ่อนชำระบ้านและที่ดิน (R)</v>
          </cell>
          <cell r="D238">
            <v>38037</v>
          </cell>
          <cell r="G238" t="str">
            <v>001-00000210-1</v>
          </cell>
          <cell r="H238">
            <v>4829.37</v>
          </cell>
          <cell r="I238">
            <v>1170.6300000000001</v>
          </cell>
          <cell r="J238">
            <v>236675</v>
          </cell>
        </row>
        <row r="239">
          <cell r="A239" t="str">
            <v>001-00000606-7</v>
          </cell>
          <cell r="B239" t="str">
            <v>นาย โกวิทย์ กิ่งจันทร์ -  นางมณีทิพย์   กิ่งจันทร์</v>
          </cell>
          <cell r="C239" t="str">
            <v>LHS - เงินกู้ผ่อนชำระบ้านและที่ดิน</v>
          </cell>
          <cell r="D239">
            <v>35675</v>
          </cell>
          <cell r="G239" t="str">
            <v>001-00000496-7</v>
          </cell>
          <cell r="H239">
            <v>0</v>
          </cell>
          <cell r="I239">
            <v>0</v>
          </cell>
          <cell r="J239">
            <v>36497</v>
          </cell>
        </row>
        <row r="240">
          <cell r="A240" t="str">
            <v>001-00000411-2</v>
          </cell>
          <cell r="B240" t="str">
            <v xml:space="preserve">นาย ชาญณรงค์ ภูผา </v>
          </cell>
          <cell r="C240" t="str">
            <v>LHS - เงินกู้ผ่อนชำระบ้านและที่ดิน</v>
          </cell>
          <cell r="D240">
            <v>35510</v>
          </cell>
          <cell r="G240" t="str">
            <v>001-00000799-1</v>
          </cell>
          <cell r="H240">
            <v>0</v>
          </cell>
          <cell r="I240">
            <v>0</v>
          </cell>
          <cell r="J240">
            <v>236080</v>
          </cell>
        </row>
        <row r="241">
          <cell r="A241" t="str">
            <v>001-00000706-4</v>
          </cell>
          <cell r="B241" t="str">
            <v>จ.ส.อ.สมชาย ทับทองคำ,นางชุติญา พรหมมาศ</v>
          </cell>
          <cell r="C241" t="str">
            <v>LHS - เงินกู้ผ่อนชำระบ้านและที่ดิน</v>
          </cell>
          <cell r="D241">
            <v>35734</v>
          </cell>
          <cell r="G241" t="str">
            <v>001-00000246-1</v>
          </cell>
          <cell r="H241">
            <v>2198.9899999999998</v>
          </cell>
          <cell r="I241">
            <v>5801.01</v>
          </cell>
          <cell r="J241">
            <v>236654</v>
          </cell>
        </row>
        <row r="242">
          <cell r="A242" t="str">
            <v>001-00000829-4</v>
          </cell>
          <cell r="B242" t="str">
            <v>นาย ประเสริฐ ด่านเจริญกุล / นางพิมพ์สิริ  ด่านเจริญกุล</v>
          </cell>
          <cell r="C242" t="str">
            <v>LHS - เงินกู้ผ่อนชำระบ้านและที่ดิน</v>
          </cell>
          <cell r="D242">
            <v>35857</v>
          </cell>
          <cell r="G242" t="str">
            <v>001-00000101-9</v>
          </cell>
          <cell r="H242">
            <v>1734.76</v>
          </cell>
          <cell r="I242">
            <v>765.24</v>
          </cell>
          <cell r="J242">
            <v>236675</v>
          </cell>
        </row>
        <row r="243">
          <cell r="A243" t="str">
            <v>001-00000497-6</v>
          </cell>
          <cell r="B243" t="str">
            <v xml:space="preserve">นาย สุปรีย์ ภิรมย์สวัสดิ์ </v>
          </cell>
          <cell r="C243" t="str">
            <v>LHS - เงินกู้ผ่อนชำระบ้านและที่ดิน</v>
          </cell>
          <cell r="D243">
            <v>35662</v>
          </cell>
          <cell r="G243" t="str">
            <v>001-00000669-4</v>
          </cell>
          <cell r="H243">
            <v>29317.59</v>
          </cell>
          <cell r="I243">
            <v>2682.41</v>
          </cell>
          <cell r="J243">
            <v>236674</v>
          </cell>
        </row>
        <row r="244">
          <cell r="A244" t="str">
            <v>001-00000065-2</v>
          </cell>
          <cell r="B244" t="str">
            <v xml:space="preserve">นางสาว ศิริพร วันตา </v>
          </cell>
          <cell r="C244" t="str">
            <v>LHS - เงินกู้ผ่อนชำระบ้านและที่ดิน</v>
          </cell>
          <cell r="D244">
            <v>35248</v>
          </cell>
          <cell r="G244" t="str">
            <v>001-00000642-1</v>
          </cell>
          <cell r="H244">
            <v>0</v>
          </cell>
          <cell r="I244">
            <v>0</v>
          </cell>
          <cell r="J244">
            <v>236650</v>
          </cell>
        </row>
        <row r="245">
          <cell r="A245" t="str">
            <v>001-00000793-7</v>
          </cell>
          <cell r="B245" t="str">
            <v xml:space="preserve">นางสาว วราลักษณ์ วงศ์จันทร์ </v>
          </cell>
          <cell r="C245" t="str">
            <v>LHS - เงินกู้ผ่อนชำระบ้านและที่ดิน</v>
          </cell>
          <cell r="D245">
            <v>37463</v>
          </cell>
          <cell r="G245" t="str">
            <v>001-00000369-1</v>
          </cell>
          <cell r="H245">
            <v>0</v>
          </cell>
          <cell r="I245">
            <v>0</v>
          </cell>
          <cell r="J245">
            <v>236524</v>
          </cell>
        </row>
        <row r="246">
          <cell r="A246" t="str">
            <v>001-00000818-5</v>
          </cell>
          <cell r="B246" t="str">
            <v xml:space="preserve">นางสาว อรชร พัฒนรัตน์เจริญ </v>
          </cell>
          <cell r="C246" t="str">
            <v>LHS - เงินกู้ผ่อนชำระบ้านและที่ดิน</v>
          </cell>
          <cell r="D246">
            <v>34705</v>
          </cell>
          <cell r="G246" t="str">
            <v>001-00000371-9</v>
          </cell>
          <cell r="H246">
            <v>0</v>
          </cell>
          <cell r="I246">
            <v>0</v>
          </cell>
          <cell r="J246">
            <v>236583</v>
          </cell>
        </row>
        <row r="247">
          <cell r="A247" t="str">
            <v>001-00000893-0</v>
          </cell>
          <cell r="B247" t="str">
            <v xml:space="preserve">นาย ภูวนัฐ สันติพิทักษ์ </v>
          </cell>
          <cell r="C247" t="str">
            <v>LHS - เงินกู้ผ่อนชำระบ้านและที่ดิน</v>
          </cell>
          <cell r="D247">
            <v>37799</v>
          </cell>
          <cell r="G247" t="str">
            <v>001-00000447-6</v>
          </cell>
          <cell r="H247">
            <v>886.9</v>
          </cell>
          <cell r="I247">
            <v>1113.0999999999999</v>
          </cell>
          <cell r="J247">
            <v>236647</v>
          </cell>
        </row>
        <row r="248">
          <cell r="A248" t="str">
            <v>001-00000790-4</v>
          </cell>
          <cell r="B248" t="str">
            <v xml:space="preserve">นาง จิตตมาส แซ่จิว </v>
          </cell>
          <cell r="C248" t="str">
            <v>LHS - เงินกู้ผ่อนชำระบ้านและที่ดิน</v>
          </cell>
          <cell r="D248">
            <v>37455</v>
          </cell>
          <cell r="G248" t="str">
            <v>001-00000521-9</v>
          </cell>
          <cell r="H248">
            <v>0</v>
          </cell>
          <cell r="I248">
            <v>0</v>
          </cell>
          <cell r="J248">
            <v>235579</v>
          </cell>
        </row>
        <row r="249">
          <cell r="A249" t="str">
            <v>001-00000865-8</v>
          </cell>
          <cell r="B249" t="str">
            <v xml:space="preserve">นาย เฉลิมพล รุจินิรันดร์ </v>
          </cell>
          <cell r="C249" t="str">
            <v>LBN - เงินกู้ธุรกิจ</v>
          </cell>
          <cell r="D249">
            <v>37578</v>
          </cell>
          <cell r="G249" t="str">
            <v>001-00000715-5</v>
          </cell>
          <cell r="H249">
            <v>0</v>
          </cell>
          <cell r="I249">
            <v>0</v>
          </cell>
          <cell r="J249">
            <v>236520</v>
          </cell>
        </row>
        <row r="250">
          <cell r="A250" t="str">
            <v>001-00000914-2</v>
          </cell>
          <cell r="B250" t="str">
            <v>นาย วุฒิศักดิ์ อุดมพรผดุง และ น.ส.ศิริมล สุรวัตร</v>
          </cell>
          <cell r="C250" t="str">
            <v>LHS - เงินกู้ผ่อนชำระบ้านและที่ดิน</v>
          </cell>
          <cell r="D250">
            <v>37979</v>
          </cell>
          <cell r="G250" t="str">
            <v>001-00000261-6</v>
          </cell>
          <cell r="H250">
            <v>3698.98</v>
          </cell>
          <cell r="I250">
            <v>18301.02</v>
          </cell>
          <cell r="J250">
            <v>236647</v>
          </cell>
        </row>
        <row r="251">
          <cell r="A251" t="str">
            <v>001-00000407-6</v>
          </cell>
          <cell r="B251" t="str">
            <v>นางสาว พีรพรรณ เนินอุไร  - นายอภิชาติ(วรรธนะ)    แซ่เฮง(ศุภธีรเลิศ)</v>
          </cell>
          <cell r="C251" t="str">
            <v>LBN - เงินกู้ธุรกิจ</v>
          </cell>
          <cell r="D251">
            <v>34418</v>
          </cell>
          <cell r="G251" t="str">
            <v>001-00000757-3</v>
          </cell>
          <cell r="H251">
            <v>2725.37</v>
          </cell>
          <cell r="I251">
            <v>1274.6300000000001</v>
          </cell>
          <cell r="J251">
            <v>236675</v>
          </cell>
        </row>
        <row r="252">
          <cell r="A252" t="str">
            <v>001-00000128-2</v>
          </cell>
          <cell r="B252" t="str">
            <v>นายอุดม -  นางศิริรัตน์  ลดหวั่น</v>
          </cell>
          <cell r="C252" t="str">
            <v>LHS - เงินกู้ผ่อนชำระบ้านและที่ดิน</v>
          </cell>
          <cell r="D252">
            <v>34410</v>
          </cell>
          <cell r="G252" t="str">
            <v>001-00000417-6</v>
          </cell>
          <cell r="H252">
            <v>0</v>
          </cell>
          <cell r="I252">
            <v>0</v>
          </cell>
          <cell r="J252">
            <v>236615</v>
          </cell>
        </row>
        <row r="253">
          <cell r="A253" t="str">
            <v>001-00000703-7</v>
          </cell>
          <cell r="B253" t="str">
            <v xml:space="preserve">นาง วันเพ็ญ ชาญศิริวัฒน์ </v>
          </cell>
          <cell r="C253" t="str">
            <v>LHS - เงินกู้ผ่อนชำระบ้านและที่ดิน</v>
          </cell>
          <cell r="D253">
            <v>33891</v>
          </cell>
          <cell r="G253" t="str">
            <v>001-00000257-0</v>
          </cell>
          <cell r="H253">
            <v>0</v>
          </cell>
          <cell r="I253">
            <v>0</v>
          </cell>
          <cell r="J253">
            <v>235424</v>
          </cell>
        </row>
        <row r="254">
          <cell r="A254" t="str">
            <v>001-00000749-1</v>
          </cell>
          <cell r="B254" t="str">
            <v xml:space="preserve">นาย ธีรพงศ์ จิตปัญญา </v>
          </cell>
          <cell r="C254" t="str">
            <v>RLH - เงินกู้ผ่อนชำระบ้านและที่ดิน (R)</v>
          </cell>
          <cell r="D254">
            <v>35229</v>
          </cell>
          <cell r="G254" t="str">
            <v>001-00000185-5</v>
          </cell>
          <cell r="H254">
            <v>0</v>
          </cell>
          <cell r="I254">
            <v>0</v>
          </cell>
          <cell r="J254">
            <v>236007</v>
          </cell>
        </row>
        <row r="255">
          <cell r="A255" t="str">
            <v>001-00000176-4</v>
          </cell>
          <cell r="B255" t="str">
            <v>นางสาว อัญชลี ศรีบัวเผื่อน - นางนพวรรณ  ศรีบัวเผื่อน</v>
          </cell>
          <cell r="C255" t="str">
            <v>LHS - เงินกู้ผ่อนชำระบ้านและที่ดิน</v>
          </cell>
          <cell r="D255">
            <v>35502</v>
          </cell>
          <cell r="G255" t="str">
            <v>001-00000051-6</v>
          </cell>
          <cell r="H255">
            <v>0</v>
          </cell>
          <cell r="I255">
            <v>0</v>
          </cell>
          <cell r="J255">
            <v>236621</v>
          </cell>
        </row>
        <row r="256">
          <cell r="A256" t="str">
            <v>001-00000200-1</v>
          </cell>
          <cell r="B256" t="str">
            <v>นายชานนท์  ศรีผุดผ่อง</v>
          </cell>
          <cell r="C256" t="str">
            <v>LHS - เงินกู้ผ่อนชำระบ้านและที่ดิน</v>
          </cell>
          <cell r="D256">
            <v>35366</v>
          </cell>
          <cell r="G256" t="str">
            <v>001-00000065-2</v>
          </cell>
          <cell r="H256">
            <v>0</v>
          </cell>
          <cell r="I256">
            <v>0</v>
          </cell>
          <cell r="J256">
            <v>236167</v>
          </cell>
        </row>
        <row r="257">
          <cell r="A257" t="str">
            <v>001-00000946-0</v>
          </cell>
          <cell r="B257" t="str">
            <v xml:space="preserve">นาย ไชยเดช แก้วศรี </v>
          </cell>
          <cell r="C257" t="str">
            <v>LHS - เงินกู้ผ่อนชำระบ้านและที่ดิน</v>
          </cell>
          <cell r="D257">
            <v>38174</v>
          </cell>
          <cell r="G257" t="str">
            <v>001-00000088-9</v>
          </cell>
          <cell r="H257">
            <v>983471.3</v>
          </cell>
          <cell r="I257">
            <v>0</v>
          </cell>
          <cell r="J257">
            <v>236677</v>
          </cell>
        </row>
        <row r="258">
          <cell r="A258" t="str">
            <v>001-00000017-0</v>
          </cell>
          <cell r="B258" t="str">
            <v>นายจะเรศ ทะสดวก / นางบุญช่วย  ทะสดวก</v>
          </cell>
          <cell r="C258" t="str">
            <v>RLH - เงินกู้ผ่อนชำระบ้านและที่ดิน (R)</v>
          </cell>
          <cell r="D258">
            <v>38264</v>
          </cell>
          <cell r="G258" t="str">
            <v>001-00000084-3</v>
          </cell>
          <cell r="H258">
            <v>77650.09</v>
          </cell>
          <cell r="I258">
            <v>0</v>
          </cell>
          <cell r="J258">
            <v>236677</v>
          </cell>
        </row>
        <row r="259">
          <cell r="A259" t="str">
            <v>001-00000717-3</v>
          </cell>
          <cell r="B259" t="str">
            <v>นาง สุวรรณี คุ้มเดช / ร.ต.ปฏิมากร  คุ้มเดช</v>
          </cell>
          <cell r="C259" t="str">
            <v>RLH - เงินกู้ผ่อนชำระบ้านและที่ดิน (R)</v>
          </cell>
          <cell r="D259">
            <v>37773</v>
          </cell>
          <cell r="G259" t="str">
            <v>001-00000212-5</v>
          </cell>
          <cell r="H259">
            <v>0</v>
          </cell>
          <cell r="I259">
            <v>0</v>
          </cell>
          <cell r="J259">
            <v>235564</v>
          </cell>
        </row>
        <row r="260">
          <cell r="A260" t="str">
            <v>001-00000966-0</v>
          </cell>
          <cell r="B260" t="str">
            <v xml:space="preserve">นาย นฤปวัจก์ เงินวิจิตร </v>
          </cell>
          <cell r="C260" t="str">
            <v>LHS - เงินกู้ผ่อนชำระบ้านและที่ดิน</v>
          </cell>
          <cell r="D260">
            <v>38350</v>
          </cell>
          <cell r="G260" t="str">
            <v>001-00000303-7</v>
          </cell>
          <cell r="H260">
            <v>0</v>
          </cell>
          <cell r="I260">
            <v>0</v>
          </cell>
          <cell r="J260">
            <v>235127</v>
          </cell>
        </row>
        <row r="261">
          <cell r="A261" t="str">
            <v>001-00000766-4</v>
          </cell>
          <cell r="B261" t="str">
            <v>นาย เสกสิทธิ์ ศรีเลิศ / นางนุศรา  ศรีเลิศ</v>
          </cell>
          <cell r="C261" t="str">
            <v>LHS - เงินกู้ผ่อนชำระบ้านและที่ดิน</v>
          </cell>
          <cell r="D261">
            <v>35080</v>
          </cell>
          <cell r="G261" t="str">
            <v>001-00000370-4</v>
          </cell>
          <cell r="H261">
            <v>0</v>
          </cell>
          <cell r="I261">
            <v>0</v>
          </cell>
          <cell r="J261">
            <v>236583</v>
          </cell>
        </row>
        <row r="262">
          <cell r="A262" t="str">
            <v>001-00000066-1</v>
          </cell>
          <cell r="B262" t="str">
            <v xml:space="preserve">นาย ธีรวัฒน์ กรอบบาง </v>
          </cell>
          <cell r="C262" t="str">
            <v>LHS - เงินกู้ผ่อนชำระบ้านและที่ดิน</v>
          </cell>
          <cell r="D262">
            <v>34376</v>
          </cell>
          <cell r="G262" t="str">
            <v>001-00000336-4</v>
          </cell>
          <cell r="H262">
            <v>0</v>
          </cell>
          <cell r="I262">
            <v>0</v>
          </cell>
          <cell r="J262">
            <v>236559</v>
          </cell>
        </row>
        <row r="263">
          <cell r="A263" t="str">
            <v>001-00000061-6</v>
          </cell>
          <cell r="B263" t="str">
            <v>นางสาว ศศสรัญ (ประภาพร)  บุริมจิตต์ -นางแก้ว  บุริมจิตต์</v>
          </cell>
          <cell r="C263" t="str">
            <v>LHS - เงินกู้ผ่อนชำระบ้านและที่ดิน</v>
          </cell>
          <cell r="D263">
            <v>35669</v>
          </cell>
          <cell r="G263" t="str">
            <v>001-00000566-4</v>
          </cell>
          <cell r="H263">
            <v>0</v>
          </cell>
          <cell r="I263">
            <v>0</v>
          </cell>
          <cell r="J263">
            <v>235871</v>
          </cell>
        </row>
        <row r="264">
          <cell r="A264" t="str">
            <v>001-00000050-1</v>
          </cell>
          <cell r="B264" t="str">
            <v xml:space="preserve">นาย ศุภชัย วงศ์แสงสูรศรี </v>
          </cell>
          <cell r="C264" t="str">
            <v>LHS - เงินกู้ผ่อนชำระบ้านและที่ดิน</v>
          </cell>
          <cell r="D264">
            <v>35671</v>
          </cell>
          <cell r="G264" t="str">
            <v>001-00000099-8</v>
          </cell>
          <cell r="H264">
            <v>22940.91</v>
          </cell>
          <cell r="I264">
            <v>27059.09</v>
          </cell>
          <cell r="J264">
            <v>236655</v>
          </cell>
        </row>
        <row r="265">
          <cell r="A265" t="str">
            <v>001-00000509-1</v>
          </cell>
          <cell r="B265" t="str">
            <v>นาย กรเทพ อมรสิทธิพิพัฒน์ -  นายพรหมสร   อมรสิทธิพิพัฒน์</v>
          </cell>
          <cell r="C265" t="str">
            <v>LHS - เงินกู้ผ่อนชำระบ้านและที่ดิน</v>
          </cell>
          <cell r="D265">
            <v>35367</v>
          </cell>
          <cell r="G265" t="str">
            <v>001-00000493-0</v>
          </cell>
          <cell r="H265">
            <v>0</v>
          </cell>
          <cell r="I265">
            <v>0</v>
          </cell>
          <cell r="J265">
            <v>235443</v>
          </cell>
        </row>
        <row r="266">
          <cell r="A266" t="str">
            <v>001-00000945-1</v>
          </cell>
          <cell r="B266" t="str">
            <v xml:space="preserve">นาย ทนันท์ชัย พงศ์พิพัฒน์เวช </v>
          </cell>
          <cell r="C266" t="str">
            <v>LHS - เงินกู้ผ่อนชำระบ้านและที่ดิน</v>
          </cell>
          <cell r="D266">
            <v>38170</v>
          </cell>
          <cell r="G266" t="str">
            <v>001-00000452-1</v>
          </cell>
          <cell r="H266">
            <v>0</v>
          </cell>
          <cell r="I266">
            <v>0</v>
          </cell>
          <cell r="J266">
            <v>236308</v>
          </cell>
        </row>
        <row r="267">
          <cell r="A267" t="str">
            <v>001-00000082-5</v>
          </cell>
          <cell r="B267" t="str">
            <v>นางสาว อัญชลี ชาญวัฒนกุล - นายวิเชียร  อยู่รักษาสิทธิ์</v>
          </cell>
          <cell r="C267" t="str">
            <v>LHS - เงินกู้ผ่อนชำระบ้านและที่ดิน</v>
          </cell>
          <cell r="D267">
            <v>35118</v>
          </cell>
          <cell r="G267" t="str">
            <v>001-00000411-2</v>
          </cell>
          <cell r="H267">
            <v>0</v>
          </cell>
          <cell r="I267">
            <v>0</v>
          </cell>
          <cell r="J267">
            <v>236481</v>
          </cell>
        </row>
        <row r="268">
          <cell r="A268" t="str">
            <v>001-00000087-0</v>
          </cell>
          <cell r="B268" t="str">
            <v>ร้อยตำรวจเอก สิทธิธา โภคะสุวรรณ - นางกอบแก้ว  โภคะสุวรรณ</v>
          </cell>
          <cell r="C268" t="str">
            <v>LHS - เงินกู้ผ่อนชำระบ้านและที่ดิน</v>
          </cell>
          <cell r="D268">
            <v>34522</v>
          </cell>
          <cell r="G268" t="str">
            <v>001-00000396-4</v>
          </cell>
          <cell r="H268">
            <v>0</v>
          </cell>
          <cell r="I268">
            <v>30000</v>
          </cell>
          <cell r="J268">
            <v>236670</v>
          </cell>
        </row>
        <row r="269">
          <cell r="A269" t="str">
            <v>001-00000676-7</v>
          </cell>
          <cell r="B269" t="str">
            <v>นาย ประยูร สงวนสิน -  นางพนิดา  ชินสุวพลา</v>
          </cell>
          <cell r="C269" t="str">
            <v>LHS - เงินกู้ผ่อนชำระบ้านและที่ดิน</v>
          </cell>
          <cell r="D269">
            <v>35863</v>
          </cell>
          <cell r="G269" t="str">
            <v>001-00000621-2</v>
          </cell>
          <cell r="H269">
            <v>0</v>
          </cell>
          <cell r="I269">
            <v>0</v>
          </cell>
          <cell r="J269">
            <v>236285</v>
          </cell>
        </row>
        <row r="270">
          <cell r="A270" t="str">
            <v>001-00000181-9</v>
          </cell>
          <cell r="B270" t="str">
            <v>นางสกุลตลา งามสมชาติ</v>
          </cell>
          <cell r="C270" t="str">
            <v>LHS - เงินกู้ผ่อนชำระบ้านและที่ดิน</v>
          </cell>
          <cell r="D270">
            <v>35783</v>
          </cell>
          <cell r="G270" t="str">
            <v>001-00000429-4</v>
          </cell>
          <cell r="H270">
            <v>6322.8</v>
          </cell>
          <cell r="I270">
            <v>7677.2</v>
          </cell>
          <cell r="J270">
            <v>236648</v>
          </cell>
        </row>
        <row r="271">
          <cell r="A271" t="str">
            <v>001-00000901-5</v>
          </cell>
          <cell r="B271" t="str">
            <v xml:space="preserve">นาย ปราโมทย์ โพธิ์พุทธนันท์ </v>
          </cell>
          <cell r="C271" t="str">
            <v>LBN - เงินกู้ธุรกิจ</v>
          </cell>
          <cell r="D271">
            <v>37861</v>
          </cell>
          <cell r="G271" t="str">
            <v>001-00000190-4</v>
          </cell>
          <cell r="H271">
            <v>0</v>
          </cell>
          <cell r="I271">
            <v>0</v>
          </cell>
          <cell r="J271">
            <v>235368</v>
          </cell>
        </row>
        <row r="272">
          <cell r="A272" t="str">
            <v>001-00000740-4</v>
          </cell>
          <cell r="B272" t="str">
            <v>นาย อมร เพชรนรรัตน์ / นางสุจิตรา  จรินทร์ธนินทร</v>
          </cell>
          <cell r="C272" t="str">
            <v>LBN - เงินกู้ธุรกิจ</v>
          </cell>
          <cell r="D272">
            <v>34107</v>
          </cell>
          <cell r="G272" t="str">
            <v>001-00000324-6</v>
          </cell>
          <cell r="H272">
            <v>0</v>
          </cell>
          <cell r="I272">
            <v>0</v>
          </cell>
          <cell r="J272">
            <v>235312</v>
          </cell>
        </row>
        <row r="273">
          <cell r="A273" t="str">
            <v>001-00000199-1</v>
          </cell>
          <cell r="B273" t="str">
            <v xml:space="preserve">นายนที - นางเมตตา อมาตยกุล </v>
          </cell>
          <cell r="C273" t="str">
            <v>LBN - เงินกู้ธุรกิจ</v>
          </cell>
          <cell r="D273">
            <v>36370</v>
          </cell>
          <cell r="G273" t="str">
            <v>001-00000176-4</v>
          </cell>
          <cell r="H273">
            <v>0</v>
          </cell>
          <cell r="I273">
            <v>0</v>
          </cell>
          <cell r="J273">
            <v>236070</v>
          </cell>
        </row>
        <row r="274">
          <cell r="A274" t="str">
            <v>001-00000750-4</v>
          </cell>
          <cell r="B274" t="str">
            <v>นาย ชัยสิทธิ์ จั่นทรัพย์ / น.ส.ดรุณี  แก้วปาริฉัตร</v>
          </cell>
          <cell r="C274" t="str">
            <v>RLH - เงินกู้ผ่อนชำระบ้านและที่ดิน (R)</v>
          </cell>
          <cell r="D274">
            <v>38048</v>
          </cell>
          <cell r="G274" t="str">
            <v>001-00000043-4</v>
          </cell>
          <cell r="H274">
            <v>0</v>
          </cell>
          <cell r="I274">
            <v>0</v>
          </cell>
          <cell r="J274">
            <v>235291</v>
          </cell>
        </row>
        <row r="275">
          <cell r="A275" t="str">
            <v>001-00000531-9</v>
          </cell>
          <cell r="B275" t="str">
            <v xml:space="preserve">นาง ประทุมพร คุณเวช </v>
          </cell>
          <cell r="C275" t="str">
            <v>LHS - เงินกู้ผ่อนชำระบ้านและที่ดิน</v>
          </cell>
          <cell r="D275">
            <v>34604</v>
          </cell>
          <cell r="G275" t="str">
            <v>001-00000660-7</v>
          </cell>
          <cell r="H275">
            <v>0</v>
          </cell>
          <cell r="I275">
            <v>0</v>
          </cell>
          <cell r="J275">
            <v>234949</v>
          </cell>
        </row>
        <row r="276">
          <cell r="A276" t="str">
            <v>001-00000668-5</v>
          </cell>
          <cell r="B276" t="str">
            <v>นาย ศุภวัฒน์ อั้นใจใหญ่ / น.ส.สุนีย์  จิรเมธวรพงศ์</v>
          </cell>
          <cell r="C276" t="str">
            <v>RLH - เงินกู้ผ่อนชำระบ้านและที่ดิน (R)</v>
          </cell>
          <cell r="D276">
            <v>38187</v>
          </cell>
          <cell r="G276" t="str">
            <v>001-00000561-9</v>
          </cell>
          <cell r="H276">
            <v>0</v>
          </cell>
          <cell r="I276">
            <v>0</v>
          </cell>
          <cell r="J276">
            <v>235082</v>
          </cell>
        </row>
        <row r="277">
          <cell r="A277" t="str">
            <v>001-00000318-2</v>
          </cell>
          <cell r="B277" t="str">
            <v xml:space="preserve">นางสาว ภัสรา อุปถัมภ์ </v>
          </cell>
          <cell r="C277" t="str">
            <v>RLH - เงินกู้ผ่อนชำระบ้านและที่ดิน (R)</v>
          </cell>
          <cell r="D277">
            <v>37956</v>
          </cell>
          <cell r="G277" t="str">
            <v>001-00000547-3</v>
          </cell>
          <cell r="H277">
            <v>0</v>
          </cell>
          <cell r="I277">
            <v>0</v>
          </cell>
          <cell r="J277">
            <v>235614</v>
          </cell>
        </row>
        <row r="278">
          <cell r="A278" t="str">
            <v>001-00000422-1</v>
          </cell>
          <cell r="B278" t="str">
            <v>นาย ไพรัตน์ บรรเลงใจ</v>
          </cell>
          <cell r="C278" t="str">
            <v>LHS - เงินกู้ผ่อนชำระบ้านและที่ดิน</v>
          </cell>
          <cell r="D278">
            <v>36291</v>
          </cell>
          <cell r="G278" t="str">
            <v>001-00000760-4</v>
          </cell>
          <cell r="H278">
            <v>0</v>
          </cell>
          <cell r="I278">
            <v>0</v>
          </cell>
          <cell r="J278">
            <v>236371</v>
          </cell>
        </row>
        <row r="279">
          <cell r="A279" t="str">
            <v>001-00000431-2</v>
          </cell>
          <cell r="B279" t="str">
            <v xml:space="preserve">นางสาว วลี สุขรัตนวงศ์ </v>
          </cell>
          <cell r="C279" t="str">
            <v>LHS - เงินกู้ผ่อนชำระบ้านและที่ดิน</v>
          </cell>
          <cell r="D279">
            <v>34717</v>
          </cell>
          <cell r="G279" t="str">
            <v>001-00000767-3</v>
          </cell>
          <cell r="H279">
            <v>0</v>
          </cell>
          <cell r="I279">
            <v>0</v>
          </cell>
          <cell r="J279">
            <v>235598</v>
          </cell>
        </row>
        <row r="280">
          <cell r="A280" t="str">
            <v>001-00000488-5</v>
          </cell>
          <cell r="B280" t="str">
            <v>หม่อมหลวง กุลรัตน์ เทวกุล - นายอภิสิทธิ์  อึ้งอร่าม</v>
          </cell>
          <cell r="C280" t="str">
            <v>LHS - เงินกู้ผ่อนชำระบ้านและที่ดิน</v>
          </cell>
          <cell r="D280">
            <v>35580</v>
          </cell>
          <cell r="G280" t="str">
            <v>001-00000474-9</v>
          </cell>
          <cell r="H280">
            <v>0</v>
          </cell>
          <cell r="I280">
            <v>0</v>
          </cell>
          <cell r="J280">
            <v>234990</v>
          </cell>
        </row>
        <row r="281">
          <cell r="A281" t="str">
            <v>001-00000841-2</v>
          </cell>
          <cell r="B281" t="str">
            <v xml:space="preserve">นาง ธนภร บุญยั่งยืน </v>
          </cell>
          <cell r="C281" t="str">
            <v>LHS - เงินกู้ผ่อนชำระบ้านและที่ดิน</v>
          </cell>
          <cell r="D281">
            <v>37119</v>
          </cell>
          <cell r="G281" t="str">
            <v>001-00000531-9</v>
          </cell>
          <cell r="H281">
            <v>0</v>
          </cell>
          <cell r="I281">
            <v>0</v>
          </cell>
          <cell r="J281">
            <v>234800</v>
          </cell>
        </row>
        <row r="282">
          <cell r="A282" t="str">
            <v>001-00000406-7</v>
          </cell>
          <cell r="B282" t="str">
            <v xml:space="preserve">นาย สมพงษ์ วธาวนิชกุล </v>
          </cell>
          <cell r="C282" t="str">
            <v>LBN - เงินกู้ธุรกิจ</v>
          </cell>
          <cell r="D282">
            <v>34347</v>
          </cell>
          <cell r="G282" t="str">
            <v>001-00000194-6</v>
          </cell>
          <cell r="H282">
            <v>0</v>
          </cell>
          <cell r="I282">
            <v>0</v>
          </cell>
          <cell r="J282">
            <v>235085</v>
          </cell>
        </row>
        <row r="283">
          <cell r="A283" t="str">
            <v>001-00000959-7</v>
          </cell>
          <cell r="B283" t="str">
            <v>นาง จิระวรรณ จัดพล,นายกฤษณะ จัดพล</v>
          </cell>
          <cell r="C283" t="str">
            <v>LBN - เงินกู้ธุรกิจ</v>
          </cell>
          <cell r="D283">
            <v>38240</v>
          </cell>
          <cell r="G283" t="str">
            <v>001-00000706-4</v>
          </cell>
          <cell r="H283">
            <v>0</v>
          </cell>
          <cell r="I283">
            <v>0</v>
          </cell>
          <cell r="J283">
            <v>235366</v>
          </cell>
        </row>
        <row r="284">
          <cell r="A284" t="str">
            <v>001-00000261-6</v>
          </cell>
          <cell r="B284" t="str">
            <v xml:space="preserve">นาย สมเจตน์, กรกมล, สมมาตร สวนจิตต์ </v>
          </cell>
          <cell r="C284" t="str">
            <v>LHS - เงินกู้ผ่อนชำระบ้านและที่ดิน</v>
          </cell>
          <cell r="D284">
            <v>34719</v>
          </cell>
          <cell r="G284" t="str">
            <v>001-00000402-1</v>
          </cell>
          <cell r="H284">
            <v>752980.88</v>
          </cell>
          <cell r="I284">
            <v>0</v>
          </cell>
          <cell r="J284">
            <v>236675</v>
          </cell>
        </row>
        <row r="285">
          <cell r="A285" t="str">
            <v>001-00000479-4</v>
          </cell>
          <cell r="B285" t="str">
            <v xml:space="preserve">นาย สมพร พรมฮวด </v>
          </cell>
          <cell r="C285" t="str">
            <v>LHS - เงินกู้ผ่อนชำระบ้านและที่ดิน</v>
          </cell>
          <cell r="D285">
            <v>34346</v>
          </cell>
          <cell r="G285" t="str">
            <v>001-00000645-8</v>
          </cell>
          <cell r="H285">
            <v>0</v>
          </cell>
          <cell r="I285">
            <v>0</v>
          </cell>
          <cell r="J285">
            <v>234966</v>
          </cell>
        </row>
        <row r="286">
          <cell r="A286" t="str">
            <v>001-00000421-2</v>
          </cell>
          <cell r="B286" t="str">
            <v xml:space="preserve">นาย มานัส พรมฮวด </v>
          </cell>
          <cell r="C286" t="str">
            <v>LHS - เงินกู้ผ่อนชำระบ้านและที่ดิน</v>
          </cell>
          <cell r="D286">
            <v>34345</v>
          </cell>
          <cell r="G286" t="str">
            <v>001-00000759-1</v>
          </cell>
          <cell r="H286">
            <v>0</v>
          </cell>
          <cell r="I286">
            <v>0</v>
          </cell>
          <cell r="J286">
            <v>236432</v>
          </cell>
        </row>
        <row r="287">
          <cell r="A287" t="str">
            <v>001-00000161-9</v>
          </cell>
          <cell r="B287" t="str">
            <v>นางสาวเพ็ญศรี วงษ์ปาน</v>
          </cell>
          <cell r="C287" t="str">
            <v>RLH - เงินกู้ผ่อนชำระบ้านและที่ดิน (R)</v>
          </cell>
          <cell r="D287">
            <v>37875</v>
          </cell>
          <cell r="G287" t="str">
            <v>001-00000066-1</v>
          </cell>
          <cell r="H287">
            <v>0</v>
          </cell>
          <cell r="I287">
            <v>0</v>
          </cell>
          <cell r="J287">
            <v>236614</v>
          </cell>
        </row>
        <row r="288">
          <cell r="A288" t="str">
            <v>001-00000561-9</v>
          </cell>
          <cell r="B288" t="str">
            <v xml:space="preserve">นาย ทำนุ วชิรฉัตรโชติ </v>
          </cell>
          <cell r="C288" t="str">
            <v>LHS - เงินกู้ผ่อนชำระบ้านและที่ดิน</v>
          </cell>
          <cell r="D288">
            <v>34683</v>
          </cell>
          <cell r="G288" t="str">
            <v>001-00000050-1</v>
          </cell>
          <cell r="H288">
            <v>0</v>
          </cell>
          <cell r="I288">
            <v>0</v>
          </cell>
          <cell r="J288">
            <v>235071</v>
          </cell>
        </row>
        <row r="289">
          <cell r="A289" t="str">
            <v>001-00000549-1</v>
          </cell>
          <cell r="B289" t="str">
            <v>นาย มนูญ มุ่งพาลชล -  นางราตรี   มุ่งพาลชล</v>
          </cell>
          <cell r="C289" t="str">
            <v>LHS - เงินกู้ผ่อนชำระบ้านและที่ดิน</v>
          </cell>
          <cell r="D289">
            <v>35037</v>
          </cell>
          <cell r="G289" t="str">
            <v>001-00000405-8</v>
          </cell>
          <cell r="H289">
            <v>0</v>
          </cell>
          <cell r="I289">
            <v>0</v>
          </cell>
          <cell r="J289">
            <v>234519</v>
          </cell>
        </row>
        <row r="290">
          <cell r="A290" t="str">
            <v>001-00000815-8</v>
          </cell>
          <cell r="B290" t="str">
            <v xml:space="preserve">นาง ยุวดี กระจังทอง </v>
          </cell>
          <cell r="C290" t="str">
            <v>LHS - เงินกู้ผ่อนชำระบ้านและที่ดิน</v>
          </cell>
          <cell r="D290">
            <v>35569</v>
          </cell>
          <cell r="G290" t="str">
            <v>001-00000633-0</v>
          </cell>
          <cell r="H290">
            <v>0</v>
          </cell>
          <cell r="I290">
            <v>0</v>
          </cell>
          <cell r="J290">
            <v>234599</v>
          </cell>
        </row>
        <row r="291">
          <cell r="A291" t="str">
            <v>001-00000797-3</v>
          </cell>
          <cell r="B291" t="str">
            <v xml:space="preserve">นาย กอบสิน ธนผลิน </v>
          </cell>
          <cell r="C291" t="str">
            <v>LHS - เงินกู้ผ่อนชำระบ้านและที่ดิน</v>
          </cell>
          <cell r="D291">
            <v>37141</v>
          </cell>
          <cell r="G291" t="str">
            <v>001-00000816-7</v>
          </cell>
          <cell r="H291">
            <v>0</v>
          </cell>
          <cell r="I291">
            <v>0</v>
          </cell>
          <cell r="J291">
            <v>234414</v>
          </cell>
        </row>
        <row r="292">
          <cell r="A292" t="str">
            <v>001-00000519-1</v>
          </cell>
          <cell r="B292" t="str">
            <v>นาย สันตินัย จันทร์แก้ว - นางกาญจนา  จันทร์แก้ว</v>
          </cell>
          <cell r="C292" t="str">
            <v>LHS - เงินกู้ผ่อนชำระบ้านและที่ดิน</v>
          </cell>
          <cell r="D292">
            <v>35311</v>
          </cell>
          <cell r="G292" t="str">
            <v>001-00000195-5</v>
          </cell>
          <cell r="H292">
            <v>0</v>
          </cell>
          <cell r="I292">
            <v>0</v>
          </cell>
          <cell r="J292">
            <v>234066</v>
          </cell>
        </row>
        <row r="293">
          <cell r="A293" t="str">
            <v>001-00000767-3</v>
          </cell>
          <cell r="B293" t="str">
            <v xml:space="preserve">นาย สมศักดิ์ จันทรสกาวงศ์ </v>
          </cell>
          <cell r="C293" t="str">
            <v>LHS - เงินกู้ผ่อนชำระบ้านและที่ดิน</v>
          </cell>
          <cell r="D293">
            <v>34345</v>
          </cell>
          <cell r="G293" t="str">
            <v>001-00000401-2</v>
          </cell>
          <cell r="H293">
            <v>0</v>
          </cell>
          <cell r="I293">
            <v>0</v>
          </cell>
          <cell r="J293">
            <v>236472</v>
          </cell>
        </row>
        <row r="294">
          <cell r="A294" t="str">
            <v>001-00000317-3</v>
          </cell>
          <cell r="B294" t="str">
            <v xml:space="preserve">นาย วิเชฐ ตันติวานิช </v>
          </cell>
          <cell r="C294" t="str">
            <v>LHS - เงินกู้ผ่อนชำระบ้านและที่ดิน</v>
          </cell>
          <cell r="D294">
            <v>35692</v>
          </cell>
          <cell r="G294" t="str">
            <v>001-00000588-2</v>
          </cell>
          <cell r="H294">
            <v>0</v>
          </cell>
          <cell r="I294">
            <v>0</v>
          </cell>
          <cell r="J294">
            <v>236440</v>
          </cell>
        </row>
        <row r="295">
          <cell r="A295" t="str">
            <v>001-00000008-9</v>
          </cell>
          <cell r="B295" t="str">
            <v>นายชยันต์ ศาลิคุปต์</v>
          </cell>
          <cell r="C295" t="str">
            <v>LBN - เงินกู้ธุรกิจ</v>
          </cell>
          <cell r="D295">
            <v>35270</v>
          </cell>
          <cell r="G295" t="str">
            <v>001-00000200-1</v>
          </cell>
          <cell r="H295">
            <v>0</v>
          </cell>
          <cell r="I295">
            <v>0</v>
          </cell>
          <cell r="J295">
            <v>235919</v>
          </cell>
        </row>
        <row r="296">
          <cell r="A296" t="str">
            <v>001-00000004-3</v>
          </cell>
          <cell r="B296" t="str">
            <v>นางสาว แก้วเจริญ เมฆลา / ม.ล.พันธ์สวัสดิ์  ศุขสวัสดิ</v>
          </cell>
          <cell r="C296" t="str">
            <v>LBN - เงินกู้ธุรกิจ</v>
          </cell>
          <cell r="D296">
            <v>36726</v>
          </cell>
          <cell r="G296" t="str">
            <v>001-00000440-7</v>
          </cell>
          <cell r="H296">
            <v>0</v>
          </cell>
          <cell r="I296">
            <v>0</v>
          </cell>
          <cell r="J296">
            <v>234900</v>
          </cell>
        </row>
        <row r="297">
          <cell r="A297" t="str">
            <v>001-00000788-2</v>
          </cell>
          <cell r="B297" t="str">
            <v>นาง มาลีนา สัมฤทธิ์พันธุ์สุข - นางศิริพร ชัยพัฒนวณิช</v>
          </cell>
          <cell r="C297" t="str">
            <v>LHS - เงินกู้ผ่อนชำระบ้านและที่ดิน</v>
          </cell>
          <cell r="D297">
            <v>37252</v>
          </cell>
          <cell r="G297" t="str">
            <v>001-00000319-1</v>
          </cell>
          <cell r="H297">
            <v>0</v>
          </cell>
          <cell r="I297">
            <v>0</v>
          </cell>
          <cell r="J297">
            <v>233755</v>
          </cell>
        </row>
        <row r="298">
          <cell r="A298" t="str">
            <v>001-00000763-7</v>
          </cell>
          <cell r="B298" t="str">
            <v>นาย เอนก นะมิ / นางจำรีรัตน์  นะมิ</v>
          </cell>
          <cell r="C298" t="str">
            <v>RLH - เงินกู้ผ่อนชำระบ้านและที่ดิน (R)</v>
          </cell>
          <cell r="D298">
            <v>38191</v>
          </cell>
          <cell r="G298" t="str">
            <v>001-00000476-7</v>
          </cell>
          <cell r="H298">
            <v>3009829.02</v>
          </cell>
          <cell r="I298">
            <v>1050170.98</v>
          </cell>
          <cell r="J298">
            <v>236655</v>
          </cell>
        </row>
        <row r="299">
          <cell r="A299" t="str">
            <v>001-00000243-4</v>
          </cell>
          <cell r="B299" t="str">
            <v>นาย ณรงค์ศักดิ์ ยูนุช -  นางสุมาลี  ยูนุช</v>
          </cell>
          <cell r="C299" t="str">
            <v>LHS - เงินกู้ผ่อนชำระบ้านและที่ดิน</v>
          </cell>
          <cell r="D299">
            <v>34683</v>
          </cell>
          <cell r="G299" t="str">
            <v>001-00000624-9</v>
          </cell>
          <cell r="H299">
            <v>0</v>
          </cell>
          <cell r="I299">
            <v>0</v>
          </cell>
          <cell r="J299">
            <v>235986</v>
          </cell>
        </row>
        <row r="300">
          <cell r="A300" t="str">
            <v>001-00000108-2</v>
          </cell>
          <cell r="B300" t="str">
            <v xml:space="preserve">นางสาว เสาวลักษณ์ ศิริศักดิพร </v>
          </cell>
          <cell r="C300" t="str">
            <v>LHS - เงินกู้ผ่อนชำระบ้านและที่ดิน</v>
          </cell>
          <cell r="D300">
            <v>35033</v>
          </cell>
          <cell r="G300" t="str">
            <v>001-00000202-5</v>
          </cell>
          <cell r="H300">
            <v>0</v>
          </cell>
          <cell r="I300">
            <v>0</v>
          </cell>
          <cell r="J300">
            <v>236076</v>
          </cell>
        </row>
        <row r="301">
          <cell r="A301" t="str">
            <v>001-00000514-6</v>
          </cell>
          <cell r="B301" t="str">
            <v xml:space="preserve">นาง นันทนมาลา มาลากุล </v>
          </cell>
          <cell r="C301" t="str">
            <v>LBN - เงินกู้ธุรกิจ</v>
          </cell>
          <cell r="D301">
            <v>35408</v>
          </cell>
          <cell r="G301" t="str">
            <v>001-00000606-7</v>
          </cell>
          <cell r="H301">
            <v>0</v>
          </cell>
          <cell r="I301">
            <v>0</v>
          </cell>
          <cell r="J301">
            <v>234432</v>
          </cell>
        </row>
        <row r="302">
          <cell r="A302" t="str">
            <v>001-00000301-9</v>
          </cell>
          <cell r="B302" t="str">
            <v>นาย จำลอง คงหิ้น -  นางนงเยาว์  คงหิ้น</v>
          </cell>
          <cell r="C302" t="str">
            <v>LHS - เงินกู้ผ่อนชำระบ้านและที่ดิน</v>
          </cell>
          <cell r="D302">
            <v>34492</v>
          </cell>
          <cell r="G302" t="str">
            <v>001-00000301-9</v>
          </cell>
          <cell r="H302">
            <v>0</v>
          </cell>
          <cell r="I302">
            <v>0</v>
          </cell>
          <cell r="J302">
            <v>236273</v>
          </cell>
        </row>
        <row r="303">
          <cell r="A303" t="str">
            <v>001-00000725-5</v>
          </cell>
          <cell r="B303" t="str">
            <v>นาย พงษ์สิริ จิรภพ / นางลักขณา จิรภพ</v>
          </cell>
          <cell r="C303" t="str">
            <v>LHS - เงินกู้ผ่อนชำระบ้านและที่ดิน</v>
          </cell>
          <cell r="D303">
            <v>35004</v>
          </cell>
          <cell r="G303" t="str">
            <v>001-00000309-1</v>
          </cell>
          <cell r="H303">
            <v>0</v>
          </cell>
          <cell r="I303">
            <v>0</v>
          </cell>
          <cell r="J303">
            <v>234991</v>
          </cell>
        </row>
        <row r="304">
          <cell r="A304" t="str">
            <v>001-00000099-8</v>
          </cell>
          <cell r="B304" t="str">
            <v xml:space="preserve">นาย ธานี ธารภาค </v>
          </cell>
          <cell r="C304" t="str">
            <v>LHS - เงินกู้ผ่อนชำระบ้านและที่ดิน</v>
          </cell>
          <cell r="D304">
            <v>34291</v>
          </cell>
          <cell r="G304" t="str">
            <v>001-00000821-2</v>
          </cell>
          <cell r="H304">
            <v>0</v>
          </cell>
          <cell r="I304">
            <v>0</v>
          </cell>
          <cell r="J304">
            <v>234330</v>
          </cell>
        </row>
        <row r="305">
          <cell r="A305" t="str">
            <v>001-00000895-8</v>
          </cell>
          <cell r="B305" t="str">
            <v xml:space="preserve">นาง ลัดดาวัลย์ เลาดา </v>
          </cell>
          <cell r="C305" t="str">
            <v>LHS - เงินกู้ผ่อนชำระบ้านและที่ดิน</v>
          </cell>
          <cell r="D305">
            <v>37827</v>
          </cell>
          <cell r="G305" t="str">
            <v>001-00000622-1</v>
          </cell>
          <cell r="H305">
            <v>0</v>
          </cell>
          <cell r="I305">
            <v>0</v>
          </cell>
          <cell r="J305">
            <v>234690</v>
          </cell>
        </row>
        <row r="306">
          <cell r="A306" t="str">
            <v>001-00000204-3</v>
          </cell>
          <cell r="B306" t="str">
            <v>นางสาว ชุติมา อยู่ยืน -  นางสาวชนิดา   อยุ่ยืน</v>
          </cell>
          <cell r="C306" t="str">
            <v>RLH - เงินกู้ผ่อนชำระบ้านและที่ดิน (R)</v>
          </cell>
          <cell r="D306">
            <v>38163</v>
          </cell>
          <cell r="G306" t="str">
            <v>001-00000164-6</v>
          </cell>
          <cell r="H306">
            <v>0</v>
          </cell>
          <cell r="I306">
            <v>0</v>
          </cell>
          <cell r="J306">
            <v>234991</v>
          </cell>
        </row>
        <row r="307">
          <cell r="A307" t="str">
            <v>001-00000874-9</v>
          </cell>
          <cell r="B307" t="str">
            <v xml:space="preserve">นางสาวพิชญา ไชยานุพงค์ </v>
          </cell>
          <cell r="C307" t="str">
            <v>LHS - เงินกู้ผ่อนชำระบ้านและที่ดิน</v>
          </cell>
          <cell r="D307">
            <v>37628</v>
          </cell>
          <cell r="G307" t="str">
            <v>001-00000128-2</v>
          </cell>
          <cell r="H307">
            <v>0</v>
          </cell>
          <cell r="I307">
            <v>0</v>
          </cell>
          <cell r="J307">
            <v>235043</v>
          </cell>
        </row>
        <row r="308">
          <cell r="A308" t="str">
            <v>001-00000444-9</v>
          </cell>
          <cell r="B308" t="str">
            <v xml:space="preserve">นาย สุวิทย์ วิชชาวุธ </v>
          </cell>
          <cell r="C308" t="str">
            <v>RLH - เงินกู้ผ่อนชำระบ้านและที่ดิน (R)</v>
          </cell>
          <cell r="D308">
            <v>38173</v>
          </cell>
          <cell r="G308" t="str">
            <v>001-00000108-2</v>
          </cell>
          <cell r="H308">
            <v>0</v>
          </cell>
          <cell r="I308">
            <v>0</v>
          </cell>
          <cell r="J308">
            <v>234619</v>
          </cell>
        </row>
        <row r="309">
          <cell r="A309" t="str">
            <v>001-00000645-8</v>
          </cell>
          <cell r="B309" t="str">
            <v>นาย ทิ้ง มัคเจริญ / นายเก่งวันชัย  มัคเจริญ / นางกัลยา  ตุ้มเพ็ชร์</v>
          </cell>
          <cell r="C309" t="str">
            <v>LHS - เงินกู้ผ่อนชำระบ้านและที่ดิน</v>
          </cell>
          <cell r="D309">
            <v>35999</v>
          </cell>
          <cell r="G309" t="str">
            <v>001-00000818-5</v>
          </cell>
          <cell r="H309">
            <v>0</v>
          </cell>
          <cell r="I309">
            <v>0</v>
          </cell>
          <cell r="J309">
            <v>234710</v>
          </cell>
        </row>
        <row r="310">
          <cell r="A310" t="str">
            <v>001-00000796-4</v>
          </cell>
          <cell r="B310" t="str">
            <v>นาย วรัญญู เขียวแก้ว / นางดรุณี  เขียวแก้ว</v>
          </cell>
          <cell r="C310" t="str">
            <v>LHS - เงินกู้ผ่อนชำระบ้านและที่ดิน</v>
          </cell>
          <cell r="D310">
            <v>37011</v>
          </cell>
          <cell r="G310" t="str">
            <v>001-00000745-5</v>
          </cell>
          <cell r="H310">
            <v>0</v>
          </cell>
          <cell r="I310">
            <v>0</v>
          </cell>
          <cell r="J310">
            <v>234564</v>
          </cell>
        </row>
        <row r="311">
          <cell r="A311" t="str">
            <v>001-00000457-6</v>
          </cell>
          <cell r="B311" t="str">
            <v>บริษัท ฮอลิเดย์ อินเตอร์เนชั่นแนล(ไทยแลนด์) จำกัด</v>
          </cell>
          <cell r="C311" t="str">
            <v>LBN - เงินกู้ธุรกิจ</v>
          </cell>
          <cell r="D311">
            <v>34662</v>
          </cell>
          <cell r="G311" t="str">
            <v>001-00000421-2</v>
          </cell>
          <cell r="H311">
            <v>0</v>
          </cell>
          <cell r="I311">
            <v>0</v>
          </cell>
          <cell r="J311">
            <v>234500</v>
          </cell>
        </row>
        <row r="312">
          <cell r="A312" t="str">
            <v>001-00000714-6</v>
          </cell>
          <cell r="B312" t="str">
            <v xml:space="preserve">นางสาว วิสาข์ รายนานนท์ </v>
          </cell>
          <cell r="C312" t="str">
            <v>LBN - เงินกู้ธุรกิจ</v>
          </cell>
          <cell r="D312">
            <v>35646</v>
          </cell>
          <cell r="G312" t="str">
            <v>001-00000479-4</v>
          </cell>
          <cell r="H312">
            <v>0</v>
          </cell>
          <cell r="I312">
            <v>0</v>
          </cell>
          <cell r="J312">
            <v>234500</v>
          </cell>
        </row>
        <row r="313">
          <cell r="A313" t="str">
            <v>001-00000222-5</v>
          </cell>
          <cell r="B313" t="str">
            <v>นายเจษฎา  ปากวิเศษ,น.ส.จารุวรรณ  สุผลากร</v>
          </cell>
          <cell r="C313" t="str">
            <v>LHS - เงินกู้ผ่อนชำระบ้านและที่ดิน</v>
          </cell>
          <cell r="D313">
            <v>34831</v>
          </cell>
          <cell r="G313" t="str">
            <v>001-00000564-6</v>
          </cell>
          <cell r="H313">
            <v>0</v>
          </cell>
          <cell r="I313">
            <v>0</v>
          </cell>
          <cell r="J313">
            <v>232959</v>
          </cell>
        </row>
        <row r="314">
          <cell r="A314" t="str">
            <v>001-00000170-4</v>
          </cell>
          <cell r="B314" t="str">
            <v xml:space="preserve">นาย วรัญชัย เอกพงศ์พิสิฐ </v>
          </cell>
          <cell r="C314" t="str">
            <v>LHS - เงินกู้ผ่อนชำระบ้านและที่ดิน</v>
          </cell>
          <cell r="D314">
            <v>35710</v>
          </cell>
          <cell r="G314" t="str">
            <v>001-00000127-3</v>
          </cell>
          <cell r="H314">
            <v>0</v>
          </cell>
          <cell r="I314">
            <v>0</v>
          </cell>
          <cell r="J314">
            <v>234722</v>
          </cell>
        </row>
        <row r="315">
          <cell r="A315" t="str">
            <v>001-00000459-4</v>
          </cell>
          <cell r="B315" t="str">
            <v>บริษัท ฮอลิเดย์ อินเตอร์เนชั่นแนล(ไทยแลนด์) จำกัด</v>
          </cell>
          <cell r="C315" t="str">
            <v>LBN - เงินกู้ธุรกิจ</v>
          </cell>
          <cell r="D315">
            <v>34754</v>
          </cell>
          <cell r="G315" t="str">
            <v>001-00000833-0</v>
          </cell>
          <cell r="H315">
            <v>0</v>
          </cell>
          <cell r="I315">
            <v>0</v>
          </cell>
          <cell r="J315">
            <v>233910</v>
          </cell>
        </row>
        <row r="316">
          <cell r="A316" t="str">
            <v>001-00000417-6</v>
          </cell>
          <cell r="B316" t="str">
            <v>นาย เอกชัย มณี -  นางลิ่ว  กิ่งแก้ว  -  นายเอกรัตน์  มณี</v>
          </cell>
          <cell r="C316" t="str">
            <v>LHS - เงินกู้ผ่อนชำระบ้านและที่ดิน</v>
          </cell>
          <cell r="D316">
            <v>35999</v>
          </cell>
          <cell r="G316" t="str">
            <v>001-00000579-1</v>
          </cell>
          <cell r="H316">
            <v>0</v>
          </cell>
          <cell r="I316">
            <v>0</v>
          </cell>
          <cell r="J316">
            <v>235248</v>
          </cell>
        </row>
        <row r="317">
          <cell r="A317" t="str">
            <v>001-00000590-4</v>
          </cell>
          <cell r="B317" t="str">
            <v>นาย พิชัย แก้วผูกนาค / นางลักขณา  แก้วผูกนาค</v>
          </cell>
          <cell r="C317" t="str">
            <v>RLB - เงินกู้ธุรกิจ (R)</v>
          </cell>
          <cell r="D317">
            <v>37712</v>
          </cell>
          <cell r="G317" t="str">
            <v>001-00000513-7</v>
          </cell>
          <cell r="H317">
            <v>0</v>
          </cell>
          <cell r="I317">
            <v>0</v>
          </cell>
          <cell r="J317">
            <v>234022</v>
          </cell>
        </row>
        <row r="318">
          <cell r="A318" t="str">
            <v>001-00000489-4</v>
          </cell>
          <cell r="B318" t="str">
            <v>นาย เมี่ยน กิจชัยชาญกุล - นางกรองจิต   กิจชันชาญกุล</v>
          </cell>
          <cell r="C318" t="str">
            <v>RLH - เงินกู้ผ่อนชำระบ้านและที่ดิน (R)</v>
          </cell>
          <cell r="D318">
            <v>35790</v>
          </cell>
          <cell r="G318" t="str">
            <v>001-00000844-9</v>
          </cell>
          <cell r="H318">
            <v>0</v>
          </cell>
          <cell r="I318">
            <v>0</v>
          </cell>
          <cell r="J318">
            <v>234403</v>
          </cell>
        </row>
        <row r="319">
          <cell r="A319" t="str">
            <v>001-00000896-7</v>
          </cell>
          <cell r="B319" t="str">
            <v xml:space="preserve">นางสาว สุพิน ฉายศิริไพบูลย์ </v>
          </cell>
          <cell r="C319" t="str">
            <v>LHS - เงินกู้ผ่อนชำระบ้านและที่ดิน</v>
          </cell>
          <cell r="D319">
            <v>37832</v>
          </cell>
          <cell r="G319" t="str">
            <v>001-00000610-7</v>
          </cell>
          <cell r="H319">
            <v>0</v>
          </cell>
          <cell r="I319">
            <v>0</v>
          </cell>
          <cell r="J319">
            <v>233945</v>
          </cell>
        </row>
        <row r="320">
          <cell r="A320" t="str">
            <v>001-00000820-7</v>
          </cell>
          <cell r="B320" t="str">
            <v xml:space="preserve">นาง สุภาภรณ์ ศาตะมาน </v>
          </cell>
          <cell r="C320" t="str">
            <v>LHS - เงินกู้ผ่อนชำระบ้านและที่ดิน</v>
          </cell>
          <cell r="D320">
            <v>34787</v>
          </cell>
          <cell r="G320" t="str">
            <v>001-00000860-7</v>
          </cell>
          <cell r="H320">
            <v>0</v>
          </cell>
          <cell r="I320">
            <v>0</v>
          </cell>
          <cell r="J320">
            <v>233926</v>
          </cell>
        </row>
        <row r="321">
          <cell r="A321" t="str">
            <v>001-00000619-4</v>
          </cell>
          <cell r="B321" t="str">
            <v xml:space="preserve">นางสาว กนกวรรณ รุกขจินดา </v>
          </cell>
          <cell r="C321" t="str">
            <v>RLH - เงินกู้ผ่อนชำระบ้านและที่ดิน (R)</v>
          </cell>
          <cell r="D321">
            <v>38004</v>
          </cell>
          <cell r="G321" t="str">
            <v>001-00000831-2</v>
          </cell>
          <cell r="H321">
            <v>0</v>
          </cell>
          <cell r="I321">
            <v>0</v>
          </cell>
          <cell r="J321">
            <v>234290</v>
          </cell>
        </row>
        <row r="322">
          <cell r="A322" t="str">
            <v>001-00000118-2</v>
          </cell>
          <cell r="B322" t="str">
            <v xml:space="preserve">นาง ประไพ เชี่ยววณิชย์กร </v>
          </cell>
          <cell r="C322" t="str">
            <v>LBN - เงินกู้ธุรกิจ</v>
          </cell>
          <cell r="D322">
            <v>33751</v>
          </cell>
          <cell r="G322" t="str">
            <v>001-00000425-8</v>
          </cell>
          <cell r="H322">
            <v>0</v>
          </cell>
          <cell r="I322">
            <v>0</v>
          </cell>
          <cell r="J322">
            <v>233858</v>
          </cell>
        </row>
        <row r="323">
          <cell r="A323" t="str">
            <v>001-00000877-6</v>
          </cell>
          <cell r="B323" t="str">
            <v xml:space="preserve">นาย ราชวิน นฤหล้า </v>
          </cell>
          <cell r="C323" t="str">
            <v>LHS - เงินกู้ผ่อนชำระบ้านและที่ดิน</v>
          </cell>
          <cell r="D323">
            <v>37701</v>
          </cell>
          <cell r="G323" t="str">
            <v>001-00000859-4</v>
          </cell>
          <cell r="H323">
            <v>0</v>
          </cell>
          <cell r="I323">
            <v>0</v>
          </cell>
          <cell r="J323">
            <v>233899</v>
          </cell>
        </row>
        <row r="324">
          <cell r="A324" t="str">
            <v>001-00000794-6</v>
          </cell>
          <cell r="B324" t="str">
            <v>นาย รังสรรค์ เกตุศิลป์ -นางพิมลพรรณ เกตุศิลป์</v>
          </cell>
          <cell r="C324" t="str">
            <v>LHS - เงินกู้ผ่อนชำระบ้านและที่ดิน</v>
          </cell>
          <cell r="D324">
            <v>37467</v>
          </cell>
          <cell r="G324" t="str">
            <v>001-00000410-7</v>
          </cell>
          <cell r="H324">
            <v>0</v>
          </cell>
          <cell r="I324">
            <v>0</v>
          </cell>
          <cell r="J324">
            <v>233372</v>
          </cell>
        </row>
        <row r="325">
          <cell r="A325" t="str">
            <v>001-00000795-5</v>
          </cell>
          <cell r="B325" t="str">
            <v xml:space="preserve">นาย วีระพันธ์ ฉัตรภูติ </v>
          </cell>
          <cell r="C325" t="str">
            <v>LHS - เงินกู้ผ่อนชำระบ้านและที่ดิน</v>
          </cell>
          <cell r="D325">
            <v>37466</v>
          </cell>
          <cell r="G325" t="str">
            <v>001-00000817-6</v>
          </cell>
          <cell r="H325">
            <v>0</v>
          </cell>
          <cell r="I325">
            <v>0</v>
          </cell>
          <cell r="J325">
            <v>234194</v>
          </cell>
        </row>
        <row r="326">
          <cell r="A326" t="str">
            <v>001-00000271-6</v>
          </cell>
          <cell r="B326" t="str">
            <v>น.ส.เพ็ญประภา บูลภักดิ์</v>
          </cell>
          <cell r="C326" t="str">
            <v>RLH - เงินกู้ผ่อนชำระบ้านและที่ดิน (R)</v>
          </cell>
          <cell r="D326">
            <v>37022</v>
          </cell>
          <cell r="G326" t="str">
            <v>001-00000082-5</v>
          </cell>
          <cell r="H326">
            <v>0</v>
          </cell>
          <cell r="I326">
            <v>0</v>
          </cell>
          <cell r="J326">
            <v>233884</v>
          </cell>
        </row>
        <row r="327">
          <cell r="A327" t="str">
            <v>001-00000588-2</v>
          </cell>
          <cell r="B327" t="str">
            <v>นาง เรณู รุจาคม / นายสมบูรณ์  รุจาคม</v>
          </cell>
          <cell r="C327" t="str">
            <v>LHS - เงินกู้ผ่อนชำระบ้านและที่ดิน</v>
          </cell>
          <cell r="D327">
            <v>35041</v>
          </cell>
          <cell r="G327" t="str">
            <v>001-00000820-7</v>
          </cell>
          <cell r="H327">
            <v>0</v>
          </cell>
          <cell r="I327">
            <v>0</v>
          </cell>
          <cell r="J327">
            <v>234078</v>
          </cell>
        </row>
        <row r="328">
          <cell r="A328" t="str">
            <v>001-00000547-3</v>
          </cell>
          <cell r="B328" t="str">
            <v xml:space="preserve">นายกฤกสิทธิ์ ศิริยงค์ </v>
          </cell>
          <cell r="C328" t="str">
            <v>LHS - เงินกู้ผ่อนชำระบ้านและที่ดิน</v>
          </cell>
          <cell r="D328">
            <v>34922</v>
          </cell>
          <cell r="G328" t="str">
            <v>001-00000022-5</v>
          </cell>
          <cell r="H328">
            <v>0</v>
          </cell>
          <cell r="I328">
            <v>0</v>
          </cell>
          <cell r="J328">
            <v>236067</v>
          </cell>
        </row>
        <row r="329">
          <cell r="A329" t="str">
            <v>001-00000954-2</v>
          </cell>
          <cell r="B329" t="str">
            <v>บริษัท สิทธารมย์ รีเจนท์ จำกัด</v>
          </cell>
          <cell r="C329" t="str">
            <v>LBN - เงินกู้ธุรกิจ</v>
          </cell>
          <cell r="D329">
            <v>38190</v>
          </cell>
          <cell r="G329" t="str">
            <v>001-00000822-1</v>
          </cell>
          <cell r="H329">
            <v>0</v>
          </cell>
          <cell r="I329">
            <v>0</v>
          </cell>
          <cell r="J329" t="str">
            <v>ไม่จ่ายเลย</v>
          </cell>
        </row>
        <row r="330">
          <cell r="A330" t="str">
            <v>001-00000940-0</v>
          </cell>
          <cell r="B330" t="str">
            <v xml:space="preserve">นางสาว ศศิกานต์ ตันติพันธร </v>
          </cell>
          <cell r="C330" t="str">
            <v>LBN - เงินกู้ธุรกิจ</v>
          </cell>
          <cell r="D330">
            <v>38121</v>
          </cell>
          <cell r="G330" t="str">
            <v>001-00000532-8</v>
          </cell>
          <cell r="H330">
            <v>0</v>
          </cell>
          <cell r="I330">
            <v>0</v>
          </cell>
          <cell r="J330">
            <v>233815</v>
          </cell>
        </row>
        <row r="331">
          <cell r="A331" t="str">
            <v>001-00000846-7</v>
          </cell>
          <cell r="B331" t="str">
            <v xml:space="preserve">นาง ภัทรมาศ ฮุนตระกูล </v>
          </cell>
          <cell r="C331" t="str">
            <v>LBN - เงินกู้ธุรกิจ</v>
          </cell>
          <cell r="D331">
            <v>35517</v>
          </cell>
          <cell r="G331" t="str">
            <v>001-00000400-7</v>
          </cell>
          <cell r="H331">
            <v>0</v>
          </cell>
          <cell r="I331">
            <v>0</v>
          </cell>
          <cell r="J331">
            <v>233763</v>
          </cell>
        </row>
        <row r="332">
          <cell r="A332" t="str">
            <v>001-00000127-3</v>
          </cell>
          <cell r="B332" t="str">
            <v xml:space="preserve">นาย สุรสิงห์ , นางยุพา วงศ์ศิริ </v>
          </cell>
          <cell r="C332" t="str">
            <v>LHS - เงินกู้ผ่อนชำระบ้านและที่ดิน</v>
          </cell>
          <cell r="D332">
            <v>35503</v>
          </cell>
          <cell r="G332" t="str">
            <v>001-00000703-7</v>
          </cell>
          <cell r="H332">
            <v>0</v>
          </cell>
          <cell r="I332">
            <v>0</v>
          </cell>
          <cell r="J332">
            <v>232720</v>
          </cell>
        </row>
        <row r="333">
          <cell r="A333" t="str">
            <v>001-00000064-3</v>
          </cell>
          <cell r="B333" t="str">
            <v xml:space="preserve">นาง ศรีสอางค์ เกษสำลี </v>
          </cell>
          <cell r="C333" t="str">
            <v>RLB - เงินกู้ธุรกิจ (R)</v>
          </cell>
          <cell r="D333">
            <v>38137</v>
          </cell>
          <cell r="G333" t="str">
            <v>001-00000451-2</v>
          </cell>
          <cell r="H333">
            <v>0</v>
          </cell>
          <cell r="I333">
            <v>0</v>
          </cell>
          <cell r="J333">
            <v>235950</v>
          </cell>
        </row>
        <row r="334">
          <cell r="A334" t="str">
            <v>001-00000458-5</v>
          </cell>
          <cell r="B334" t="str">
            <v>บริษัท ฮอลิเดย์ อินเตอร์เนชั่นแนล(ไทยแลนด์) จำกัด</v>
          </cell>
          <cell r="C334" t="str">
            <v>LBN - เงินกู้ธุรกิจ</v>
          </cell>
          <cell r="D334">
            <v>34794</v>
          </cell>
          <cell r="G334" t="str">
            <v>001-00000087-0</v>
          </cell>
          <cell r="H334">
            <v>0</v>
          </cell>
          <cell r="I334">
            <v>0</v>
          </cell>
          <cell r="J334">
            <v>234057</v>
          </cell>
        </row>
        <row r="335">
          <cell r="A335" t="str">
            <v>001-00000764-6</v>
          </cell>
          <cell r="B335" t="str">
            <v xml:space="preserve">นาง ดวงพร พลัดพริ้ง </v>
          </cell>
          <cell r="C335" t="str">
            <v>RLB - เงินกู้ธุรกิจ (R)</v>
          </cell>
          <cell r="D335">
            <v>37473</v>
          </cell>
          <cell r="G335" t="str">
            <v>001-00000644-9</v>
          </cell>
          <cell r="H335">
            <v>0</v>
          </cell>
          <cell r="I335">
            <v>0</v>
          </cell>
          <cell r="J335">
            <v>232813</v>
          </cell>
        </row>
        <row r="336">
          <cell r="A336" t="str">
            <v>001-00000513-7</v>
          </cell>
          <cell r="B336" t="str">
            <v xml:space="preserve">นาวาอากาศเอก ประสิทธิ์ ธนณาเคนทร์ </v>
          </cell>
          <cell r="C336" t="str">
            <v>LHS - เงินกู้ผ่อนชำระบ้านและที่ดิน</v>
          </cell>
          <cell r="D336">
            <v>33834</v>
          </cell>
          <cell r="G336" t="str">
            <v>001-00000243-4</v>
          </cell>
          <cell r="H336">
            <v>0</v>
          </cell>
          <cell r="I336">
            <v>0</v>
          </cell>
          <cell r="J336">
            <v>233498</v>
          </cell>
        </row>
        <row r="337">
          <cell r="A337" t="str">
            <v>001-00000759-1</v>
          </cell>
          <cell r="B337" t="str">
            <v xml:space="preserve">นาย ชัยวุฒิ ปรียะพานิช </v>
          </cell>
          <cell r="C337" t="str">
            <v>LHS - เงินกู้ผ่อนชำระบ้านและที่ดิน</v>
          </cell>
          <cell r="D337">
            <v>34500</v>
          </cell>
          <cell r="G337" t="str">
            <v>001-00000290-1</v>
          </cell>
          <cell r="H337">
            <v>0</v>
          </cell>
          <cell r="I337">
            <v>0</v>
          </cell>
          <cell r="J337">
            <v>232233</v>
          </cell>
        </row>
        <row r="338">
          <cell r="A338" t="str">
            <v>001-00000950-0</v>
          </cell>
          <cell r="B338" t="str">
            <v xml:space="preserve">บริษัท ทัพพ์ จำกัด </v>
          </cell>
          <cell r="C338" t="str">
            <v>LBN - เงินกู้ธุรกิจ</v>
          </cell>
          <cell r="D338">
            <v>38366</v>
          </cell>
          <cell r="G338" t="str">
            <v>001-00000080-1</v>
          </cell>
          <cell r="H338">
            <v>0</v>
          </cell>
          <cell r="I338">
            <v>0</v>
          </cell>
          <cell r="J338">
            <v>233604</v>
          </cell>
        </row>
        <row r="339">
          <cell r="A339" t="str">
            <v>001-00000221-6</v>
          </cell>
          <cell r="B339" t="str">
            <v xml:space="preserve">นาย สาโรจน์ สินไชย, นายสาครินทร์ สินไชย </v>
          </cell>
          <cell r="C339" t="str">
            <v>LHS - เงินกู้ผ่อนชำระบ้านและที่ดิน</v>
          </cell>
          <cell r="D339">
            <v>35787</v>
          </cell>
          <cell r="G339" t="str">
            <v>001-00000331-9</v>
          </cell>
          <cell r="H339">
            <v>0</v>
          </cell>
          <cell r="I339">
            <v>0</v>
          </cell>
          <cell r="J339">
            <v>232653</v>
          </cell>
        </row>
        <row r="340">
          <cell r="A340" t="str">
            <v>001-00000616-7</v>
          </cell>
          <cell r="B340" t="str">
            <v xml:space="preserve">นางสาว กุลวดี กวยาวงศ์ </v>
          </cell>
          <cell r="C340" t="str">
            <v>LHS - เงินกู้ผ่อนชำระบ้านและที่ดิน</v>
          </cell>
          <cell r="D340">
            <v>35285</v>
          </cell>
          <cell r="G340" t="str">
            <v>001-00000966-0</v>
          </cell>
          <cell r="H340">
            <v>0</v>
          </cell>
          <cell r="I340">
            <v>0</v>
          </cell>
          <cell r="J340" t="str">
            <v>ใหม่</v>
          </cell>
        </row>
        <row r="341">
          <cell r="A341" t="str">
            <v>001-00000521-9</v>
          </cell>
          <cell r="B341" t="str">
            <v xml:space="preserve">นางสาว วรรณิสา ชัยประเสริฐ </v>
          </cell>
          <cell r="C341" t="str">
            <v>RLH - เงินกู้ผ่อนชำระบ้านและที่ดิน (R)</v>
          </cell>
          <cell r="D341">
            <v>37530</v>
          </cell>
          <cell r="G341" t="str">
            <v>001-00000965-1</v>
          </cell>
          <cell r="H341">
            <v>0</v>
          </cell>
          <cell r="I341">
            <v>0</v>
          </cell>
          <cell r="J341" t="str">
            <v>ใหม่</v>
          </cell>
        </row>
        <row r="342">
          <cell r="A342" t="str">
            <v>001-00000617-6</v>
          </cell>
          <cell r="B342" t="str">
            <v xml:space="preserve">นาย กิตติ เลิศวศิน </v>
          </cell>
          <cell r="C342" t="str">
            <v>RLH - เงินกู้ผ่อนชำระบ้านและที่ดิน (R)</v>
          </cell>
          <cell r="D342">
            <v>37748</v>
          </cell>
        </row>
        <row r="343">
          <cell r="A343" t="str">
            <v>001-00000889-4</v>
          </cell>
          <cell r="B343" t="str">
            <v>บริษัท เอส.เอ.พี.เหมืองแร่ จำกัด</v>
          </cell>
          <cell r="C343" t="str">
            <v>LBN - เงินกู้ธุรกิจ</v>
          </cell>
          <cell r="D343">
            <v>37771</v>
          </cell>
        </row>
        <row r="344">
          <cell r="A344" t="str">
            <v>001-00000787-3</v>
          </cell>
          <cell r="B344" t="str">
            <v xml:space="preserve">นาย วีระพันธ์ ไตรสุวรรณ </v>
          </cell>
          <cell r="C344" t="str">
            <v>LHS - เงินกู้ผ่อนชำระบ้านและที่ดิน</v>
          </cell>
          <cell r="D344">
            <v>35135</v>
          </cell>
        </row>
        <row r="345">
          <cell r="A345" t="str">
            <v>001-00000451-2</v>
          </cell>
          <cell r="B345" t="str">
            <v>นาย ประดิษฐ์ สุภาพันธ์ / นางอนงค์  สุภาพันธ์</v>
          </cell>
          <cell r="C345" t="str">
            <v>LHS - เงินกู้ผ่อนชำระบ้านและที่ดิน</v>
          </cell>
          <cell r="D345">
            <v>34409</v>
          </cell>
        </row>
        <row r="346">
          <cell r="A346" t="str">
            <v>001-00000860-7</v>
          </cell>
          <cell r="B346" t="str">
            <v xml:space="preserve">นาย ชาญ ฉันท์อุดมพร </v>
          </cell>
          <cell r="C346" t="str">
            <v>LHS - เงินกู้ผ่อนชำระบ้านและที่ดิน</v>
          </cell>
          <cell r="D346">
            <v>33868</v>
          </cell>
        </row>
        <row r="347">
          <cell r="A347" t="str">
            <v>001-00000878-5</v>
          </cell>
          <cell r="B347" t="str">
            <v xml:space="preserve">นาย ราชวิน นฤหล้า </v>
          </cell>
          <cell r="C347" t="str">
            <v>LBN - เงินกู้ธุรกิจ</v>
          </cell>
          <cell r="D347">
            <v>37671</v>
          </cell>
        </row>
        <row r="348">
          <cell r="A348" t="str">
            <v>001-00000953-3</v>
          </cell>
          <cell r="B348" t="str">
            <v>บริษัท สิทธารมย์ รีเจนท์ จำกัด</v>
          </cell>
          <cell r="C348" t="str">
            <v>LBN - เงินกู้ธุรกิจ</v>
          </cell>
          <cell r="D348">
            <v>38190</v>
          </cell>
        </row>
        <row r="349">
          <cell r="A349" t="str">
            <v>001-00000886-7</v>
          </cell>
          <cell r="B349" t="str">
            <v>บริษัท จิราเฮ้าส์ จำกัด</v>
          </cell>
          <cell r="C349" t="str">
            <v>LBN - เงินกู้ธุรกิจ</v>
          </cell>
          <cell r="D349">
            <v>37734</v>
          </cell>
        </row>
        <row r="350">
          <cell r="A350" t="str">
            <v>001-00000816-7</v>
          </cell>
          <cell r="B350" t="str">
            <v>นาย สามารถ โชคโชยมา - นางวินิตา บูรณศิลปิน</v>
          </cell>
          <cell r="C350" t="str">
            <v>LHS - เงินกู้ผ่อนชำระบ้านและที่ดิน</v>
          </cell>
          <cell r="D350">
            <v>35178</v>
          </cell>
        </row>
        <row r="351">
          <cell r="A351" t="str">
            <v>001-00000715-5</v>
          </cell>
          <cell r="B351" t="str">
            <v>นาย ศรัญปกรณ์ แสงทอง -  นางเพ็ญศรี   หนูวงศ์</v>
          </cell>
          <cell r="C351" t="str">
            <v>LHS - เงินกู้ผ่อนชำระบ้านและที่ดิน</v>
          </cell>
          <cell r="D351">
            <v>35711</v>
          </cell>
        </row>
        <row r="352">
          <cell r="A352" t="str">
            <v>001-00000831-2</v>
          </cell>
          <cell r="B352" t="str">
            <v>นาย สยมภู จันทพันธ์ / นางโสภิต  ธรรมรัตน์</v>
          </cell>
          <cell r="C352" t="str">
            <v>LHS - เงินกู้ผ่อนชำระบ้านและที่ดิน</v>
          </cell>
          <cell r="D352">
            <v>34534</v>
          </cell>
        </row>
        <row r="353">
          <cell r="A353" t="str">
            <v>001-00000425-8</v>
          </cell>
          <cell r="B353" t="str">
            <v xml:space="preserve">นาย มนัส ชลศิริ </v>
          </cell>
          <cell r="C353" t="str">
            <v>LHS - เงินกู้ผ่อนชำระบ้านและที่ดิน</v>
          </cell>
          <cell r="D353">
            <v>34922</v>
          </cell>
        </row>
        <row r="354">
          <cell r="A354" t="str">
            <v>001-00000564-6</v>
          </cell>
          <cell r="B354" t="str">
            <v xml:space="preserve">นาย ประวิทย์ เงินแย้ม </v>
          </cell>
          <cell r="C354" t="str">
            <v>LHS - เงินกู้ผ่อนชำระบ้านและที่ดิน</v>
          </cell>
          <cell r="D354">
            <v>34068</v>
          </cell>
        </row>
        <row r="355">
          <cell r="A355" t="str">
            <v>001-00000709-1</v>
          </cell>
          <cell r="B355" t="str">
            <v>นายจิรวัฒน์-นางนัฐสุดา สุภรณ์ไพบูลย์</v>
          </cell>
          <cell r="C355" t="str">
            <v>LHS - เงินกู้ผ่อนชำระบ้านและที่ดิน</v>
          </cell>
          <cell r="D355">
            <v>35188</v>
          </cell>
        </row>
        <row r="356">
          <cell r="A356" t="str">
            <v>001-00000401-2</v>
          </cell>
          <cell r="B356" t="str">
            <v>นางสาว สิริวัฒนา คงสวัสดิ์ - นางสาวเสาวภา  คงสวัสดิ์ - นายพงษ์เทพ  คงสวัสดิ์</v>
          </cell>
          <cell r="C356" t="str">
            <v>LHS - เงินกู้ผ่อนชำระบ้านและที่ดิน</v>
          </cell>
          <cell r="D356">
            <v>34781</v>
          </cell>
        </row>
        <row r="357">
          <cell r="A357" t="str">
            <v>001-00000560-4</v>
          </cell>
          <cell r="B357" t="str">
            <v xml:space="preserve">นาย ทำนุ วชิรฉัตรโชติ </v>
          </cell>
          <cell r="C357" t="str">
            <v>LBN - เงินกู้ธุรกิจ</v>
          </cell>
          <cell r="D357">
            <v>33102</v>
          </cell>
        </row>
        <row r="358">
          <cell r="A358" t="str">
            <v>001-00000738-2</v>
          </cell>
          <cell r="B358" t="str">
            <v>นาย อมร เพชรนรรัตน์ / นางสุจิตรา  จรินทร์ธนินทร</v>
          </cell>
          <cell r="C358" t="str">
            <v>LBN - เงินกู้ธุรกิจ</v>
          </cell>
          <cell r="D358">
            <v>33966</v>
          </cell>
        </row>
        <row r="359">
          <cell r="A359" t="str">
            <v>001-00000396-4</v>
          </cell>
          <cell r="B359" t="str">
            <v xml:space="preserve">นาย นพดล ปัทมะ </v>
          </cell>
          <cell r="C359" t="str">
            <v>LHS - เงินกู้ผ่อนชำระบ้านและที่ดิน</v>
          </cell>
          <cell r="D359">
            <v>35608</v>
          </cell>
        </row>
        <row r="360">
          <cell r="A360" t="str">
            <v>001-00000102-8</v>
          </cell>
          <cell r="B360" t="str">
            <v>นาย สุชาติ เรืองยศวรรธม์ ,นางปราณี  เรืองยศวรรธม์</v>
          </cell>
          <cell r="C360" t="str">
            <v>RLH - เงินกู้ผ่อนชำระบ้านและที่ดิน (R)</v>
          </cell>
          <cell r="D360">
            <v>38210</v>
          </cell>
        </row>
        <row r="361">
          <cell r="A361" t="str">
            <v>001-00000713-7</v>
          </cell>
          <cell r="B361" t="str">
            <v xml:space="preserve">นางสาว วิสาข์ รายนานนท์ </v>
          </cell>
          <cell r="C361" t="str">
            <v>LBN - เงินกู้ธุรกิจ</v>
          </cell>
          <cell r="D361">
            <v>35185</v>
          </cell>
        </row>
        <row r="362">
          <cell r="A362" t="str">
            <v>001-00000331-9</v>
          </cell>
          <cell r="B362" t="str">
            <v xml:space="preserve">นาย จตุพร สงวนชาติศรไกร </v>
          </cell>
          <cell r="C362" t="str">
            <v>LHS - เงินกู้ผ่อนชำระบ้านและที่ดิน</v>
          </cell>
          <cell r="D362">
            <v>34038</v>
          </cell>
        </row>
        <row r="363">
          <cell r="A363" t="str">
            <v>001-00000080-1</v>
          </cell>
          <cell r="B363" t="str">
            <v>นาย ประกอบ แย้มเจริญวงศ์ / นางศิลป์สุภา  แย้มเจริญวงศ์</v>
          </cell>
          <cell r="C363" t="str">
            <v>LHS - เงินกู้ผ่อนชำระบ้านและที่ดิน</v>
          </cell>
          <cell r="D363">
            <v>34180</v>
          </cell>
        </row>
        <row r="364">
          <cell r="A364" t="str">
            <v>001-00000822-1</v>
          </cell>
          <cell r="B364" t="str">
            <v xml:space="preserve">นาย ชุมพล เที่ยงธรรม </v>
          </cell>
          <cell r="C364" t="str">
            <v>LHS - เงินกู้ผ่อนชำระบ้านและที่ดิน</v>
          </cell>
          <cell r="D364">
            <v>34260</v>
          </cell>
        </row>
        <row r="365">
          <cell r="A365" t="str">
            <v>001-00000933-3</v>
          </cell>
          <cell r="B365" t="str">
            <v xml:space="preserve">นาง มณีวรรณ สนธิธรรม </v>
          </cell>
          <cell r="C365" t="str">
            <v>LBN - เงินกู้ธุรกิจ</v>
          </cell>
          <cell r="D365">
            <v>38079</v>
          </cell>
        </row>
        <row r="366">
          <cell r="A366" t="str">
            <v>001-00000103-7</v>
          </cell>
          <cell r="B366" t="str">
            <v xml:space="preserve">นาย เอกตนัย ชุตินทรานนท์ </v>
          </cell>
          <cell r="C366" t="str">
            <v>LBN - เงินกู้ธุรกิจ</v>
          </cell>
          <cell r="D366">
            <v>35334</v>
          </cell>
        </row>
        <row r="367">
          <cell r="A367" t="str">
            <v>001-00000844-9</v>
          </cell>
          <cell r="B367" t="str">
            <v xml:space="preserve">นาย สุรศักดิ์ วงษ์กาญจนกุล </v>
          </cell>
          <cell r="C367" t="str">
            <v>LHS - เงินกู้ผ่อนชำระบ้านและที่ดิน</v>
          </cell>
          <cell r="D367">
            <v>34656</v>
          </cell>
        </row>
        <row r="368">
          <cell r="A368" t="str">
            <v>001-00000515-5</v>
          </cell>
          <cell r="B368" t="str">
            <v xml:space="preserve">นาย มาริส อินทรโกมาลย์สุต </v>
          </cell>
          <cell r="C368" t="str">
            <v>LBN - เงินกู้ธุรกิจ</v>
          </cell>
          <cell r="D368">
            <v>36817</v>
          </cell>
        </row>
        <row r="369">
          <cell r="A369" t="str">
            <v>001-00000908-8</v>
          </cell>
          <cell r="B369" t="str">
            <v xml:space="preserve">นาย ปราโมทย์ ศักดิ์กำจร </v>
          </cell>
          <cell r="C369" t="str">
            <v>LHS - เงินกู้ผ่อนชำระบ้านและที่ดิน</v>
          </cell>
          <cell r="D369">
            <v>37942</v>
          </cell>
        </row>
        <row r="370">
          <cell r="A370" t="str">
            <v>001-00000915-1</v>
          </cell>
          <cell r="B370" t="str">
            <v>ร้อยเอก ธวัชชัย มีทองคำ และนางทวีรัตน์  มีทองคำ</v>
          </cell>
          <cell r="C370" t="str">
            <v>LBN - เงินกู้ธุรกิจ</v>
          </cell>
          <cell r="D370">
            <v>37984</v>
          </cell>
        </row>
        <row r="371">
          <cell r="A371" t="str">
            <v>001-00000929-7</v>
          </cell>
          <cell r="B371" t="str">
            <v xml:space="preserve">นางสาว รังสิมา รอดรัศมี </v>
          </cell>
          <cell r="C371" t="str">
            <v>LBN - เงินกู้ธุรกิจ</v>
          </cell>
          <cell r="D371">
            <v>38079</v>
          </cell>
        </row>
        <row r="372">
          <cell r="A372" t="str">
            <v>001-00000014-3</v>
          </cell>
          <cell r="B372" t="str">
            <v>นาย ชัยวิทูรภัคณัช อมรหิรัญศิริ - นางรัตนา  อมรหิรัญศิริ</v>
          </cell>
          <cell r="C372" t="str">
            <v>LBN - เงินกู้ธุรกิจ</v>
          </cell>
          <cell r="D372">
            <v>34584</v>
          </cell>
        </row>
        <row r="373">
          <cell r="A373" t="str">
            <v>001-00000496-7</v>
          </cell>
          <cell r="B373" t="str">
            <v xml:space="preserve">นาย เกรียงไกร มูลสุวรรณ์ </v>
          </cell>
          <cell r="C373" t="str">
            <v>RLH - เงินกู้ผ่อนชำระบ้านและที่ดิน (R)</v>
          </cell>
          <cell r="D373">
            <v>37653</v>
          </cell>
        </row>
        <row r="374">
          <cell r="A374" t="str">
            <v>001-00000440-7</v>
          </cell>
          <cell r="B374" t="str">
            <v xml:space="preserve">นางสาว สายสุนีย์ ทิพย์จรรยาวัตร์ </v>
          </cell>
          <cell r="C374" t="str">
            <v>LHS - เงินกู้ผ่อนชำระบ้านและที่ดิน</v>
          </cell>
          <cell r="D374">
            <v>34547</v>
          </cell>
        </row>
        <row r="375">
          <cell r="A375" t="str">
            <v>001-00000838-5</v>
          </cell>
          <cell r="B375" t="str">
            <v>บริษัท จิราเฮ้าส์ จำกัด</v>
          </cell>
          <cell r="C375" t="str">
            <v>LBN - เงินกู้ธุรกิจ</v>
          </cell>
          <cell r="D375">
            <v>37070</v>
          </cell>
        </row>
        <row r="376">
          <cell r="A376" t="str">
            <v>001-00000599-1</v>
          </cell>
          <cell r="B376" t="str">
            <v>บริษัท คอนกรีตทักษิณนคร จำกัด</v>
          </cell>
          <cell r="C376" t="str">
            <v>LBN - เงินกู้ธุรกิจ</v>
          </cell>
          <cell r="D376">
            <v>35493</v>
          </cell>
        </row>
        <row r="377">
          <cell r="A377" t="str">
            <v>001-00000015-2</v>
          </cell>
          <cell r="B377" t="str">
            <v xml:space="preserve">นาย ชูเกียรติ ประมูลผล </v>
          </cell>
          <cell r="C377" t="str">
            <v>RLB - เงินกู้ธุรกิจ (R)</v>
          </cell>
          <cell r="D377">
            <v>37622</v>
          </cell>
        </row>
        <row r="378">
          <cell r="A378" t="str">
            <v>001-00000117-3</v>
          </cell>
          <cell r="B378" t="str">
            <v xml:space="preserve">นาง ประไพ เชี่ยววณิชย์กร </v>
          </cell>
          <cell r="C378" t="str">
            <v>LBN - เงินกู้ธุรกิจ</v>
          </cell>
          <cell r="D378">
            <v>33325</v>
          </cell>
        </row>
        <row r="379">
          <cell r="A379" t="str">
            <v>001-00000931-5</v>
          </cell>
          <cell r="B379" t="str">
            <v>นาย วาสิษฐ์ สุขารมณ์ ,นางวิสุทธา  สุขารมณ์</v>
          </cell>
          <cell r="C379" t="str">
            <v>LHS - เงินกู้ผ่อนชำระบ้านและที่ดิน</v>
          </cell>
          <cell r="D379">
            <v>38075</v>
          </cell>
        </row>
        <row r="380">
          <cell r="A380" t="str">
            <v>001-00000745-5</v>
          </cell>
          <cell r="B380" t="str">
            <v xml:space="preserve">นาย ทองอยู่ คงขันธ์ </v>
          </cell>
          <cell r="C380" t="str">
            <v>LHS - เงินกู้ผ่อนชำระบ้านและที่ดิน</v>
          </cell>
          <cell r="D380">
            <v>35580</v>
          </cell>
        </row>
        <row r="381">
          <cell r="A381" t="str">
            <v>001-00000821-2</v>
          </cell>
          <cell r="B381" t="str">
            <v xml:space="preserve">นาย เอกสิทธิ์ สหะศักดิมนตรี </v>
          </cell>
          <cell r="C381" t="str">
            <v>LHS - เงินกู้ผ่อนชำระบ้านและที่ดิน</v>
          </cell>
          <cell r="D381">
            <v>35398</v>
          </cell>
        </row>
        <row r="382">
          <cell r="A382" t="str">
            <v>001-00000833-0</v>
          </cell>
          <cell r="B382" t="str">
            <v xml:space="preserve">นาย พรชัย มโนมัยวิบูลย์ </v>
          </cell>
          <cell r="C382" t="str">
            <v>LHS - เงินกู้ผ่อนชำระบ้านและที่ดิน</v>
          </cell>
          <cell r="D382">
            <v>35552</v>
          </cell>
        </row>
        <row r="383">
          <cell r="A383" t="str">
            <v>001-00000859-4</v>
          </cell>
          <cell r="B383" t="str">
            <v xml:space="preserve">นาย ไกรสร ลีละเมฆินทร์ </v>
          </cell>
          <cell r="C383" t="str">
            <v>LHS - เงินกู้ผ่อนชำระบ้านและที่ดิน</v>
          </cell>
          <cell r="D383">
            <v>34508</v>
          </cell>
        </row>
        <row r="384">
          <cell r="A384" t="str">
            <v>001-00000238-9</v>
          </cell>
          <cell r="B384" t="str">
            <v>บริษัท ปฤษฐธุรกิจ จำกัด</v>
          </cell>
          <cell r="C384" t="str">
            <v>LBN - เงินกู้ธุรกิจ</v>
          </cell>
          <cell r="D384">
            <v>36461</v>
          </cell>
        </row>
        <row r="385">
          <cell r="A385" t="str">
            <v>001-00000212-5</v>
          </cell>
          <cell r="B385" t="str">
            <v>นายชำนาญ มาร์คเซียน วีรวรรณ,นางธนิตา วีรวรรณ</v>
          </cell>
          <cell r="C385" t="str">
            <v>LHS - เงินกู้ผ่อนชำระบ้านและที่ดิน</v>
          </cell>
          <cell r="D385">
            <v>36859</v>
          </cell>
        </row>
        <row r="386">
          <cell r="A386" t="str">
            <v>001-00000345-5</v>
          </cell>
          <cell r="B386" t="str">
            <v xml:space="preserve">นาย วิสุทธิ์ มลิวรรณ </v>
          </cell>
          <cell r="C386" t="str">
            <v>LBN - เงินกู้ธุรกิจ</v>
          </cell>
          <cell r="D386">
            <v>33953</v>
          </cell>
        </row>
        <row r="387">
          <cell r="A387" t="str">
            <v>001-00000961-5</v>
          </cell>
          <cell r="B387" t="str">
            <v>บริษัท ทิมอิน กรุ๊ป จำกัด</v>
          </cell>
          <cell r="C387" t="str">
            <v>LBN - เงินกู้ธุรกิจ</v>
          </cell>
          <cell r="D387">
            <v>38278</v>
          </cell>
        </row>
        <row r="388">
          <cell r="A388" t="str">
            <v>001-00000309-1</v>
          </cell>
          <cell r="B388" t="str">
            <v xml:space="preserve">นาย ปฏิภาณ คชภักดี </v>
          </cell>
          <cell r="C388" t="str">
            <v>LHS - เงินกู้ผ่อนชำระบ้านและที่ดิน</v>
          </cell>
          <cell r="D388">
            <v>35135</v>
          </cell>
        </row>
        <row r="389">
          <cell r="A389" t="str">
            <v>001-00000164-6</v>
          </cell>
          <cell r="B389" t="str">
            <v xml:space="preserve">นาวาอากาศโท ชาย ศิริเวทิน </v>
          </cell>
          <cell r="C389" t="str">
            <v>LHS - เงินกู้ผ่อนชำระบ้านและที่ดิน</v>
          </cell>
          <cell r="D389">
            <v>35135</v>
          </cell>
        </row>
        <row r="390">
          <cell r="A390" t="str">
            <v>001-00000924-2</v>
          </cell>
          <cell r="B390" t="str">
            <v xml:space="preserve">นาย วิชาธร สารอักษร </v>
          </cell>
          <cell r="C390" t="str">
            <v>LHS - เงินกู้ผ่อนชำระบ้านและที่ดิน</v>
          </cell>
          <cell r="D390">
            <v>38062</v>
          </cell>
        </row>
        <row r="391">
          <cell r="A391" t="str">
            <v>001-00000598-2</v>
          </cell>
          <cell r="B391" t="str">
            <v>บริษัท คอนกรีตทักษิณนคร จำกัด</v>
          </cell>
          <cell r="C391" t="str">
            <v>LBN - เงินกู้ธุรกิจ</v>
          </cell>
          <cell r="D391">
            <v>35493</v>
          </cell>
        </row>
        <row r="392">
          <cell r="A392" t="str">
            <v>001-00000579-1</v>
          </cell>
          <cell r="B392" t="str">
            <v>นาย กฤกสิทธิ์ ศิริยงค์ - นางเอื้อมพร   ศิริยงค์</v>
          </cell>
          <cell r="C392" t="str">
            <v>RLH - เงินกู้ผ่อนชำระบ้านและที่ดิน (R)</v>
          </cell>
          <cell r="D392">
            <v>35202</v>
          </cell>
        </row>
        <row r="393">
          <cell r="A393" t="str">
            <v>001-00000916-0</v>
          </cell>
          <cell r="B393" t="str">
            <v>บริษัท ทิมอิน กรุ๊ป จำกัด</v>
          </cell>
          <cell r="C393" t="str">
            <v>LBN - เงินกู้ธุรกิจ</v>
          </cell>
          <cell r="D393">
            <v>37999</v>
          </cell>
        </row>
        <row r="394">
          <cell r="A394" t="str">
            <v>001-00000460-7</v>
          </cell>
          <cell r="B394" t="str">
            <v>บริษัท ฮอลิเดย์ อินเตอร์เนชั่นแนล(ไทยแลนด์) จำกัด</v>
          </cell>
          <cell r="C394" t="str">
            <v>LBN - เงินกู้ธุรกิจ</v>
          </cell>
          <cell r="D394">
            <v>35090</v>
          </cell>
        </row>
        <row r="395">
          <cell r="A395" t="str">
            <v>001-00000799-1</v>
          </cell>
          <cell r="B395" t="str">
            <v xml:space="preserve">นาย ราชวิน นฤหล้า </v>
          </cell>
          <cell r="C395" t="str">
            <v>LHS - เงินกู้ผ่อนชำระบ้านและที่ดิน</v>
          </cell>
          <cell r="D395">
            <v>37357</v>
          </cell>
        </row>
        <row r="396">
          <cell r="A396" t="str">
            <v>001-00000850-7</v>
          </cell>
          <cell r="B396" t="str">
            <v xml:space="preserve">นาย นิพนธ์ สรการ </v>
          </cell>
          <cell r="C396" t="str">
            <v>LBN - เงินกู้ธุรกิจ</v>
          </cell>
          <cell r="D396">
            <v>35725</v>
          </cell>
        </row>
        <row r="397">
          <cell r="A397" t="str">
            <v>001-00000452-1</v>
          </cell>
          <cell r="B397" t="str">
            <v>นาย ณัฐพงษ์ กิมเสวตร์ / นางลักขณา  กิมเสวตร์</v>
          </cell>
          <cell r="C397" t="str">
            <v>LHS - เงินกู้ผ่อนชำระบ้านและที่ดิน</v>
          </cell>
          <cell r="D397">
            <v>34695</v>
          </cell>
        </row>
        <row r="398">
          <cell r="A398" t="str">
            <v>001-00000420-7</v>
          </cell>
          <cell r="B398" t="str">
            <v xml:space="preserve">นาง สงาม เจริญรัถ </v>
          </cell>
          <cell r="C398" t="str">
            <v>RLB - เงินกู้ธุรกิจ (R)</v>
          </cell>
          <cell r="D398">
            <v>37468</v>
          </cell>
        </row>
        <row r="399">
          <cell r="A399" t="str">
            <v>001-00000580-4</v>
          </cell>
          <cell r="B399" t="str">
            <v>นาย กฤกสิทธิ์ ศิริยงค์ -  นางเอื้อมพร  ศิริยงค์</v>
          </cell>
          <cell r="C399" t="str">
            <v>RLB - เงินกู้ธุรกิจ (R)</v>
          </cell>
          <cell r="D399">
            <v>35202</v>
          </cell>
        </row>
        <row r="400">
          <cell r="A400" t="str">
            <v>001-00000121-9</v>
          </cell>
          <cell r="B400" t="str">
            <v xml:space="preserve">นาง ประไพ เชี่ยววณิชย์กร </v>
          </cell>
          <cell r="C400" t="str">
            <v>LBN - เงินกู้ธุรกิจ</v>
          </cell>
          <cell r="D400">
            <v>34787</v>
          </cell>
        </row>
        <row r="401">
          <cell r="A401" t="str">
            <v>001-00000967-9</v>
          </cell>
          <cell r="B401" t="str">
            <v>บริษัท ศุภนิมิตร พร็อพเพอร์ตี้ จำกัด</v>
          </cell>
          <cell r="C401" t="str">
            <v>LBN - เงินกู้ธุรกิจ</v>
          </cell>
          <cell r="D401">
            <v>38351</v>
          </cell>
        </row>
        <row r="402">
          <cell r="A402" t="str">
            <v>001-00000558-2</v>
          </cell>
          <cell r="B402" t="str">
            <v xml:space="preserve">นาย มาริส อินทรโกมาลย์สุต </v>
          </cell>
          <cell r="C402" t="str">
            <v>LBN - เงินกู้ธุรกิจ</v>
          </cell>
          <cell r="D402">
            <v>36817</v>
          </cell>
        </row>
        <row r="403">
          <cell r="A403" t="str">
            <v>001-00000071-6</v>
          </cell>
          <cell r="B403" t="str">
            <v xml:space="preserve">นาง ประไพ เชี่ยววณิชย์กร </v>
          </cell>
          <cell r="C403" t="str">
            <v>LBN - เงินกู้ธุรกิจ</v>
          </cell>
          <cell r="D403">
            <v>33214</v>
          </cell>
        </row>
        <row r="404">
          <cell r="A404" t="str">
            <v>001-00000811-2</v>
          </cell>
          <cell r="B404" t="str">
            <v>บริษัท สุนทรบุรี จำกัด</v>
          </cell>
          <cell r="C404" t="str">
            <v>RLB - เงินกู้ธุรกิจ (R)</v>
          </cell>
          <cell r="D404">
            <v>35709</v>
          </cell>
        </row>
        <row r="405">
          <cell r="A405" t="str">
            <v>001-00000837-6</v>
          </cell>
          <cell r="B405" t="str">
            <v>บริษัท จิราเฮ้าส์ จำกัด</v>
          </cell>
          <cell r="C405" t="str">
            <v>LBN - เงินกู้ธุรกิจ</v>
          </cell>
          <cell r="D405">
            <v>35116</v>
          </cell>
        </row>
        <row r="406">
          <cell r="A406" t="str">
            <v>001-00000535-5</v>
          </cell>
          <cell r="B406" t="str">
            <v xml:space="preserve">นาย ไพบูลย์ หาญสวัสดิ์ </v>
          </cell>
          <cell r="C406" t="str">
            <v>LBN - เงินกู้ธุรกิจ</v>
          </cell>
          <cell r="D406">
            <v>34822</v>
          </cell>
        </row>
        <row r="407">
          <cell r="A407" t="str">
            <v>001-00000465-8</v>
          </cell>
          <cell r="B407" t="str">
            <v>บริษัท ดิสทริค ดิเวอลอปเม้นท์ 2000 (โตทับเที่ยง) จำกัด</v>
          </cell>
          <cell r="C407" t="str">
            <v>LBN - เงินกู้ธุรกิจ</v>
          </cell>
          <cell r="D407">
            <v>35748</v>
          </cell>
        </row>
        <row r="408">
          <cell r="A408" t="str">
            <v>001-00000809-4</v>
          </cell>
          <cell r="B408" t="str">
            <v>บริษัท สุนทรบุรี จำกัด</v>
          </cell>
          <cell r="C408" t="str">
            <v>RLB - เงินกู้ธุรกิจ (R)</v>
          </cell>
          <cell r="D408">
            <v>35090</v>
          </cell>
        </row>
        <row r="409">
          <cell r="A409" t="str">
            <v>001-00000928-8</v>
          </cell>
          <cell r="B409" t="str">
            <v>บริษัท ทิมอิน กรุ๊ป จำกัด</v>
          </cell>
          <cell r="C409" t="str">
            <v>LBN - เงินกู้ธุรกิจ</v>
          </cell>
          <cell r="D409">
            <v>38072</v>
          </cell>
        </row>
        <row r="410">
          <cell r="A410" t="str">
            <v>001-00000847-6</v>
          </cell>
          <cell r="B410" t="str">
            <v xml:space="preserve">นาย ดุลยเดช บุนนาค </v>
          </cell>
          <cell r="C410" t="str">
            <v>RLB - เงินกู้ธุรกิจ (R)</v>
          </cell>
          <cell r="D410">
            <v>38144</v>
          </cell>
        </row>
        <row r="411">
          <cell r="A411" t="str">
            <v>001-00000466-7</v>
          </cell>
          <cell r="B411" t="str">
            <v>บริษัท ดิสทริค ดิเวอลอปเม้นท์ 2000 (โตทับเที่ยง) จำกัด</v>
          </cell>
          <cell r="C411" t="str">
            <v>LBN - เงินกู้ธุรกิจ</v>
          </cell>
          <cell r="D411">
            <v>35781</v>
          </cell>
        </row>
        <row r="412">
          <cell r="A412" t="str">
            <v>001-00000926-0</v>
          </cell>
          <cell r="B412" t="str">
            <v>บริษัท ศุภนิมิตร พร็อพเพอร์ตี้ จำกัด</v>
          </cell>
          <cell r="C412" t="str">
            <v>LBN - เงินกู้ธุรกิจ</v>
          </cell>
          <cell r="D412">
            <v>38065</v>
          </cell>
        </row>
        <row r="413">
          <cell r="A413" t="str">
            <v>001-00000943-3</v>
          </cell>
          <cell r="B413" t="str">
            <v xml:space="preserve">บริษัท ทัพพ์ จำกัด </v>
          </cell>
          <cell r="C413" t="str">
            <v>LBN - เงินกู้ธุรกิจ</v>
          </cell>
          <cell r="D413">
            <v>38145</v>
          </cell>
        </row>
        <row r="414">
          <cell r="A414" t="str">
            <v>001-00000854-9</v>
          </cell>
          <cell r="B414" t="str">
            <v>บริษัท เจ ซี เอ็น เคหะภัณฑ์ จำกัด</v>
          </cell>
          <cell r="C414" t="str">
            <v>LBN - เงินกู้ธุรกิจ</v>
          </cell>
          <cell r="D414">
            <v>36420</v>
          </cell>
        </row>
        <row r="415">
          <cell r="A415" t="str">
            <v>001-00000810-7</v>
          </cell>
          <cell r="B415" t="str">
            <v>บริษัท สุนทรบุรี จำกัด</v>
          </cell>
          <cell r="C415" t="str">
            <v>RLB - เงินกู้ธุรกิจ (R)</v>
          </cell>
          <cell r="D415">
            <v>35403</v>
          </cell>
        </row>
        <row r="416">
          <cell r="A416" t="str">
            <v>001-00000935-1</v>
          </cell>
          <cell r="B416" t="str">
            <v>บริษัท ศุภนิมิตร พร็อพเพอร์ตี้ จำกัด</v>
          </cell>
          <cell r="C416" t="str">
            <v>LBN - เงินกู้ธุรกิจ</v>
          </cell>
          <cell r="D416">
            <v>38089</v>
          </cell>
        </row>
        <row r="417">
          <cell r="A417" t="str">
            <v>001-00000418-5</v>
          </cell>
          <cell r="B417" t="str">
            <v xml:space="preserve">นาง สงาม เจริญรัถ </v>
          </cell>
          <cell r="C417" t="str">
            <v>RLB - เงินกู้ธุรกิจ (R)</v>
          </cell>
          <cell r="D417">
            <v>37468</v>
          </cell>
        </row>
        <row r="418">
          <cell r="A418" t="str">
            <v>001-00000419-4</v>
          </cell>
          <cell r="B418" t="str">
            <v xml:space="preserve">นาง สงาม เจริญรัถ </v>
          </cell>
          <cell r="C418" t="str">
            <v>RLB - เงินกู้ธุรกิจ (R)</v>
          </cell>
          <cell r="D418">
            <v>37468</v>
          </cell>
        </row>
        <row r="419">
          <cell r="A419" t="str">
            <v>001-00000834-9</v>
          </cell>
          <cell r="B419" t="str">
            <v xml:space="preserve">นาย วิรัช ปัณฑุกำพล </v>
          </cell>
          <cell r="C419" t="str">
            <v>LBN - เงินกู้ธุรกิจ</v>
          </cell>
          <cell r="D419">
            <v>33100</v>
          </cell>
        </row>
        <row r="420">
          <cell r="A420" t="str">
            <v>001-00000937-9</v>
          </cell>
          <cell r="B420" t="str">
            <v xml:space="preserve">บริษัท ทัพพ์ จำกัด </v>
          </cell>
          <cell r="C420" t="str">
            <v>LBN - เงินกู้ธุรกิจ</v>
          </cell>
          <cell r="D420">
            <v>38106</v>
          </cell>
        </row>
        <row r="421">
          <cell r="A421" t="str">
            <v>001-00000434-9</v>
          </cell>
          <cell r="B421" t="str">
            <v>นาย กฤษณะ ศิวะกฤษณ์กุล - นางสว่างศรี   ศิวะกฤษณ์กุล</v>
          </cell>
          <cell r="C421" t="str">
            <v>LBN - เงินกู้ธุรกิจ</v>
          </cell>
          <cell r="D421">
            <v>36646</v>
          </cell>
        </row>
        <row r="422">
          <cell r="A422" t="str">
            <v>001-00000867-6</v>
          </cell>
          <cell r="B422" t="str">
            <v>บริษัท อุทยานทักษิณนคร จำกัด</v>
          </cell>
          <cell r="C422" t="str">
            <v>LBN - เงินกู้ธุรกิจ</v>
          </cell>
          <cell r="D422">
            <v>35682</v>
          </cell>
        </row>
        <row r="423">
          <cell r="A423" t="str">
            <v>001-00000942-4</v>
          </cell>
          <cell r="B423" t="str">
            <v>บริษัท สิทธารมย์ รีเจนท์ จำกัด</v>
          </cell>
          <cell r="C423" t="str">
            <v>LBN - เงินกู้ธุรกิจ</v>
          </cell>
          <cell r="D423">
            <v>38135</v>
          </cell>
        </row>
        <row r="424">
          <cell r="A424" t="str">
            <v>001-00000597-3</v>
          </cell>
          <cell r="B424" t="str">
            <v>บริษัท คอนกรีตทักษิณนคร จำกัด</v>
          </cell>
          <cell r="C424" t="str">
            <v>LBN - เงินกู้ธุรกิจ</v>
          </cell>
          <cell r="D424">
            <v>35538</v>
          </cell>
        </row>
        <row r="425">
          <cell r="A425" t="str">
            <v>001-00000743-7</v>
          </cell>
          <cell r="B425" t="str">
            <v>บริษัท สุนทรบุรี จำกัด</v>
          </cell>
          <cell r="C425" t="str">
            <v>RLB - เงินกู้ธุรกิจ (R)</v>
          </cell>
          <cell r="D425">
            <v>34635</v>
          </cell>
        </row>
        <row r="426">
          <cell r="A426" t="str">
            <v>001-00000244-3</v>
          </cell>
          <cell r="B426" t="str">
            <v>บริษัท มนัสสวาท จำกัด</v>
          </cell>
          <cell r="C426" t="str">
            <v>LBN - เงินกู้ธุรกิจ</v>
          </cell>
          <cell r="D426">
            <v>32869</v>
          </cell>
        </row>
        <row r="427">
          <cell r="A427" t="str">
            <v>001-00000555-5</v>
          </cell>
          <cell r="B427" t="str">
            <v>บริษัท ขอนแก่นซิตี้แลนด์ จำกัด</v>
          </cell>
          <cell r="C427" t="str">
            <v>RLB - เงินกู้ธุรกิจ (R)</v>
          </cell>
          <cell r="D427">
            <v>35703</v>
          </cell>
        </row>
        <row r="428">
          <cell r="A428" t="str">
            <v>001-00000921-5</v>
          </cell>
          <cell r="B428" t="str">
            <v>บริษัท ศุภนิมิตร พร็อพเพอร์ตี้ จำกัด</v>
          </cell>
          <cell r="C428" t="str">
            <v>LBN - เงินกู้ธุรกิจ</v>
          </cell>
          <cell r="D428">
            <v>38043</v>
          </cell>
        </row>
        <row r="429">
          <cell r="A429" t="str">
            <v>001-00000920-9</v>
          </cell>
          <cell r="B429" t="str">
            <v>บริษัท เอกจิตร พร็อพเพอร์ตี้ จำกัด</v>
          </cell>
          <cell r="C429" t="str">
            <v>RCD - สัญญาประนีประนอมยอมความ (R)</v>
          </cell>
          <cell r="D429">
            <v>37939</v>
          </cell>
        </row>
        <row r="430">
          <cell r="A430" t="str">
            <v>001-00000866-7</v>
          </cell>
          <cell r="B430" t="str">
            <v>บริษัท อุทยานทักษิณนคร จำกัด</v>
          </cell>
          <cell r="C430" t="str">
            <v>LBN - เงินกู้ธุรกิจ</v>
          </cell>
          <cell r="D430">
            <v>35598</v>
          </cell>
        </row>
        <row r="431">
          <cell r="A431" t="str">
            <v>001-00000373-7</v>
          </cell>
          <cell r="B431" t="str">
            <v xml:space="preserve">นาย วิวัฒน์ งามดำรงค์ </v>
          </cell>
          <cell r="C431" t="str">
            <v>LBN - เงินกู้ธุรกิจ</v>
          </cell>
          <cell r="D431">
            <v>35375</v>
          </cell>
        </row>
        <row r="432">
          <cell r="A432" t="str">
            <v>001-00000554-6</v>
          </cell>
          <cell r="B432" t="str">
            <v>บริษัท ขอนแก่นซิตี้แลนด์ จำกัด</v>
          </cell>
          <cell r="C432" t="str">
            <v>RLB - เงินกู้ธุรกิจ (R)</v>
          </cell>
          <cell r="D432">
            <v>35298</v>
          </cell>
        </row>
        <row r="433">
          <cell r="C433" t="str">
            <v>เงินต้น</v>
          </cell>
        </row>
        <row r="434">
          <cell r="C434" t="str">
            <v>ดอกเบี้ยตั้งพัก</v>
          </cell>
        </row>
        <row r="435">
          <cell r="C435" t="str">
            <v>รวม</v>
          </cell>
        </row>
        <row r="441">
          <cell r="A441" t="str">
            <v>ดอกเบี้ยตั้งพัก</v>
          </cell>
        </row>
        <row r="442">
          <cell r="A442" t="str">
            <v>001-00000674-9</v>
          </cell>
          <cell r="B442" t="str">
            <v xml:space="preserve">นางสาว พัฒนา เต๋จ๊ะ </v>
          </cell>
          <cell r="C442" t="str">
            <v>RLH - เงินกู้ผ่อนชำระบ้านและที่ดิน (R)</v>
          </cell>
        </row>
        <row r="443">
          <cell r="A443" t="str">
            <v>001-00000830-7</v>
          </cell>
          <cell r="B443" t="str">
            <v>นาย ธนกร ทรัพย์ประเสริฐ / นางนภศร  ทรัพย์ประเสริฐ</v>
          </cell>
          <cell r="C443" t="str">
            <v>RLH - เงินกู้ผ่อนชำระบ้านและที่ดิน (R)</v>
          </cell>
        </row>
        <row r="444">
          <cell r="A444" t="str">
            <v>001-00000198-2</v>
          </cell>
          <cell r="B444" t="str">
            <v>นาง เต็มเดือน น้อยฉวี - นางสาวสุกัญญา ทรัพย์อังกูร</v>
          </cell>
          <cell r="C444" t="str">
            <v>RLH - เงินกู้ผ่อนชำระบ้านและที่ดิน (R)</v>
          </cell>
        </row>
        <row r="445">
          <cell r="A445" t="str">
            <v>001-00000507-3</v>
          </cell>
          <cell r="B445" t="str">
            <v>นางสาว สกาว ต่วนเครือ  - นางสาวณวรัตน์  ต่วนเครือ</v>
          </cell>
          <cell r="C445" t="str">
            <v>RLH - เงินกู้ผ่อนชำระบ้านและที่ดิน (R)</v>
          </cell>
        </row>
        <row r="446">
          <cell r="A446" t="str">
            <v>001-00000312-8</v>
          </cell>
          <cell r="B446" t="str">
            <v>นาย อภิชาติ ศิริวรรณชัย</v>
          </cell>
          <cell r="C446" t="str">
            <v>RLB - เงินกู้ธุรกิจ (R)</v>
          </cell>
        </row>
        <row r="447">
          <cell r="A447" t="str">
            <v>001-00000668-5</v>
          </cell>
          <cell r="B447" t="str">
            <v>นาย ศุภวัฒน์ อั้นใจใหญ่ / น.ส.สุนีย์  จิรเมธวรพงศ์</v>
          </cell>
          <cell r="C447" t="str">
            <v>RLH - เงินกู้ผ่อนชำระบ้านและที่ดิน (R)</v>
          </cell>
        </row>
        <row r="448">
          <cell r="A448" t="str">
            <v>001-00000673-0</v>
          </cell>
          <cell r="B448" t="str">
            <v xml:space="preserve">นางสาว พัฒนา เต๋จ๊ะ </v>
          </cell>
          <cell r="C448" t="str">
            <v>RLH - เงินกู้ผ่อนชำระบ้านและที่ดิน (R)</v>
          </cell>
        </row>
        <row r="449">
          <cell r="A449" t="str">
            <v>001-00000763-7</v>
          </cell>
          <cell r="B449" t="str">
            <v>นาย เอนก นะมิ / นางจำรีรัตน์  นะมิ</v>
          </cell>
          <cell r="C449" t="str">
            <v>RLH - เงินกู้ผ่อนชำระบ้านและที่ดิน (R)</v>
          </cell>
        </row>
        <row r="450">
          <cell r="A450" t="str">
            <v>001-00000749-1</v>
          </cell>
          <cell r="B450" t="str">
            <v xml:space="preserve">นาย ธีรพงศ์ จิตปัญญา </v>
          </cell>
          <cell r="C450" t="str">
            <v>RLH - เงินกู้ผ่อนชำระบ้านและที่ดิน (R)</v>
          </cell>
        </row>
        <row r="451">
          <cell r="A451" t="str">
            <v>001-00000336-4</v>
          </cell>
          <cell r="B451" t="str">
            <v xml:space="preserve">นางสาวจุไรรัตน์(จุฑาทิพย์)   พึงวิทยานุกูล </v>
          </cell>
          <cell r="C451" t="str">
            <v>LHS - เงินกู้ผ่อนชำระบ้านและที่ดิน</v>
          </cell>
        </row>
        <row r="452">
          <cell r="A452" t="str">
            <v>001-00000719-1</v>
          </cell>
          <cell r="B452" t="str">
            <v>นาง สุวรรณี คุ้มเดช / ร.ต.ปฏิมากร  คุ้มเดช</v>
          </cell>
          <cell r="C452" t="str">
            <v>RLH - เงินกู้ผ่อนชำระบ้านและที่ดิน (R)</v>
          </cell>
        </row>
        <row r="453">
          <cell r="A453" t="str">
            <v>001-00000204-3</v>
          </cell>
          <cell r="B453" t="str">
            <v>นางสาว ชุติมา อยู่ยืน -  นางสาวชนิดา   อยุ่ยืน</v>
          </cell>
          <cell r="C453" t="str">
            <v>RLH - เงินกู้ผ่อนชำระบ้านและที่ดิน (R)</v>
          </cell>
        </row>
        <row r="454">
          <cell r="A454" t="str">
            <v>001-00000330-4</v>
          </cell>
          <cell r="B454" t="str">
            <v>นาง บุษบา แสงสุข -  นายวีระเดช  แสงสุข</v>
          </cell>
          <cell r="C454" t="str">
            <v>RLH - เงินกู้ผ่อนชำระบ้านและที่ดิน (R)</v>
          </cell>
        </row>
        <row r="455">
          <cell r="A455" t="str">
            <v>001-00000068-9</v>
          </cell>
          <cell r="B455" t="str">
            <v>นาย ธนวัฒน์ พฤกษสุขเกษม - นางสายจิต  พฤกษสุขเกษม</v>
          </cell>
          <cell r="C455" t="str">
            <v>RLH - เงินกู้ผ่อนชำระบ้านและที่ดิน (R)</v>
          </cell>
        </row>
        <row r="456">
          <cell r="A456" t="str">
            <v>001-00000492-1</v>
          </cell>
          <cell r="B456" t="str">
            <v>นางสาว ออมทรัพย์ สรณาคมน์ -  นายเกษม  สรณาคมน์</v>
          </cell>
          <cell r="C456" t="str">
            <v>RLH - เงินกู้ผ่อนชำระบ้านและที่ดิน (R)</v>
          </cell>
        </row>
        <row r="457">
          <cell r="A457" t="str">
            <v>001-00000741-9</v>
          </cell>
          <cell r="B457" t="str">
            <v xml:space="preserve">นาย มานิตย์ วิทยาอมรพันธ์ </v>
          </cell>
          <cell r="C457" t="str">
            <v>RLH - เงินกู้ผ่อนชำระบ้านและที่ดิน (R)</v>
          </cell>
        </row>
        <row r="458">
          <cell r="A458" t="str">
            <v>001-00000199-1</v>
          </cell>
          <cell r="B458" t="str">
            <v xml:space="preserve">นายนที - นางเมตตา อมาตยกุล </v>
          </cell>
          <cell r="C458" t="str">
            <v>RLB - เงินกู้ธุรกิจ (R)</v>
          </cell>
        </row>
        <row r="459">
          <cell r="A459" t="str">
            <v>001-00000742-8</v>
          </cell>
          <cell r="B459" t="str">
            <v xml:space="preserve">นาย มานิตย์ วิทยาอมรพันธ์ </v>
          </cell>
          <cell r="C459" t="str">
            <v>RLH - เงินกู้ผ่อนชำระบ้านและที่ดิน (R)</v>
          </cell>
        </row>
        <row r="460">
          <cell r="A460" t="str">
            <v>001-00000643-0</v>
          </cell>
          <cell r="B460" t="str">
            <v>นาย ธนกร ทรัพย์ประเสริฐ - นางนภศร  ทรัพย์ประเสริฐ</v>
          </cell>
          <cell r="C460" t="str">
            <v>RLH - เงินกู้ผ่อนชำระบ้านและที่ดิน (R)</v>
          </cell>
        </row>
        <row r="461">
          <cell r="A461" t="str">
            <v>001-00000444-9</v>
          </cell>
          <cell r="B461" t="str">
            <v xml:space="preserve">นาย สุวิทย์ วิชชาวุธ </v>
          </cell>
          <cell r="C461" t="str">
            <v>RLH - เงินกู้ผ่อนชำระบ้านและที่ดิน (R)</v>
          </cell>
        </row>
        <row r="462">
          <cell r="A462" t="str">
            <v>001-00000017-0</v>
          </cell>
          <cell r="B462" t="str">
            <v>นายจะเรศ ทะสดวก / นางบุญช่วย  ทะสดวก</v>
          </cell>
          <cell r="C462" t="str">
            <v>RLH - เงินกู้ผ่อนชำระบ้านและที่ดิน (R)</v>
          </cell>
        </row>
        <row r="463">
          <cell r="A463" t="str">
            <v>001-00000521-9</v>
          </cell>
          <cell r="B463" t="str">
            <v xml:space="preserve">นางสาว วรรณิสา ชัยประเสริฐ </v>
          </cell>
          <cell r="C463" t="str">
            <v>RLH - เงินกู้ผ่อนชำระบ้านและที่ดิน (R)</v>
          </cell>
        </row>
        <row r="464">
          <cell r="A464" t="str">
            <v>001-00000246-1</v>
          </cell>
          <cell r="B464" t="str">
            <v>นายสุรศักดิ์ เพ็ชรภา</v>
          </cell>
          <cell r="C464" t="str">
            <v>RLH - เงินกู้ผ่อนชำระบ้านและที่ดิน (R)</v>
          </cell>
        </row>
        <row r="465">
          <cell r="A465" t="str">
            <v>001-00000429-4</v>
          </cell>
          <cell r="B465" t="str">
            <v>นางสาว วราภรณ์ มีนรัตนทรัพย์  - นายประเสริฐ   มีนรัตนทรัพย์</v>
          </cell>
          <cell r="C465" t="str">
            <v>RLH - เงินกู้ผ่อนชำระบ้านและที่ดิน (R)</v>
          </cell>
        </row>
        <row r="466">
          <cell r="A466" t="str">
            <v>001-00000203-4</v>
          </cell>
          <cell r="B466" t="str">
            <v>นาย บุญช่วย ปรีชนิด -  นาง ฐิติมน   ไชยเดช</v>
          </cell>
          <cell r="C466" t="str">
            <v>RLH - เงินกู้ผ่อนชำระบ้านและที่ดิน (R)</v>
          </cell>
        </row>
        <row r="467">
          <cell r="A467" t="str">
            <v>001-00000766-4</v>
          </cell>
          <cell r="B467" t="str">
            <v>นาย เสกสิทธิ์ ศรีเลิศ / นางนุศรา  ศรีเลิศ</v>
          </cell>
          <cell r="C467" t="str">
            <v>RLH - เงินกู้ผ่อนชำระบ้านและที่ดิน (R)</v>
          </cell>
        </row>
        <row r="468">
          <cell r="A468" t="str">
            <v>001-00000619-4</v>
          </cell>
          <cell r="B468" t="str">
            <v xml:space="preserve">นางสาว กนกวรรณ รุกขจินดา </v>
          </cell>
          <cell r="C468" t="str">
            <v>RLH - เงินกู้ผ่อนชำระบ้านและที่ดิน (R)</v>
          </cell>
        </row>
        <row r="469">
          <cell r="A469" t="str">
            <v>001-00000422-1</v>
          </cell>
          <cell r="B469" t="str">
            <v>นาย ไพรัตน์ บรรเลงใจ</v>
          </cell>
          <cell r="C469" t="str">
            <v>RLH - เงินกู้ผ่อนชำระบ้านและที่ดิน (R)</v>
          </cell>
        </row>
        <row r="470">
          <cell r="A470" t="str">
            <v>001-00000750-4</v>
          </cell>
          <cell r="B470" t="str">
            <v>นาย ชัยสิทธิ์ จั่นทรัพย์ / น.ส.ดรุณี  แก้วปาริฉัตร</v>
          </cell>
          <cell r="C470" t="str">
            <v>RLH - เงินกู้ผ่อนชำระบ้านและที่ดิน (R)</v>
          </cell>
        </row>
        <row r="471">
          <cell r="A471" t="str">
            <v>001-00000099-8</v>
          </cell>
          <cell r="B471" t="str">
            <v xml:space="preserve">นาย ธานี ธารภาค </v>
          </cell>
          <cell r="C471" t="str">
            <v>LHS - เงินกู้ผ่อนชำระบ้านและที่ดิน</v>
          </cell>
        </row>
        <row r="472">
          <cell r="A472" t="str">
            <v>001-00000549-1</v>
          </cell>
          <cell r="B472" t="str">
            <v>นาย มนูญ มุ่งพาลชล -  นางราตรี   มุ่งพาลชล</v>
          </cell>
          <cell r="C472" t="str">
            <v>LHS - เงินกู้ผ่อนชำระบ้านและที่ดิน</v>
          </cell>
        </row>
        <row r="473">
          <cell r="A473" t="str">
            <v>001-00000717-3</v>
          </cell>
          <cell r="B473" t="str">
            <v>นาง สุวรรณี คุ้มเดช / ร.ต.ปฏิมากร  คุ้มเดช</v>
          </cell>
          <cell r="C473" t="str">
            <v>RLH - เงินกู้ผ่อนชำระบ้านและที่ดิน (R)</v>
          </cell>
        </row>
        <row r="474">
          <cell r="A474" t="str">
            <v>001-00000407-6</v>
          </cell>
          <cell r="B474" t="str">
            <v>นางสาว พีรพรรณ เนินอุไร  - นายอภิชาติ(วรรธนะ)    แซ่เฮง(ศุภธีรเลิศ)</v>
          </cell>
          <cell r="C474" t="str">
            <v>LBN - เงินกู้ธุรกิจ</v>
          </cell>
        </row>
        <row r="475">
          <cell r="A475" t="str">
            <v>001-00000318-2</v>
          </cell>
          <cell r="B475" t="str">
            <v xml:space="preserve">นางสาว ภัสรา อุปถัมภ์ </v>
          </cell>
          <cell r="C475" t="str">
            <v>RLH - เงินกู้ผ่อนชำระบ้านและที่ดิน (R)</v>
          </cell>
        </row>
        <row r="476">
          <cell r="A476" t="str">
            <v>001-00000411-2</v>
          </cell>
          <cell r="B476" t="str">
            <v xml:space="preserve">นาย ชาญณรงค์ ภูผา </v>
          </cell>
          <cell r="C476" t="str">
            <v>RLH - เงินกู้ผ่อนชำระบ้านและที่ดิน (R)</v>
          </cell>
        </row>
        <row r="477">
          <cell r="A477" t="str">
            <v>001-00000418-5</v>
          </cell>
          <cell r="B477" t="str">
            <v xml:space="preserve">นาง สงาม เจริญรัถ </v>
          </cell>
          <cell r="C477" t="str">
            <v>RLB - เงินกู้ธุรกิจ (R)</v>
          </cell>
        </row>
        <row r="478">
          <cell r="A478" t="str">
            <v>001-00000326-4</v>
          </cell>
          <cell r="B478" t="str">
            <v>นางสาว รุ่งนภา เอี่ยมพรหมมาศ   -  นางสาววราภรณ์  เอี่ยมพรหมมาศ</v>
          </cell>
          <cell r="C478" t="str">
            <v>RLH - เงินกู้ผ่อนชำระบ้านและที่ดิน (R)</v>
          </cell>
        </row>
        <row r="479">
          <cell r="A479" t="str">
            <v>001-00000161-9</v>
          </cell>
          <cell r="B479" t="str">
            <v>นางสาวเพ็ญศรี วงษ์ปาน</v>
          </cell>
          <cell r="C479" t="str">
            <v>RLH - เงินกู้ผ่อนชำระบ้านและที่ดิน (R)</v>
          </cell>
        </row>
        <row r="480">
          <cell r="A480" t="str">
            <v>001-00000419-4</v>
          </cell>
          <cell r="B480" t="str">
            <v xml:space="preserve">นาง สงาม เจริญรัถ </v>
          </cell>
          <cell r="C480" t="str">
            <v>RLB - เงินกู้ธุรกิจ (R)</v>
          </cell>
        </row>
        <row r="481">
          <cell r="A481" t="str">
            <v>001-00000590-4</v>
          </cell>
          <cell r="B481" t="str">
            <v>นาย พิชัย แก้วผูกนาค / นางลักขณา  แก้วผูกนาค</v>
          </cell>
          <cell r="C481" t="str">
            <v>RLB - เงินกู้ธุรกิจ (R)</v>
          </cell>
        </row>
        <row r="482">
          <cell r="A482" t="str">
            <v>001-00000787-3</v>
          </cell>
          <cell r="B482" t="str">
            <v xml:space="preserve">นาย วีระพันธ์ ไตรสุวรรณ </v>
          </cell>
          <cell r="C482" t="str">
            <v>LHS - เงินกู้ผ่อนชำระบ้านและที่ดิน</v>
          </cell>
        </row>
        <row r="483">
          <cell r="A483" t="str">
            <v>001-00000064-3</v>
          </cell>
          <cell r="B483" t="str">
            <v xml:space="preserve">นาง ศรีสอางค์ เกษสำลี </v>
          </cell>
          <cell r="C483" t="str">
            <v>RLB - เงินกู้ธุรกิจ (R)</v>
          </cell>
        </row>
        <row r="484">
          <cell r="A484" t="str">
            <v>001-00000764-6</v>
          </cell>
          <cell r="B484" t="str">
            <v xml:space="preserve">นาง ดวงพร พลัดพริ้ง </v>
          </cell>
          <cell r="C484" t="str">
            <v>RLB - เงินกู้ธุรกิจ (R)</v>
          </cell>
        </row>
        <row r="485">
          <cell r="A485" t="str">
            <v>001-00000401-2</v>
          </cell>
          <cell r="B485" t="str">
            <v>นางสาว สิริวัฒนา คงสวัสดิ์ - นางสาวเสาวภา  คงสวัสดิ์ - นายพงษ์เทพ  คงสวัสดิ์</v>
          </cell>
          <cell r="C485" t="str">
            <v>LHS - เงินกู้ผ่อนชำระบ้านและที่ดิน</v>
          </cell>
        </row>
        <row r="486">
          <cell r="A486" t="str">
            <v>001-00000617-6</v>
          </cell>
          <cell r="B486" t="str">
            <v xml:space="preserve">นาย กิตติ เลิศวศิน </v>
          </cell>
          <cell r="C486" t="str">
            <v>RLH - เงินกู้ผ่อนชำระบ้านและที่ดิน (R)</v>
          </cell>
        </row>
        <row r="487">
          <cell r="A487" t="str">
            <v>001-00000496-7</v>
          </cell>
          <cell r="B487" t="str">
            <v xml:space="preserve">นาย เกรียงไกร มูลสุวรรณ์ </v>
          </cell>
          <cell r="C487" t="str">
            <v>RLH - เงินกู้ผ่อนชำระบ้านและที่ดิน (R)</v>
          </cell>
        </row>
        <row r="488">
          <cell r="A488" t="str">
            <v>001-00000015-2</v>
          </cell>
          <cell r="B488" t="str">
            <v xml:space="preserve">นาย ชูเกียรติ ประมูลผล </v>
          </cell>
          <cell r="C488" t="str">
            <v>RLB - เงินกู้ธุรกิจ (R)</v>
          </cell>
        </row>
        <row r="489">
          <cell r="A489" t="str">
            <v>001-00000847-6</v>
          </cell>
          <cell r="B489" t="str">
            <v xml:space="preserve">นาย ดุลยเดช บุนนาค </v>
          </cell>
          <cell r="C489" t="str">
            <v>RLB - เงินกู้ธุรกิจ (R)</v>
          </cell>
        </row>
        <row r="490">
          <cell r="A490" t="str">
            <v>001-00000451-2</v>
          </cell>
          <cell r="B490" t="str">
            <v>นาย ประดิษฐ์ สุภาพันธ์ / นางอนงค์  สุภาพันธ์</v>
          </cell>
          <cell r="C490" t="str">
            <v>RLH - เงินกู้ผ่อนชำระบ้านและที่ดิน (R)</v>
          </cell>
        </row>
        <row r="491">
          <cell r="A491" t="str">
            <v>001-00000857-6</v>
          </cell>
          <cell r="B491" t="str">
            <v>บริษัท เจ ซี เอ็น เคหะภัณฑ์ จำกัด</v>
          </cell>
          <cell r="C491" t="str">
            <v>ACD - สัญญารับสภาพหนี้</v>
          </cell>
        </row>
        <row r="492">
          <cell r="C492" t="str">
            <v>ดอกเบี้ยตั้งพัก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인원계획-미화"/>
    </sheetNames>
    <sheetDataSet>
      <sheetData sheetId="0">
        <row r="9">
          <cell r="J9">
            <v>94470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근무"/>
      <sheetName val="견적"/>
      <sheetName val="견적서"/>
      <sheetName val="견적내역"/>
      <sheetName val="산출기준"/>
      <sheetName val="인건"/>
      <sheetName val="소모품"/>
      <sheetName val="인원계획-미화"/>
      <sheetName val="PM-TE"/>
      <sheetName val="เงินกู้ธนชาติ"/>
      <sheetName val="เงินกู้ MGC"/>
      <sheetName val="Trial Balance"/>
      <sheetName val="anaysis_sheet"/>
      <sheetName val="한국중공업보안"/>
      <sheetName val="2004SS"/>
      <sheetName val="2004C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DataLookups"/>
      <sheetName val="PM-TE"/>
      <sheetName val="Ass(SDMar-Apr)"/>
      <sheetName val="SKA"/>
      <sheetName val="FRECEFECBAILEYS"/>
      <sheetName val="Sheet1 _2_"/>
      <sheetName val="1-21"/>
      <sheetName val="อมตะCiyt"/>
      <sheetName val="Plot Information"/>
      <sheetName val="2004"/>
      <sheetName val="data list"/>
      <sheetName val="304ip2"/>
      <sheetName val="MKT"/>
      <sheetName val="Summary(2549)"/>
      <sheetName val="Page 2"/>
      <sheetName val="3_กราฟ EUT"/>
      <sheetName val="Mant.Fiberline"/>
      <sheetName val="??????? MGC"/>
      <sheetName val="Summary"/>
      <sheetName val="#cmpt2"/>
      <sheetName val="Assumption"/>
      <sheetName val="กราฟ AGF"/>
      <sheetName val="Report Catolog"/>
      <sheetName val="_______ MGC"/>
      <sheetName val="Sheet1_(2)"/>
      <sheetName val="เงินกู้_MGC"/>
      <sheetName val="BALANCE_SHEET_"/>
      <sheetName val="Standing_Data"/>
      <sheetName val="Asset_&amp;_Liability"/>
      <sheetName val="Net_asset_value"/>
      <sheetName val="ADJ_-_RATE"/>
      <sheetName val="TB_SAP"/>
      <sheetName val="Sheet1__2_"/>
      <sheetName val="Plot_Information"/>
      <sheetName val="data_list"/>
      <sheetName val="Page_2"/>
      <sheetName val="3_กราฟ_EUT"/>
      <sheetName val="Mant_Fiberline"/>
      <sheetName val="???????_MGC"/>
      <sheetName val="SCB 1 - Current"/>
      <sheetName val="SCB 2 - Current"/>
      <sheetName val="data base"/>
      <sheetName val="Officer51"/>
      <sheetName val="Force Rang"/>
      <sheetName val="코드"/>
      <sheetName val="Ratio"/>
      <sheetName val="Links"/>
      <sheetName val="data"/>
      <sheetName val="Income Statement ที่ผ่านมา"/>
      <sheetName val="________MGC"/>
      <sheetName val="InputPO_Del"/>
      <sheetName val="CUSTOMER"/>
      <sheetName val="노무비"/>
      <sheetName val="Sheet1_(2)2"/>
      <sheetName val="เงินกู้_MGC2"/>
      <sheetName val="BALANCE_SHEET_2"/>
      <sheetName val="Standing_Data2"/>
      <sheetName val="Asset_&amp;_Liability2"/>
      <sheetName val="Net_asset_value2"/>
      <sheetName val="ADJ_-_RATE2"/>
      <sheetName val="TB_SAP2"/>
      <sheetName val="Sheet1__2_2"/>
      <sheetName val="Plot_Information2"/>
      <sheetName val="data_list2"/>
      <sheetName val="Page_22"/>
      <sheetName val="3_กราฟ_EUT2"/>
      <sheetName val="Mant_Fiberline2"/>
      <sheetName val="???????_MGC2"/>
      <sheetName val="Report_Catolog1"/>
      <sheetName val="________MGC2"/>
      <sheetName val="กราฟ_AGF1"/>
      <sheetName val="data_base1"/>
      <sheetName val="SCB_1_-_Current1"/>
      <sheetName val="SCB_2_-_Current1"/>
      <sheetName val="Force_Rang1"/>
      <sheetName val="Income_Statement_ที่ผ่านมา1"/>
      <sheetName val="Sheet1_(2)1"/>
      <sheetName val="เงินกู้_MGC1"/>
      <sheetName val="BALANCE_SHEET_1"/>
      <sheetName val="Standing_Data1"/>
      <sheetName val="Asset_&amp;_Liability1"/>
      <sheetName val="Net_asset_value1"/>
      <sheetName val="ADJ_-_RATE1"/>
      <sheetName val="TB_SAP1"/>
      <sheetName val="Sheet1__2_1"/>
      <sheetName val="Plot_Information1"/>
      <sheetName val="data_list1"/>
      <sheetName val="Page_21"/>
      <sheetName val="3_กราฟ_EUT1"/>
      <sheetName val="Mant_Fiberline1"/>
      <sheetName val="???????_MGC1"/>
      <sheetName val="Report_Catolog"/>
      <sheetName val="________MGC1"/>
      <sheetName val="กราฟ_AGF"/>
      <sheetName val="data_base"/>
      <sheetName val="SCB_1_-_Current"/>
      <sheetName val="SCB_2_-_Current"/>
      <sheetName val="Force_Rang"/>
      <sheetName val="Income_Statement_ที่ผ่านมา"/>
      <sheetName val="BS ATTACH"/>
      <sheetName val="Produktion"/>
      <sheetName val="lotus"/>
      <sheetName val="Non Movement"/>
      <sheetName val="Set-up"/>
      <sheetName val="FS1(20)"/>
      <sheetName val="Control"/>
      <sheetName val="ยอดkill1005"/>
      <sheetName val="Summary_Month"/>
      <sheetName val="Summary_Year"/>
      <sheetName val="MIBC-Opex"/>
      <sheetName val="Detail Option 3, 56ha (max)"/>
      <sheetName val="IDR Feb14"/>
      <sheetName val="USD feb14"/>
      <sheetName val="3"/>
      <sheetName val="MIBC-Invest&amp;CAPEX"/>
      <sheetName val="Pre Operation Cost_29July"/>
      <sheetName val="HSBC IDR SEP 14"/>
      <sheetName val="HSBC USD SEP 14"/>
      <sheetName val="From AMS"/>
      <sheetName val="Admin. Div"/>
      <sheetName val="Coal Mining Div. "/>
      <sheetName val="ค่าเสื่อมอุปกรณ์ hTP 2550"/>
      <sheetName val="118300 "/>
      <sheetName val="เงินค้ำรายตัว"/>
      <sheetName val="124140"/>
      <sheetName val="124990"/>
      <sheetName val="125110"/>
      <sheetName val="127120 "/>
      <sheetName val="127150 "/>
      <sheetName val="141030"/>
      <sheetName val="151030"/>
      <sheetName val="213100"/>
      <sheetName val="213300"/>
      <sheetName val="221414"/>
      <sheetName val="221900"/>
      <sheetName val="222180"/>
      <sheetName val="112300"/>
      <sheetName val="118120"/>
      <sheetName val="Staff"/>
      <sheetName val="Main Assumption"/>
      <sheetName val="WI-QC-009 (Rev.5)"/>
      <sheetName val="BS"/>
      <sheetName val="Stock Aging"/>
      <sheetName val="TB "/>
      <sheetName val="ลูกค้า"/>
      <sheetName val="Newspaper"/>
      <sheetName val="Front"/>
      <sheetName val="SH-C"/>
      <sheetName val="SH-F"/>
      <sheetName val="SH-A"/>
      <sheetName val="Drop_list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ar1-6"/>
      <sheetName val="Parameter"/>
      <sheetName val="Summary as at 2010"/>
      <sheetName val="Master_Data"/>
      <sheetName val="M&amp;E"/>
      <sheetName val="Norm"/>
      <sheetName val="Materials"/>
      <sheetName val="VC001-Lead"/>
      <sheetName val="legal_h"/>
      <sheetName val="Mech"/>
      <sheetName val="Assumption "/>
      <sheetName val="Book 1 Summary"/>
      <sheetName val="당초"/>
      <sheetName val="Sheet2"/>
      <sheetName val="Sheet3"/>
      <sheetName val="Sheet5"/>
      <sheetName val="รวม"/>
      <sheetName val="Development - Key Inputs Page"/>
      <sheetName val="Sheet1_(2)3"/>
      <sheetName val="เงินกู้_MGC3"/>
      <sheetName val="BALANCE_SHEET_3"/>
      <sheetName val="Standing_Data3"/>
      <sheetName val="Asset_&amp;_Liability3"/>
      <sheetName val="Net_asset_value3"/>
      <sheetName val="ADJ_-_RATE3"/>
      <sheetName val="TB_SAP3"/>
      <sheetName val="Sheet1__2_3"/>
      <sheetName val="data_list3"/>
      <sheetName val="Plot_Information3"/>
      <sheetName val="3_กราฟ_EUT3"/>
      <sheetName val="Page_23"/>
      <sheetName val="Mant_Fiberline3"/>
      <sheetName val="???????_MGC3"/>
      <sheetName val="________MGC3"/>
      <sheetName val="กราฟ_AGF2"/>
      <sheetName val="Report_Catolog2"/>
      <sheetName val="SCB_1_-_Current2"/>
      <sheetName val="SCB_2_-_Current2"/>
      <sheetName val="data_base2"/>
      <sheetName val="Force_Rang2"/>
      <sheetName val="Income_Statement_ที่ผ่านมา2"/>
      <sheetName val="BS_ATTACH"/>
      <sheetName val="Non_Movement"/>
      <sheetName val="WI-QC-009_(Rev_5)"/>
      <sheetName val="ค่าเสื่อมอุปกรณ์_hTP_2550"/>
      <sheetName val="118300_"/>
      <sheetName val="127120_"/>
      <sheetName val="127150_"/>
      <sheetName val="Detail_Option_3,_56ha_(max)"/>
      <sheetName val="IDR_Feb14"/>
      <sheetName val="USD_feb14"/>
      <sheetName val="Pre_Operation_Cost_29July"/>
      <sheetName val="HSBC_IDR_SEP_14"/>
      <sheetName val="HSBC_USD_SEP_14"/>
      <sheetName val="From_AMS"/>
      <sheetName val="Admin__Div"/>
      <sheetName val="Coal_Mining_Div__"/>
      <sheetName val="Main_Assumption"/>
      <sheetName val="Stock_Aging"/>
      <sheetName val="TB_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Summary_as_at_2010"/>
      <sheetName val="Assumption_"/>
      <sheetName val="Book_1_Summary"/>
      <sheetName val="mfg"/>
      <sheetName val="MARLIN"/>
      <sheetName val="เขต8แก้ไขแล้ว"/>
      <sheetName val="MIC"/>
      <sheetName val="SC"/>
      <sheetName val="Misc charge"/>
      <sheetName val="AR Disc Group Table"/>
      <sheetName val="Thyssenkrupp"/>
      <sheetName val="Variables"/>
      <sheetName val="J2"/>
      <sheetName val="J1"/>
      <sheetName val="ﾒﾘｯﾄｲﾝｸﾘｰｽ"/>
      <sheetName val="最新所属（16th Apr.）"/>
      <sheetName val="ポイント表"/>
      <sheetName val="調整給３"/>
      <sheetName val="Dates"/>
      <sheetName val="GL CB"/>
      <sheetName val="GL M"/>
      <sheetName val="BASIC"/>
      <sheetName val="M-7"/>
      <sheetName val="RACK (CB)new"/>
      <sheetName val="Assumtion"/>
      <sheetName val="MHK Rate"/>
      <sheetName val="MJD Rate"/>
      <sheetName val="MJS Rate"/>
      <sheetName val="Macro1"/>
      <sheetName val="ASSET"/>
      <sheetName val="Library"/>
      <sheetName val="FA_31.03.05"/>
      <sheetName val="Cost center"/>
      <sheetName val="Misc_charge"/>
      <sheetName val="AR_Disc_Group_Table"/>
      <sheetName val="GL_CB"/>
      <sheetName val="GL_M"/>
      <sheetName val="最新所属（16th_Apr_）"/>
      <sheetName val="TB111"/>
      <sheetName val="งานประปา"/>
      <sheetName val="TON"/>
      <sheetName val="?????????????"/>
      <sheetName val="MACRO2"/>
      <sheetName val="Index_Org.-Bas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CUSTOMER"/>
      <sheetName val="노무비"/>
      <sheetName val="Code"/>
      <sheetName val="인원계획-미화"/>
      <sheetName val="Ratchada"/>
      <sheetName val="7 Jan 02"/>
      <sheetName val="เงินกู้ธนชาติ"/>
      <sheetName val="oresreqsum"/>
      <sheetName val="Report"/>
      <sheetName val="Stock Aging"/>
      <sheetName val="MMR"/>
      <sheetName val="Sheet1 (2)"/>
      <sheetName val="Cover2"/>
      <sheetName val="LIST - do not touch"/>
      <sheetName val="Consolidated"/>
      <sheetName val="Assumption"/>
      <sheetName val="Months"/>
      <sheetName val="Variables"/>
      <sheetName val="wison-aa01ใส่ Budget(4)-audit a"/>
      <sheetName val="Misc charge"/>
      <sheetName val="AR Disc Group Table"/>
      <sheetName val="Data VGI"/>
      <sheetName val="Sheet1"/>
      <sheetName val="MENU"/>
      <sheetName val="ref.tdb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HRC"/>
      <sheetName val="7.production"/>
      <sheetName val="COPY"/>
      <sheetName val="เขต8แก้ไขแล้ว"/>
      <sheetName val="mfg"/>
      <sheetName val="Master_Data"/>
      <sheetName val="PLAN"/>
      <sheetName val="MAES SAP V4"/>
      <sheetName val="Seminar_WH"/>
      <sheetName val="Seminar_Admin"/>
      <sheetName val="Seminar_Sales"/>
      <sheetName val="ช่องทาง-สะสม"/>
      <sheetName val="J1"/>
      <sheetName val="名簿データ"/>
      <sheetName val="Comparison (Sales report)"/>
      <sheetName val="Q206"/>
      <sheetName val="文書情報"/>
      <sheetName val="MODEL Elect "/>
      <sheetName val="เงินกู้_MGC"/>
      <sheetName val="7_Jan_02"/>
      <sheetName val="FFF"/>
      <sheetName val="Aqua BD"/>
      <sheetName val="Sum"/>
      <sheetName val="Own"/>
      <sheetName val="TELVAT"/>
      <sheetName val="Mant.Fiberline"/>
      <sheetName val="Criteria Balance Sheet"/>
      <sheetName val="Sage Query"/>
      <sheetName val="wison-aa01ใส่_Budget(4)-audit_a"/>
      <sheetName val="Misc_charge"/>
      <sheetName val="AR_Disc_Group_Table"/>
      <sheetName val="Data_VGI"/>
      <sheetName val="7_production"/>
      <sheetName val="Mant_Fiberline"/>
      <sheetName val="Sheet1_(2)"/>
      <sheetName val="LIST_-_do_not_touch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@RISK Correlations"/>
      <sheetName val="Macro1"/>
      <sheetName val="GL CB"/>
      <sheetName val="GL M"/>
      <sheetName val="List"/>
      <sheetName val="Wall"/>
      <sheetName val="Manp_IP"/>
      <sheetName val="legal_h"/>
      <sheetName val="Invoice"/>
      <sheetName val="VariableII  period"/>
      <sheetName val="PM-TE"/>
      <sheetName val="F_O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2">
          <cell r="K2">
            <v>40000</v>
          </cell>
        </row>
      </sheetData>
      <sheetData sheetId="115">
        <row r="2">
          <cell r="K2">
            <v>40000</v>
          </cell>
        </row>
      </sheetData>
      <sheetData sheetId="116">
        <row r="2">
          <cell r="K2">
            <v>40000</v>
          </cell>
        </row>
      </sheetData>
      <sheetData sheetId="117">
        <row r="2">
          <cell r="K2">
            <v>40000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2">
          <cell r="K2" t="str">
            <v>January</v>
          </cell>
        </row>
      </sheetData>
      <sheetData sheetId="127">
        <row r="2">
          <cell r="K2" t="str">
            <v>January</v>
          </cell>
        </row>
      </sheetData>
      <sheetData sheetId="128">
        <row r="2">
          <cell r="K2" t="str">
            <v>January</v>
          </cell>
        </row>
      </sheetData>
      <sheetData sheetId="129">
        <row r="2">
          <cell r="K2" t="str">
            <v>January</v>
          </cell>
        </row>
      </sheetData>
      <sheetData sheetId="130">
        <row r="2">
          <cell r="K2" t="str">
            <v>January</v>
          </cell>
        </row>
      </sheetData>
      <sheetData sheetId="131">
        <row r="2">
          <cell r="K2" t="str">
            <v>January</v>
          </cell>
        </row>
      </sheetData>
      <sheetData sheetId="132">
        <row r="2">
          <cell r="K2" t="str">
            <v>January</v>
          </cell>
        </row>
      </sheetData>
      <sheetData sheetId="133">
        <row r="2">
          <cell r="K2" t="str">
            <v>January</v>
          </cell>
        </row>
      </sheetData>
      <sheetData sheetId="134">
        <row r="2">
          <cell r="K2" t="str">
            <v>January</v>
          </cell>
        </row>
      </sheetData>
      <sheetData sheetId="135">
        <row r="2">
          <cell r="K2" t="str">
            <v>January</v>
          </cell>
        </row>
      </sheetData>
      <sheetData sheetId="136">
        <row r="2">
          <cell r="K2" t="str">
            <v>January</v>
          </cell>
        </row>
      </sheetData>
      <sheetData sheetId="137">
        <row r="2">
          <cell r="K2" t="str">
            <v>January</v>
          </cell>
        </row>
      </sheetData>
      <sheetData sheetId="138">
        <row r="2">
          <cell r="K2" t="str">
            <v>January</v>
          </cell>
        </row>
      </sheetData>
      <sheetData sheetId="139">
        <row r="2">
          <cell r="K2" t="str">
            <v>January</v>
          </cell>
        </row>
      </sheetData>
      <sheetData sheetId="140">
        <row r="2">
          <cell r="K2" t="str">
            <v>January</v>
          </cell>
        </row>
      </sheetData>
      <sheetData sheetId="141">
        <row r="2">
          <cell r="K2" t="str">
            <v>January</v>
          </cell>
        </row>
      </sheetData>
      <sheetData sheetId="142">
        <row r="2">
          <cell r="K2" t="str">
            <v>January</v>
          </cell>
        </row>
      </sheetData>
      <sheetData sheetId="143">
        <row r="2">
          <cell r="K2" t="str">
            <v>January</v>
          </cell>
        </row>
      </sheetData>
      <sheetData sheetId="144">
        <row r="2">
          <cell r="K2" t="str">
            <v>January</v>
          </cell>
        </row>
      </sheetData>
      <sheetData sheetId="145">
        <row r="2">
          <cell r="K2" t="str">
            <v>January</v>
          </cell>
        </row>
      </sheetData>
      <sheetData sheetId="146">
        <row r="2">
          <cell r="K2" t="str">
            <v>January</v>
          </cell>
        </row>
      </sheetData>
      <sheetData sheetId="147">
        <row r="2">
          <cell r="K2" t="str">
            <v>January</v>
          </cell>
        </row>
      </sheetData>
      <sheetData sheetId="148">
        <row r="2">
          <cell r="K2" t="str">
            <v>January</v>
          </cell>
        </row>
      </sheetData>
      <sheetData sheetId="149">
        <row r="2">
          <cell r="K2" t="str">
            <v>January</v>
          </cell>
        </row>
      </sheetData>
      <sheetData sheetId="150">
        <row r="2">
          <cell r="K2" t="str">
            <v>January</v>
          </cell>
        </row>
      </sheetData>
      <sheetData sheetId="151">
        <row r="2">
          <cell r="K2" t="str">
            <v>January</v>
          </cell>
        </row>
      </sheetData>
      <sheetData sheetId="152"/>
      <sheetData sheetId="153"/>
      <sheetData sheetId="154"/>
      <sheetData sheetId="155"/>
      <sheetData sheetId="156"/>
      <sheetData sheetId="157">
        <row r="2">
          <cell r="K2" t="str">
            <v>January</v>
          </cell>
        </row>
      </sheetData>
      <sheetData sheetId="158">
        <row r="2">
          <cell r="K2" t="str">
            <v>January</v>
          </cell>
        </row>
      </sheetData>
      <sheetData sheetId="159">
        <row r="2">
          <cell r="K2" t="str">
            <v>January</v>
          </cell>
        </row>
      </sheetData>
      <sheetData sheetId="160">
        <row r="2">
          <cell r="K2" t="str">
            <v>January</v>
          </cell>
        </row>
      </sheetData>
      <sheetData sheetId="161">
        <row r="2">
          <cell r="K2" t="str">
            <v>January</v>
          </cell>
        </row>
      </sheetData>
      <sheetData sheetId="162">
        <row r="2">
          <cell r="K2" t="str">
            <v>January</v>
          </cell>
        </row>
      </sheetData>
      <sheetData sheetId="163">
        <row r="2">
          <cell r="K2" t="str">
            <v>January</v>
          </cell>
        </row>
      </sheetData>
      <sheetData sheetId="164">
        <row r="2">
          <cell r="K2" t="str">
            <v>January</v>
          </cell>
        </row>
      </sheetData>
      <sheetData sheetId="165">
        <row r="2">
          <cell r="K2" t="str">
            <v>January</v>
          </cell>
        </row>
      </sheetData>
      <sheetData sheetId="166">
        <row r="2">
          <cell r="K2" t="str">
            <v>January</v>
          </cell>
        </row>
      </sheetData>
      <sheetData sheetId="167" refreshError="1"/>
      <sheetData sheetId="168" refreshError="1"/>
      <sheetData sheetId="169">
        <row r="2">
          <cell r="K2" t="str">
            <v>January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K2" t="str">
            <v>January</v>
          </cell>
        </row>
      </sheetData>
      <sheetData sheetId="176">
        <row r="2">
          <cell r="K2" t="str">
            <v>January</v>
          </cell>
        </row>
      </sheetData>
      <sheetData sheetId="177">
        <row r="2">
          <cell r="K2" t="str">
            <v>January</v>
          </cell>
        </row>
      </sheetData>
      <sheetData sheetId="178" refreshError="1"/>
      <sheetData sheetId="179" refreshError="1"/>
      <sheetData sheetId="180"/>
      <sheetData sheetId="181" refreshError="1"/>
      <sheetData sheetId="182"/>
      <sheetData sheetId="183"/>
      <sheetData sheetId="184"/>
      <sheetData sheetId="185" refreshError="1"/>
      <sheetData sheetId="186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Jan 02"/>
      <sheetName val="XMLWC000"/>
      <sheetName val="21 Jan 02"/>
      <sheetName val="เงินกู้ MGC"/>
      <sheetName val="노무비"/>
      <sheetName val="เงินกู้ธนชาติ"/>
      <sheetName val="ตั๋วเงินรับ"/>
      <sheetName val="TrialBalance Q3-2002"/>
      <sheetName val="PGM_2LEVYTD"/>
      <sheetName val="detail_profit&amp;loss"/>
      <sheetName val="2002"/>
      <sheetName val="Master"/>
      <sheetName val="???"/>
      <sheetName val="GAAP Pru"/>
      <sheetName val="인원계획-미화"/>
      <sheetName val="51"/>
    </sheetNames>
    <sheetDataSet>
      <sheetData sheetId="0">
        <row r="38">
          <cell r="D38">
            <v>53970.695999999974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노무비"/>
      <sheetName val="7 Jan 02"/>
      <sheetName val="เงินกู้ MGC"/>
      <sheetName val="TrialBalance Q3-2002"/>
      <sheetName val="????-??"/>
      <sheetName val="GAAP Pru"/>
      <sheetName val="Master"/>
      <sheetName val="PGM_2LEVYTD"/>
      <sheetName val="TB"/>
      <sheetName val="Trial Bal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-J062-JMT"/>
      <sheetName val="TB 01.01.16 - 30.09.16"/>
      <sheetName val="Summary OM TE Q3'16"/>
      <sheetName val="CRA"/>
    </sheetNames>
    <sheetDataSet>
      <sheetData sheetId="0"/>
      <sheetData sheetId="1"/>
      <sheetData sheetId="2"/>
      <sheetData sheetId="3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naysis_sheet"/>
      <sheetName val="TrialBalance Q3-2002"/>
      <sheetName val="GAAP Pru"/>
      <sheetName val="TB-2001-Apr'01"/>
      <sheetName val="PGMMNG"/>
      <sheetName val="BS-Q1'04"/>
      <sheetName val="1602-97"/>
      <sheetName val="SwapData"/>
      <sheetName val="code"/>
      <sheetName val="A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เงินกู้ธนชาติ"/>
      <sheetName val="CUSTOMER"/>
      <sheetName val="Master"/>
      <sheetName val="98"/>
      <sheetName val="เงินกู้ MGC"/>
      <sheetName val="dghn"/>
      <sheetName val="CTbe tong"/>
      <sheetName val="CTDZ 0.4+cto"/>
      <sheetName val="F-B-1"/>
      <sheetName val="摊销表"/>
      <sheetName val="Premisas"/>
      <sheetName val="Inversiones"/>
      <sheetName val="Assumption"/>
      <sheetName val="Active"/>
      <sheetName val="F-E1-1"/>
      <sheetName val="IM2016"/>
      <sheetName val="Asset NPP5 Y2014"/>
      <sheetName val="HH"/>
      <sheetName val="Code"/>
      <sheetName val="ML Creation"/>
      <sheetName val="BALANCE_SHEET_"/>
      <sheetName val="ML_Creation"/>
      <sheetName val="BS"/>
      <sheetName val="Yield"/>
      <sheetName val="Cover2"/>
      <sheetName val="Sheet1"/>
      <sheetName val="TB SAP"/>
      <sheetName val="Non-Statistical Sampling Master"/>
      <sheetName val="Two Step Revenue Testing Master"/>
      <sheetName val="Global Data"/>
      <sheetName val="Mkt Dev 1291 ONL 1290 - 1010"/>
      <sheetName val="OTD_Dash"/>
    </sheetNames>
    <sheetDataSet>
      <sheetData sheetId="0" refreshError="1">
        <row r="12">
          <cell r="C12">
            <v>10423180.720000001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K001 - Lead example"/>
      <sheetName val="001"/>
      <sheetName val="Sheet1"/>
      <sheetName val="Cost_center"/>
      <sheetName val="013_-_การสั่งการ"/>
      <sheetName val="P2_รายรับ-ตท_"/>
      <sheetName val="BS_ATTACH"/>
      <sheetName val="งบต้นทุนผลิต48"/>
      <sheetName val="3.CME Spending"/>
      <sheetName val="management report_SG.xls"/>
      <sheetName val="Compงบต้นทุนผลิตAct&amp;Bud(จริง)"/>
      <sheetName val="management report_SG"/>
      <sheetName val="FLASH"/>
      <sheetName val="34"/>
      <sheetName val="FRECEFECBAILEYS"/>
      <sheetName val="J - Leads"/>
      <sheetName val="Sheet1 (2)"/>
      <sheetName val="Cost_center2"/>
      <sheetName val="013_-_การสั่งการ2"/>
      <sheetName val="P2_รายรับ-ตท_2"/>
      <sheetName val="BS_ATTACH2"/>
      <sheetName val="3_CME_Spending1"/>
      <sheetName val="management_report_SG_xls1"/>
      <sheetName val="management_report_SG1"/>
      <sheetName val="Cost_center1"/>
      <sheetName val="013_-_การสั่งการ1"/>
      <sheetName val="P2_รายรับ-ตท_1"/>
      <sheetName val="BS_ATTACH1"/>
      <sheetName val="3_CME_Spending"/>
      <sheetName val="management_report_SG_xls"/>
      <sheetName val="management_report_SG"/>
      <sheetName val="เอกอุดร"/>
      <sheetName val="E001 Lead"/>
      <sheetName val="N - Leads"/>
      <sheetName val="Assumption"/>
      <sheetName val="ข้อมูล PM"/>
      <sheetName val="Nonmove"/>
      <sheetName val="สรุปรวม"/>
      <sheetName val="Ass(SDMar-Apr)"/>
      <sheetName val="oresreqsum"/>
      <sheetName val="Master"/>
      <sheetName val="013 _ การสั่งการ"/>
      <sheetName val="Non Movement"/>
      <sheetName val="P001 Lead"/>
      <sheetName val="Cash Flow"/>
      <sheetName val="Financial Summary"/>
      <sheetName val="CA Sheet"/>
      <sheetName val="BUILD95"/>
      <sheetName val="I0-Lead"/>
      <sheetName val="sum_amt_mount"/>
      <sheetName val="Main Assumption"/>
      <sheetName val="Cost_center3"/>
      <sheetName val="013_-_การสั่งการ3"/>
      <sheetName val="BS_ATTACH3"/>
      <sheetName val="P2_รายรับ-ตท_3"/>
      <sheetName val="3_CME_Spending2"/>
      <sheetName val="management_report_SG_xls2"/>
      <sheetName val="management_report_SG2"/>
      <sheetName val="J_-_Leads"/>
      <sheetName val="Sheet1_(2)"/>
      <sheetName val="ข้อมูล_PM"/>
      <sheetName val="013___การสั่งการ"/>
      <sheetName val="Main_Assumption"/>
      <sheetName val="ลูกค้า"/>
      <sheetName val="Cost_center4"/>
      <sheetName val="013_-_การสั่งการ4"/>
      <sheetName val="BS_ATTACH4"/>
      <sheetName val="P2_รายรับ-ตท_4"/>
      <sheetName val="3_CME_Spending3"/>
      <sheetName val="management_report_SG_xls3"/>
      <sheetName val="management_report_SG3"/>
      <sheetName val="J_-_Leads1"/>
      <sheetName val="Sheet1_(2)1"/>
      <sheetName val="013___การสั่งการ1"/>
      <sheetName val="ข้อมูล_PM1"/>
      <sheetName val="Main_Assumption1"/>
      <sheetName val="Non_Movement"/>
      <sheetName val="เงินกู้ธนชาติ"/>
      <sheetName val="เงินกู้ MGC"/>
      <sheetName val="AA"/>
      <sheetName val="Newspaper"/>
      <sheetName val="macroA"/>
      <sheetName val="E100 Subledger with GL"/>
      <sheetName val="Cost_center5"/>
      <sheetName val="013_-_การสั่งการ5"/>
      <sheetName val="P2_รายรับ-ตท_5"/>
      <sheetName val="BS_ATTACH5"/>
      <sheetName val="3_CME_Spending4"/>
      <sheetName val="management_report_SG_xls4"/>
      <sheetName val="management_report_SG4"/>
      <sheetName val="J_-_Leads2"/>
      <sheetName val="Sheet1_(2)2"/>
      <sheetName val="ข้อมูล_PM2"/>
      <sheetName val="013___การสั่งการ2"/>
      <sheetName val="Non_Movement1"/>
      <sheetName val="Main_Assumption2"/>
      <sheetName val="เงินกู้_MGC"/>
      <sheetName val="TON"/>
      <sheetName val="SKA"/>
      <sheetName val="Unit rate Architecture"/>
      <sheetName val="K001_-_Lead_example"/>
      <sheetName val="Rates Increase &amp; Load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  <sheetName val="TrialBalance Q3-2002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BneLog"/>
      <sheetName val="Sheet1"/>
      <sheetName val="J E - 801"/>
      <sheetName val="Wire Instruction"/>
      <sheetName val="New 20M_001-2013"/>
      <sheetName val="New 20M_002-2013"/>
      <sheetName val="New 4M_003-2013 closed"/>
      <sheetName val="44M_004-2012 Replacement"/>
      <sheetName val="TUF Calculation"/>
      <sheetName val="20M_003-2010"/>
      <sheetName val="15M_004-2010"/>
      <sheetName val="9M_001-2012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เงินกู้ MGC"/>
      <sheetName val="03中"/>
      <sheetName val="1602-97"/>
      <sheetName val="TrialBalance Q3-2002"/>
      <sheetName val="ตั๋วเงินรับ"/>
      <sheetName val="AP-FAsb"/>
      <sheetName val="INV(未作成)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PARE PART DEC 10 ( HE)"/>
      <sheetName val="Sale0309"/>
      <sheetName val="見積依頼部品一覧"/>
      <sheetName val="生産総枠"/>
      <sheetName val="244豪州一般ZD301生試"/>
      <sheetName val="Stock Aging"/>
      <sheetName val="Comp with UP west"/>
      <sheetName val="SysNavigation"/>
      <sheetName val="Sales Forecast Worksheet"/>
      <sheetName val="Threshold"/>
      <sheetName val="รวมราคาทั้งสิ้น"/>
      <sheetName val="Addition_AUC"/>
      <sheetName val="List"/>
      <sheetName val="Life NPV Cal"/>
      <sheetName val="BGT97STAFF"/>
      <sheetName val="NKC"/>
      <sheetName val="L to 20"/>
      <sheetName val="Item_Code_-_Machine"/>
      <sheetName val="10-1_Media"/>
      <sheetName val="รับ_RM_01JAN-31JUL"/>
      <sheetName val="DLD_Query_Query_Query"/>
      <sheetName val="MOLD-WinsFA31122005"/>
      <sheetName val="USDXAU Before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ｺｰﾄﾞ表"/>
      <sheetName val="PopCache_Sheet1"/>
      <sheetName val="J2"/>
      <sheetName val="J1"/>
      <sheetName val="#REF"/>
      <sheetName val="Schedule"/>
      <sheetName val="2003_Growth"/>
      <sheetName val="Setup_2009"/>
      <sheetName val="Item_Code_-_Machine1"/>
      <sheetName val="รับ_RM_01JAN-31JUL1"/>
      <sheetName val="2003_Growth1"/>
      <sheetName val="Setup_20091"/>
      <sheetName val="Parameter"/>
      <sheetName val="07.2013"/>
      <sheetName val="PL"/>
      <sheetName val="P&amp;L-A2001DCCN"/>
      <sheetName val="ELEC45-01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P&amp;L"/>
      <sheetName val="เงินกู้ธนชาติ"/>
      <sheetName val="1602-97"/>
      <sheetName val="Parameters"/>
      <sheetName val="proforma"/>
      <sheetName val="Trial Balance"/>
      <sheetName val="2003"/>
      <sheetName val=" IB-PL-YTD"/>
      <sheetName val="2002"/>
      <sheetName val="Reconcile Exc. Rate"/>
      <sheetName val="Loan Data"/>
      <sheetName val="trfc02-26(Fes+Ses)"/>
      <sheetName val="TB"/>
      <sheetName val="K-1A"/>
      <sheetName val="PA"/>
      <sheetName val="Cashflow"/>
      <sheetName val="D-con-toll"/>
      <sheetName val="FA(NEW)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เงินกู้ธนชาติ"/>
      <sheetName val="SKA"/>
      <sheetName val="BALANCE SHEET "/>
      <sheetName val="Table"/>
      <sheetName val="Salary"/>
      <sheetName val="Monthly_R1"/>
      <sheetName val="YTD_R1"/>
      <sheetName val="#REF"/>
      <sheetName val="BRIXCUV"/>
      <sheetName val="HISTORICO"/>
      <sheetName val="ตั๋วเงินรับ"/>
      <sheetName val="Trial Balance"/>
      <sheetName val="99-107-2"/>
      <sheetName val="99-109-2"/>
      <sheetName val="Schedule 2"/>
      <sheetName val="Schedule 3"/>
      <sheetName val="Schedule 4"/>
      <sheetName val="Lists"/>
      <sheetName val="LinePlan(1)"/>
      <sheetName val="Lookup Tables"/>
      <sheetName val="status"/>
      <sheetName val="เงินกู้ MGC"/>
      <sheetName val="TB_Group"/>
      <sheetName val="Month v YTD"/>
      <sheetName val="Sale 0502"/>
      <sheetName val="AR Data"/>
      <sheetName val="Q111_KBANK"/>
      <sheetName val="BS"/>
      <sheetName val="Cayman"/>
      <sheetName val="03中"/>
      <sheetName val="Inputs_PPP13"/>
      <sheetName val="Variables"/>
      <sheetName val="Inputs"/>
      <sheetName val="DataTables"/>
      <sheetName val="Movement"/>
      <sheetName val="Parts"/>
      <sheetName val="Safety"/>
      <sheetName val="Sales"/>
      <sheetName val="DI-ESTI"/>
      <sheetName val="Code"/>
      <sheetName val="Input1"/>
      <sheetName val="L to 20"/>
      <sheetName val="A3"/>
      <sheetName val="Assumption"/>
      <sheetName val="AR_Data"/>
      <sheetName val="Sale_0502"/>
      <sheetName val="L_to_20"/>
      <sheetName val="BALANCE_SHEET_"/>
      <sheetName val="เงินกู้_MGC"/>
      <sheetName val="Decommissioning"/>
      <sheetName val="AdminInfra"/>
      <sheetName val="MENU"/>
      <sheetName val="Master"/>
      <sheetName val="R1-1 Tickmark"/>
      <sheetName val="R1 HPPL-2007"/>
      <sheetName val="FG-ISSUED"/>
      <sheetName val="Active"/>
      <sheetName val="Summary 1"/>
      <sheetName val="D0200A_Summary by stock"/>
      <sheetName val="Template Drop Down Index"/>
      <sheetName val="CRITERIA1"/>
      <sheetName val="Admin"/>
      <sheetName val="Orders"/>
      <sheetName val="OTD_Dash"/>
    </sheetNames>
    <sheetDataSet>
      <sheetData sheetId="0">
        <row r="1">
          <cell r="A1" t="str">
            <v>8000 = AAC</v>
          </cell>
          <cell r="B1" t="str">
            <v>Vendor</v>
          </cell>
        </row>
        <row r="2">
          <cell r="B2">
            <v>110001</v>
          </cell>
          <cell r="I2" t="str">
            <v xml:space="preserve">   - </v>
          </cell>
        </row>
        <row r="3">
          <cell r="B3">
            <v>110002</v>
          </cell>
          <cell r="I3" t="str">
            <v>1 = Long term loan from Bank</v>
          </cell>
        </row>
        <row r="4">
          <cell r="B4">
            <v>110003</v>
          </cell>
          <cell r="I4" t="str">
            <v>2 = Long term loan from Outside</v>
          </cell>
        </row>
        <row r="5">
          <cell r="B5">
            <v>110004</v>
          </cell>
          <cell r="I5" t="str">
            <v>3 = Short-term loan from Bank</v>
          </cell>
        </row>
        <row r="6">
          <cell r="B6">
            <v>110005</v>
          </cell>
          <cell r="I6" t="str">
            <v>4 = Short-term loan from Outside</v>
          </cell>
        </row>
        <row r="7">
          <cell r="B7">
            <v>110006</v>
          </cell>
          <cell r="I7" t="str">
            <v>5 = Curr. Mat. Of LTL from Bank</v>
          </cell>
        </row>
        <row r="8">
          <cell r="B8">
            <v>110007</v>
          </cell>
          <cell r="I8" t="str">
            <v>6 = Curr. Mat. Of LTL from Outside</v>
          </cell>
        </row>
        <row r="9">
          <cell r="B9">
            <v>110008</v>
          </cell>
          <cell r="I9" t="str">
            <v>A = Down payment made</v>
          </cell>
        </row>
        <row r="10">
          <cell r="A10" t="str">
            <v>V7 = VAT 7%</v>
          </cell>
          <cell r="B10">
            <v>110009</v>
          </cell>
          <cell r="I10" t="str">
            <v>E = Advance payment to vendor</v>
          </cell>
        </row>
        <row r="11">
          <cell r="A11" t="str">
            <v>V1 = VAT 10%</v>
          </cell>
          <cell r="B11">
            <v>110010</v>
          </cell>
          <cell r="I11" t="str">
            <v>F = Down payment request</v>
          </cell>
        </row>
        <row r="12">
          <cell r="A12" t="str">
            <v>V0 = Non VAT</v>
          </cell>
          <cell r="B12">
            <v>110011</v>
          </cell>
          <cell r="I12" t="str">
            <v>H = Security deposit</v>
          </cell>
        </row>
        <row r="13">
          <cell r="A13" t="str">
            <v>D7 = VAT DEFER7%</v>
          </cell>
          <cell r="B13">
            <v>211519</v>
          </cell>
          <cell r="I13" t="str">
            <v>I = Interest from Loan</v>
          </cell>
        </row>
        <row r="14">
          <cell r="A14" t="str">
            <v>D1 = VAT DEFER10%</v>
          </cell>
          <cell r="B14">
            <v>211497</v>
          </cell>
          <cell r="I14" t="str">
            <v>J = Employee Advance to Vendor</v>
          </cell>
        </row>
        <row r="15">
          <cell r="A15" t="str">
            <v>U7 = Unclaimed VAT7% (Incl.Exp.)</v>
          </cell>
          <cell r="B15">
            <v>110012</v>
          </cell>
          <cell r="I15" t="str">
            <v>K = Advance to employee-foreign</v>
          </cell>
        </row>
        <row r="16">
          <cell r="A16" t="str">
            <v>U1 = Unclaimed VAT10% (Incl.Exp.)</v>
          </cell>
          <cell r="B16">
            <v>110013</v>
          </cell>
          <cell r="I16" t="str">
            <v>L = Advance to employee-domestic</v>
          </cell>
        </row>
        <row r="17">
          <cell r="A17" t="str">
            <v>N7 = Unclaimed VAT7% (Can't to exp.)</v>
          </cell>
          <cell r="B17">
            <v>110014</v>
          </cell>
          <cell r="I17" t="str">
            <v>M = Cashier Cash on hand</v>
          </cell>
        </row>
        <row r="18">
          <cell r="B18">
            <v>110015</v>
          </cell>
          <cell r="I18" t="str">
            <v>R = Retention</v>
          </cell>
        </row>
        <row r="19">
          <cell r="A19" t="str">
            <v>35  ค่ารับเหมา 3%</v>
          </cell>
          <cell r="B19">
            <v>110016</v>
          </cell>
          <cell r="I19" t="str">
            <v>T = Tax coupon vendor</v>
          </cell>
        </row>
        <row r="20">
          <cell r="A20" t="str">
            <v>36  ค่าจ้างทำของ 3%</v>
          </cell>
          <cell r="B20">
            <v>110017</v>
          </cell>
          <cell r="I20" t="str">
            <v>U = I.O.U. out from Petty Cash</v>
          </cell>
        </row>
        <row r="21">
          <cell r="A21" t="str">
            <v>37  Transportation  1%</v>
          </cell>
          <cell r="B21">
            <v>110018</v>
          </cell>
        </row>
        <row r="22">
          <cell r="A22" t="str">
            <v>44  ค่าเบี้ยประกันวินาศภัย 1%</v>
          </cell>
          <cell r="B22">
            <v>110019</v>
          </cell>
        </row>
        <row r="23">
          <cell r="A23" t="str">
            <v>46  Service 3%</v>
          </cell>
          <cell r="B23">
            <v>110020</v>
          </cell>
        </row>
        <row r="24">
          <cell r="A24" t="str">
            <v>31  Rental 5%</v>
          </cell>
          <cell r="B24">
            <v>110021</v>
          </cell>
        </row>
        <row r="25">
          <cell r="A25" t="str">
            <v>-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A39" t="str">
            <v>Trade</v>
          </cell>
          <cell r="B39">
            <v>110035</v>
          </cell>
        </row>
        <row r="40">
          <cell r="A40" t="str">
            <v>Non Trade</v>
          </cell>
          <cell r="B40">
            <v>110036</v>
          </cell>
        </row>
        <row r="41">
          <cell r="A41" t="str">
            <v>Capex</v>
          </cell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Non Movement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Nonmove"/>
      <sheetName val="sum_amt_mount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puts"/>
      <sheetName val="Detail-Sep"/>
      <sheetName val="Target 2016"/>
      <sheetName val="List info"/>
      <sheetName val="TrialBalance Q3-2002"/>
      <sheetName val="Data"/>
      <sheetName val="data budget04"/>
      <sheetName val="TABLEQ204 "/>
      <sheetName val="Non_Movement2"/>
      <sheetName val="STANDVAR_b3CTY"/>
      <sheetName val="adj - rate"/>
      <sheetName val="BSLA"/>
      <sheetName val="PL Cal Tax 51'10"/>
      <sheetName val="Summary"/>
      <sheetName val="แจกแจง _งบดุล_"/>
      <sheetName val="ssw_loan_od"/>
      <sheetName val="HH"/>
      <sheetName val="Info"/>
      <sheetName val="Checks"/>
      <sheetName val="Report"/>
      <sheetName val="sum 1-4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Do Not Delete"/>
      <sheetName val="Ex 2.2"/>
      <sheetName val="TB-2001-Apr'01"/>
      <sheetName val="Cal_b"/>
      <sheetName val="e001 lead"/>
      <sheetName val="e100 subledger with gl"/>
      <sheetName val="Union"/>
      <sheetName val="ตั๋วเงินรับ"/>
      <sheetName val="U-7"/>
      <sheetName val="เงินกู้ MGC"/>
      <sheetName val=""/>
      <sheetName val="gl"/>
      <sheetName val="data"/>
      <sheetName val="Data_Tool"/>
      <sheetName val="DiffData"/>
      <sheetName val="DiffData_Tool"/>
      <sheetName val="masterCode"/>
      <sheetName val="ดอกเบี้ยรับ"/>
      <sheetName val="ssw"/>
      <sheetName val="Navision"/>
      <sheetName val="OH_Report"/>
      <sheetName val="Sheet1"/>
      <sheetName val="PM-T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5">
          <cell r="G5" t="str">
            <v>Feb'2001</v>
          </cell>
        </row>
      </sheetData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5">
          <cell r="G5" t="str">
            <v>Feb'2001</v>
          </cell>
        </row>
      </sheetData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5">
          <cell r="G5" t="str">
            <v>Feb'2001</v>
          </cell>
        </row>
      </sheetData>
      <sheetData sheetId="74">
        <row r="5">
          <cell r="G5" t="str">
            <v>Feb'2001</v>
          </cell>
        </row>
      </sheetData>
      <sheetData sheetId="75">
        <row r="5">
          <cell r="G5" t="str">
            <v>Feb'2001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">
          <cell r="G5" t="str">
            <v>Feb'2001</v>
          </cell>
        </row>
      </sheetData>
      <sheetData sheetId="85">
        <row r="5">
          <cell r="G5" t="str">
            <v>Feb'2001</v>
          </cell>
        </row>
      </sheetData>
      <sheetData sheetId="86">
        <row r="5">
          <cell r="G5" t="str">
            <v>Feb'2001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G5" t="str">
            <v>Feb'2001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TrialBalance Q3-2002"/>
      <sheetName val="k-5"/>
      <sheetName val="EQ4NTV"/>
      <sheetName val="Assumption"/>
      <sheetName val="desc"/>
      <sheetName val="type"/>
      <sheetName val="ตั๋วเงินรับ"/>
      <sheetName val="purchase order"/>
      <sheetName val="ดอกเบี้ยรับ"/>
      <sheetName val="ssw"/>
      <sheetName val="เงินกู้ธนชาติ"/>
      <sheetName val="เงินกู้ MGC"/>
      <sheetName val="PM-TE_first TB for YE"/>
      <sheetName val="Navision"/>
      <sheetName val="currency"/>
      <sheetName val="Material"/>
      <sheetName val="Sheet1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เงินกู้ MGC"/>
      <sheetName val="ตั๋วเงินรับ"/>
      <sheetName val="AP-FAsb"/>
      <sheetName val="Data 2"/>
      <sheetName val="รวม"/>
      <sheetName val="Sheet3"/>
      <sheetName val="Sheet5"/>
      <sheetName val="desc"/>
      <sheetName val="type"/>
      <sheetName val="เงินกู้ธนชาติ"/>
      <sheetName val="diffdata"/>
      <sheetName val="ดอกเบี้ยรับ"/>
      <sheetName val="ssw"/>
      <sheetName val="Trial Balance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List"/>
      <sheetName val="Exp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>
            <v>1</v>
          </cell>
        </row>
      </sheetData>
      <sheetData sheetId="64"/>
      <sheetData sheetId="65"/>
      <sheetData sheetId="66">
        <row r="1">
          <cell r="A1">
            <v>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>
            <v>1</v>
          </cell>
        </row>
      </sheetData>
      <sheetData sheetId="78"/>
      <sheetData sheetId="79"/>
      <sheetData sheetId="80">
        <row r="1">
          <cell r="A1">
            <v>1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/>
      <sheetData sheetId="93"/>
      <sheetData sheetId="94">
        <row r="1">
          <cell r="A1">
            <v>1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/>
      <sheetData sheetId="107"/>
      <sheetData sheetId="108">
        <row r="1">
          <cell r="A1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เงินกู้ MGC"/>
      <sheetName val="2002"/>
      <sheetName val="TrialBalance Q3-2002"/>
      <sheetName val="data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um_amt_mount"/>
      <sheetName val="KTB"/>
      <sheetName val="TFB"/>
      <sheetName val="SCB 1 - Current"/>
      <sheetName val="SCB 2 - Current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TB SAP"/>
      <sheetName val="4.CL"/>
      <sheetName val="ops tb"/>
      <sheetName val="TB1212"/>
      <sheetName val="รอเคลียร์Status"/>
      <sheetName val="GRAPH"/>
      <sheetName val="013 - การสั่งการ"/>
      <sheetName val="001"/>
      <sheetName val="Energy consumption"/>
      <sheetName val="SH-E"/>
      <sheetName val="SH-C"/>
      <sheetName val="Fcsthist"/>
      <sheetName val="manhours"/>
      <sheetName val="PL-D1"/>
      <sheetName val="PL-D"/>
      <sheetName val="HISTORICO"/>
      <sheetName val="M_Maincomp"/>
      <sheetName val="MA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Tai khoan"/>
      <sheetName val="summary"/>
      <sheetName val="Sale 0502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Financial Summary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KH-Q1,Q2,01"/>
      <sheetName val="224140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10-1_Media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TANKS STOCK"/>
      <sheetName val="Appendix"/>
      <sheetName val="List"/>
      <sheetName val="Debt"/>
      <sheetName val="N-4.4"/>
      <sheetName val="Cashflow"/>
      <sheetName val="D-con-toll"/>
      <sheetName val="Jan_Dec02"/>
      <sheetName val="DealerData"/>
      <sheetName val="Salet 2005"/>
      <sheetName val="Nominal Accounts"/>
      <sheetName val="DS update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SAUDI - Base file"/>
      <sheetName val="System Controls - GL"/>
      <sheetName val="BRIXCUV"/>
      <sheetName val="Data5556"/>
      <sheetName val="Table"/>
      <sheetName val="MP"/>
      <sheetName val="1046"/>
      <sheetName val="RATE"/>
      <sheetName val="TOL- Bank Recon"/>
      <sheetName val="FS- Bank Recon"/>
      <sheetName val="TOL - Interco Recon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GAAP_Pru"/>
      <sheetName val="P&amp;LFINAL_-_44"/>
      <sheetName val="_IB-PL-YTD"/>
      <sheetName val="ops_tb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NFS - 3.4"/>
      <sheetName val="ส่วนที่1"/>
      <sheetName val="OMC April 02"/>
      <sheetName val="RF April 02"/>
      <sheetName val="Sheet1 (2)"/>
      <sheetName val=" Direct load "/>
      <sheetName val="พ.ย.46-ม.ค.47"/>
      <sheetName val="Cover2"/>
      <sheetName val="Seg"/>
      <sheetName val="Company"/>
      <sheetName val="A-Report"/>
      <sheetName val="30-SumRelated"/>
      <sheetName val="#REF!"/>
      <sheetName val="Salary"/>
      <sheetName val="ราคาวัสดุ"/>
      <sheetName val="MstCU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単価マスター(2)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1602-97"/>
      <sheetName val="TrialBalance Q3-2002"/>
      <sheetName val="GL06"/>
      <sheetName val="43"/>
      <sheetName val="J2"/>
      <sheetName val="31.12.04"/>
      <sheetName val="DATABASE -sumifTB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  <sheetName val="cal 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  <sheetName val="TrialBalance Q3-2002"/>
      <sheetName val="Statistic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fc02-26(Fes+Ses)"/>
      <sheetName val="D-con-toll"/>
      <sheetName val="เงินกู้ MGC"/>
      <sheetName val="TrialBalance Q3-2002"/>
      <sheetName val="Cashflow"/>
      <sheetName val="SH-E"/>
      <sheetName val="K-1A"/>
      <sheetName val="노무비"/>
      <sheetName val="Sheet1"/>
      <sheetName val="PA"/>
      <sheetName val="ตั๋วเงินรับ"/>
      <sheetName val="BS ATTACH"/>
      <sheetName val="acc.depre-report-old"/>
      <sheetName val="Wkgs_BS Lead"/>
      <sheetName val="Trial Balance"/>
      <sheetName val="ELEC45-01"/>
      <sheetName val="C-3"/>
      <sheetName val="code"/>
      <sheetName val="2002"/>
      <sheetName val="InputPO_Del"/>
      <sheetName val="Int. SanRam"/>
      <sheetName val="FA(NEW)"/>
      <sheetName val="ราคาไม้"/>
      <sheetName val="Worksheet"/>
      <sheetName val="ประมาณการประตูหน้าต่าง "/>
      <sheetName val="Detail"/>
      <sheetName val="Adj. AR oversea"/>
      <sheetName val="L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IRR"/>
      <sheetName val="Loan Drawdown"/>
      <sheetName val="D-con-toll"/>
      <sheetName val="เงินกู้ธนชาติ"/>
      <sheetName val="TrialBalance Q3-2002"/>
      <sheetName val="acc.depre-report-old"/>
      <sheetName val="เงินกู้ MGC"/>
      <sheetName val="Trial Balance"/>
      <sheetName val="GAAP Pru"/>
      <sheetName val="SH-E"/>
      <sheetName val="TB"/>
      <sheetName val="BS ATTACH"/>
      <sheetName val="ADO_255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K-1A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1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A"/>
      <sheetName val="Trial"/>
      <sheetName val="L3-AAA"/>
      <sheetName val="KTB"/>
      <sheetName val="TFB"/>
      <sheetName val="#REF"/>
      <sheetName val="SCB 1 - Current"/>
      <sheetName val="SCB 2 - Current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PhilipMorrisCost-Dec24"/>
      <sheetName val="Menu"/>
      <sheetName val="DEP12"/>
      <sheetName val="OI by Type 2007 (EOT)"/>
      <sheetName val="TKBN_TKBNA"/>
      <sheetName val="10-1 Media"/>
      <sheetName val="10-cut"/>
      <sheetName val="TrialBalance Q3-2002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M_Maincomp"/>
      <sheetName val="Note"/>
      <sheetName val="LCGRAPH"/>
      <sheetName val="Total Projected Depn by Asset"/>
      <sheetName val="Thuc thanh"/>
      <sheetName val="TDT"/>
      <sheetName val="1046"/>
      <sheetName val="Detail-Sep"/>
      <sheetName val="U_dis"/>
      <sheetName val="Top"/>
      <sheetName val="BKE"/>
      <sheetName val="EPR"/>
      <sheetName val="Tables"/>
      <sheetName val="SH-C"/>
      <sheetName val="2002 VS 2003"/>
      <sheetName val="F-C"/>
      <sheetName val="SEA"/>
      <sheetName val="Inventory (B5)"/>
      <sheetName val="Best time"/>
      <sheetName val="CTM "/>
      <sheetName val="SEW"/>
      <sheetName val="Bs0005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com_tax_2005"/>
      <sheetName val="Intangible_asset2"/>
      <sheetName val="_IB-PL-YTD"/>
      <sheetName val="Assets_(THB)"/>
      <sheetName val="Liability&amp;Equity_(THB)"/>
      <sheetName val="ADJ_P&amp;L,_B&amp;S_Y_2012-11"/>
      <sheetName val="OI_by_Type_2007_(EOT)"/>
      <sheetName val="SCB_1_-_Current2"/>
      <sheetName val="SCB_2_-_Current2"/>
      <sheetName val="acc_depre-report-old"/>
      <sheetName val="เงินกู้_MGC"/>
      <sheetName val="CLOSESCH"/>
      <sheetName val="Data Sheet - M1"/>
      <sheetName val="Data Sheet - Q1"/>
      <sheetName val="Gain Loss Calculation"/>
      <sheetName val="ข้อมูลฐาน"/>
      <sheetName val="testing-Sep'02"/>
      <sheetName val="Schedule"/>
      <sheetName val="Tube"/>
      <sheetName val="Stator"/>
      <sheetName val="add"/>
      <sheetName val="Vat7% ภายในเดือน_Junต้นฉบับ"/>
      <sheetName val="disposal"/>
      <sheetName val="LC-KBANK"/>
      <sheetName val="STart"/>
      <sheetName val="Driver"/>
      <sheetName val="macro"/>
      <sheetName val="14年3月末"/>
      <sheetName val="Month"/>
      <sheetName val="Parameter"/>
      <sheetName val="#Lookup"/>
      <sheetName val="สูตรที่ใช้คำนวณ"/>
      <sheetName val="Drop List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Drop_List"/>
      <sheetName val="l-law"/>
      <sheetName val="table1"/>
      <sheetName val="2118-00 "/>
      <sheetName val="S Assumption"/>
      <sheetName val="Top_Sale"/>
      <sheetName val="PLAN"/>
      <sheetName val="GL-All"/>
      <sheetName val="4 Analysis"/>
      <sheetName val="Tai khoan"/>
      <sheetName val="thai Original P&amp;L results"/>
      <sheetName val="Consolidation"/>
      <sheetName val="uk results"/>
      <sheetName val="List"/>
      <sheetName val="TOT"/>
      <sheetName val="200710 (2)"/>
      <sheetName val="PLGROUPCPY"/>
      <sheetName val="U 510"/>
      <sheetName val="PL-D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SalesByDev"/>
      <sheetName val="Breakdown"/>
      <sheetName val="ปร4.1"/>
      <sheetName val="112200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Non_Movement"/>
      <sheetName val="prior_data"/>
      <sheetName val="Sale_0502"/>
      <sheetName val="Drop down stock type"/>
      <sheetName val="Q3-46"/>
      <sheetName val="Income Statement ที่ผ่านมา"/>
      <sheetName val="RekapGaji"/>
      <sheetName val="RJE4"/>
      <sheetName val="EQUIP LIST"/>
      <sheetName val="T&amp;E System"/>
      <sheetName val="GR-IR(2410000)"/>
      <sheetName val="ส่วนที่1"/>
      <sheetName val="Exchange_Rate"/>
      <sheetName val="2002_VS_2003"/>
      <sheetName val="Inventory_(B5)"/>
      <sheetName val="Best_time"/>
      <sheetName val="CTM_"/>
      <sheetName val="Translation vs Prior Roll"/>
      <sheetName val="Transaction vs Prior Roll"/>
      <sheetName val="VBRP"/>
      <sheetName val="ข้อ1.1"/>
      <sheetName val="ปร.5"/>
      <sheetName val="_IB-PL-YTD1"/>
      <sheetName val="incom_tax_20051"/>
      <sheetName val="เงินกู้_MGC1"/>
      <sheetName val="TrialBalance_Q3-2002"/>
      <sheetName val="Addition_AUC"/>
      <sheetName val="GEFin"/>
      <sheetName val="A"/>
      <sheetName val="Detail"/>
      <sheetName val="เงินกู้ธนชาติ"/>
      <sheetName val="43"/>
      <sheetName val="TABLE"/>
      <sheetName val="เครื่องตกแต่ง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N-4.4"/>
      <sheetName val="Cashflow"/>
      <sheetName val="D-con-toll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10-1 Media"/>
      <sheetName val="10-cut"/>
      <sheetName val="Jan_Dec02"/>
      <sheetName val="4.CL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BKE"/>
      <sheetName val="EPR"/>
      <sheetName val="2002 VS 2003"/>
      <sheetName val="F-C"/>
      <sheetName val="Inventory (B5)"/>
      <sheetName val="CTM "/>
      <sheetName val="SEW"/>
      <sheetName val="งบกำไรฯ_48(1)"/>
      <sheetName val="7.production"/>
      <sheetName val="ADJ - RATE"/>
      <sheetName val="TANKS STOCK"/>
      <sheetName val="Schedule"/>
      <sheetName val="2005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PCA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U_dis"/>
      <sheetName val="ULT"/>
      <sheetName val="N-4_4"/>
      <sheetName val="งบบริหาร_PL-report"/>
      <sheetName val="Legal_Risk_Analysis"/>
      <sheetName val="Wkgs_BS_Lead"/>
      <sheetName val="10-1_Media"/>
      <sheetName val="ap"/>
      <sheetName val="Q3-46"/>
      <sheetName val="Staff List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Sale0309"/>
      <sheetName val="TrialBalance Q3-2002"/>
      <sheetName val="TB as of Sep 2002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เอกอุดร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List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Cover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_IB-PL-YTD"/>
      <sheetName val="13_Tax_Calculation2"/>
      <sheetName val="Drop_down_list2"/>
      <sheetName val="กราฟ_AGF"/>
      <sheetName val="เงินกู้_MGC"/>
      <sheetName val="Data Sheet - M1"/>
      <sheetName val="Data Sheet - Q1"/>
      <sheetName val="detail-mfgcost"/>
      <sheetName val="P2.รายรับ-ตท."/>
      <sheetName val="Schedule"/>
      <sheetName val="Map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U_dis"/>
      <sheetName val="1046"/>
      <sheetName val="PLAN"/>
      <sheetName val="S Assumption"/>
      <sheetName val="Detail-Sep"/>
      <sheetName val="Non Movement"/>
      <sheetName val="Top_Sale"/>
      <sheetName val="Staff List"/>
      <sheetName val="Cal_b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Sale0311"/>
      <sheetName val="Master table"/>
      <sheetName val="1602-97"/>
      <sheetName val="TB (VALUE)"/>
      <sheetName val="Val_Ind"/>
      <sheetName val="LTX"/>
      <sheetName val="43"/>
      <sheetName val="เครื่องตกแต่ง"/>
      <sheetName val="เครื่องมือ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K-1A"/>
      <sheetName val="노무비"/>
      <sheetName val="trfc02-26(Fes+Ses)"/>
      <sheetName val="Cashflow"/>
      <sheetName val="D-con-toll"/>
      <sheetName val="เงินกู้ MGC"/>
      <sheetName val="PA"/>
      <sheetName val="ตั๋วเงินรับ"/>
      <sheetName val="Sheet1"/>
      <sheetName val="BS ATTACH"/>
      <sheetName val="SH-E"/>
      <sheetName val="acc.depre-report-old"/>
      <sheetName val="Wkgs_BS Lead"/>
      <sheetName val="Trial Balance"/>
      <sheetName val="code"/>
      <sheetName val="ELEC45-01"/>
      <sheetName val="C-3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  <sheetName val="IsolnVl"/>
      <sheetName val="เงินกู้ MGC"/>
      <sheetName val=" IB-PL-YTD"/>
      <sheetName val="Sheet1"/>
      <sheetName val="Details"/>
      <sheetName val="Sheet1 (2)"/>
      <sheetName val="IsolnVl?"/>
      <sheetName val="Control Sheet"/>
      <sheetName val="Tax Calculation"/>
      <sheetName val="29 มี_ค_2547"/>
      <sheetName val="Nonmove"/>
      <sheetName val="HPL"/>
      <sheetName val="HBS"/>
      <sheetName val="Input"/>
      <sheetName val="IsolnVl_"/>
      <sheetName val="BND"/>
      <sheetName val="ทาวน์เฮาส์"/>
      <sheetName val="Sheet2"/>
      <sheetName val="เงินกู้ธนชาติ"/>
      <sheetName val="BS_ATTACH"/>
      <sheetName val="Non_Movement"/>
      <sheetName val="SCB_1_-_Current"/>
      <sheetName val="SCB_2_-_Current"/>
      <sheetName val="Tax_Calculation"/>
      <sheetName val="29_มี_ค_2547"/>
      <sheetName val="Sheet1_(2)"/>
      <sheetName val="เงินกู้_MGC"/>
      <sheetName val="13.Tax Calculation"/>
      <sheetName val="IsolnVl_x005f_x0000_"/>
      <sheetName val="SKA"/>
      <sheetName val="KTB"/>
      <sheetName val="TFB"/>
      <sheetName val="FRECEFECBAILEYS"/>
      <sheetName val="Drop down list"/>
      <sheetName val="13"/>
      <sheetName val="sum_amt_mount"/>
      <sheetName val="19-05"/>
      <sheetName val="IsolnVl_x005f_x005f_x005f_x0000_"/>
      <sheetName val="Master"/>
      <sheetName val="BS_ATTACH2"/>
      <sheetName val="Non_Movement2"/>
      <sheetName val="SCB_1_-_Current2"/>
      <sheetName val="SCB_2_-_Current2"/>
      <sheetName val="Tax_Calculation2"/>
      <sheetName val="29_มี_ค_25472"/>
      <sheetName val="Sheet1_(2)2"/>
      <sheetName val="เงินกู้_MGC2"/>
      <sheetName val="13_Tax_Calculation1"/>
      <sheetName val="Drop_down_list1"/>
      <sheetName val="BS_ATTACH1"/>
      <sheetName val="Non_Movement1"/>
      <sheetName val="SCB_1_-_Current1"/>
      <sheetName val="SCB_2_-_Current1"/>
      <sheetName val="Tax_Calculation1"/>
      <sheetName val="29_มี_ค_25471"/>
      <sheetName val="Sheet1_(2)1"/>
      <sheetName val="เงินกู้_MGC1"/>
      <sheetName val="13_Tax_Calculation"/>
      <sheetName val="Drop_down_list"/>
      <sheetName val="สรุปรวม"/>
      <sheetName val="BS"/>
      <sheetName val="IsolnVl_x005f_x005f_x005f_x005f_x005f_x005f_x0000"/>
      <sheetName val="IsolnVl_x005f_x005f_x005f_x005f_x005f_x005f_x005f"/>
      <sheetName val="Detai-MAR"/>
      <sheetName val="ซื้อ"/>
      <sheetName val="อมตะCiyt"/>
      <sheetName val="นิคม เวลโกรว์"/>
      <sheetName val="TB SAP"/>
      <sheetName val="ADJ - RATE"/>
      <sheetName val="SH-E"/>
      <sheetName val="TOWER B"/>
      <sheetName val="Business Unit"/>
      <sheetName val="Tra_bang"/>
      <sheetName val="BS_ATTACH3"/>
      <sheetName val="Non_Movement3"/>
      <sheetName val="SCB_1_-_Current3"/>
      <sheetName val="SCB_2_-_Current3"/>
      <sheetName val="Tax_Calculation3"/>
      <sheetName val="29_มี_ค_25473"/>
      <sheetName val="Sheet1_(2)3"/>
      <sheetName val="เงินกู้_MGC3"/>
      <sheetName val="13_Tax_Calculation2"/>
      <sheetName val="Drop_down_list2"/>
      <sheetName val="นิคม_เวลโกรว์"/>
      <sheetName val="Trends"/>
      <sheetName val="Merge List 1"/>
      <sheetName val="Macro &amp; Fin Assum"/>
      <sheetName val="Trial Balance"/>
      <sheetName val="AUG,2019"/>
      <sheetName val="FYA เรือร่วมAug19"/>
      <sheetName val=" แผนใช้เรือร่วม ส.ค. 62"/>
      <sheetName val="M.V. &quot; NAN MAY &quot; (SBM)"/>
      <sheetName val="เรือร่วมm.v.nan may"/>
      <sheetName val="M.V. &quot; MANDARIN DALIAN &quot;(COAL)"/>
      <sheetName val="M.V. &quot; PACIFIC DREAM &quot;(COAL)"/>
      <sheetName val="Cover2"/>
      <sheetName val="Oct"/>
      <sheetName val="Finance"/>
      <sheetName val="BUILDING"/>
      <sheetName val="Source"/>
      <sheetName val="วัฒนพัฒน์"/>
      <sheetName val="Trend"/>
      <sheetName val="BS_ATTACH4"/>
      <sheetName val="Non_Movement4"/>
      <sheetName val="SCB_1_-_Current4"/>
      <sheetName val="SCB_2_-_Current4"/>
      <sheetName val="Tax_Calculation4"/>
      <sheetName val="29_มี_ค_25474"/>
      <sheetName val="Sheet1_(2)4"/>
      <sheetName val="เงินกู้_MGC4"/>
      <sheetName val="13_Tax_Calculation3"/>
      <sheetName val="Drop_down_list3"/>
      <sheetName val="นิคม_เวลโกรว์1"/>
      <sheetName val="TB_SAP"/>
      <sheetName val="ADJ_-_RATE"/>
      <sheetName val="TOWER_B"/>
      <sheetName val="FYA_เรือร่วมAug19"/>
      <sheetName val="_แผนใช้เรือร่วม_ส_ค__62"/>
      <sheetName val="M_V__&quot;_NAN_MAY_&quot;_(SBM)"/>
      <sheetName val="เรือร่วมm_v_nan_may"/>
      <sheetName val="M_V__&quot;_MANDARIN_DALIAN_&quot;(COAL)"/>
      <sheetName val="M_V__&quot;_PACIFIC_DREAM_&quot;(COAL)"/>
      <sheetName val="_IB-PL-YTD"/>
      <sheetName val="PLAN"/>
      <sheetName val="SUM"/>
      <sheetName val="Schedule"/>
      <sheetName val="งบบริหาร PL-report"/>
      <sheetName val="IsolnVl_x005f_x005f_x0000"/>
      <sheetName val="IsolnVl_x005f_x005f_x005f"/>
      <sheetName val="IsolnVl_x0000"/>
      <sheetName val="IsolnVl_x005f"/>
      <sheetName val="Merge_List_1"/>
      <sheetName val="Macro_&amp;_Fin_Assum"/>
      <sheetName val="Trial_Balance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trfc02-26(Fes+Ses)"/>
      <sheetName val="TB"/>
      <sheetName val="Cashflow"/>
      <sheetName val="PA"/>
      <sheetName val="TrialBalance Q3-2002"/>
      <sheetName val="붙임2-1  지급조서명세서(2001년분)"/>
      <sheetName val="목록"/>
      <sheetName val="중기"/>
      <sheetName val="인원계획-미화"/>
      <sheetName val="賃料等一覧"/>
      <sheetName val="회사정보"/>
      <sheetName val="상가매매0115"/>
      <sheetName val="상가임대011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ADJ - RATE"/>
      <sheetName val="재무가정"/>
      <sheetName val="업무용유지비실적"/>
      <sheetName val="1ST"/>
      <sheetName val="Template"/>
      <sheetName val="붙임2-1__지급조서명세서(2001년분)"/>
      <sheetName val="한국중공업시설"/>
      <sheetName val="Sheet1 (2)"/>
      <sheetName val="10월 급여"/>
      <sheetName val="익월작업계힉"/>
      <sheetName val="주요가정"/>
      <sheetName val="민감도"/>
      <sheetName val="Frame"/>
      <sheetName val="평당가_매매_유형별"/>
      <sheetName val="OPREV(대한)"/>
      <sheetName val="건재양식"/>
      <sheetName val="빌딩코드"/>
      <sheetName val="내역"/>
      <sheetName val="공사별5"/>
      <sheetName val="설-원가"/>
      <sheetName val="설치자재"/>
      <sheetName val="단중"/>
      <sheetName val="일위대가"/>
      <sheetName val="1월"/>
      <sheetName val="받을어음"/>
      <sheetName val="조건"/>
      <sheetName val="เงินกู้ MGC"/>
      <sheetName val="เงินกู้ธนชาติ"/>
      <sheetName val="FS-YTD"/>
      <sheetName val="PS1L(Most)"/>
      <sheetName val="TB-2001-Apr'01"/>
      <sheetName val="BS ATTACH"/>
      <sheetName val="Assumptions"/>
      <sheetName val="Trial Balance"/>
      <sheetName val="ตั๋วเงินรับ"/>
      <sheetName val="31.12.04"/>
      <sheetName val="COMMISSION Q3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10-1 Media"/>
      <sheetName val="10-cut"/>
      <sheetName val="I-203"/>
      <sheetName val=""/>
      <sheetName val="TB-BAC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BUILD95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securities movement"/>
      <sheetName val="securities_movement"/>
      <sheetName val="손익계산서"/>
      <sheetName val="Hidden"/>
      <sheetName val="Assumptions"/>
      <sheetName val="Month v YTD"/>
      <sheetName val="Working Capital "/>
      <sheetName val="BW"/>
      <sheetName val="Worksheet"/>
      <sheetName val="Int. SanRam"/>
      <sheetName val="ประมาณการประตูหน้าต่าง "/>
      <sheetName val="Aging"/>
      <sheetName val="V310"/>
      <sheetName val="DEP12"/>
      <sheetName val="(1b)Company"/>
      <sheetName val="(4A)J-Market"/>
      <sheetName val="(10) ProdType"/>
      <sheetName val="ราคาไม้"/>
      <sheetName val="InputPO_Del"/>
      <sheetName val="Sheet1"/>
      <sheetName val="P&amp;L INPUT"/>
      <sheetName val="FASTables Austria at1SC Retirem"/>
      <sheetName val="Vendor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設計通知"/>
      <sheetName val="ID"/>
      <sheetName val="Memo"/>
      <sheetName val="vat"/>
      <sheetName val="Entity"/>
      <sheetName val="Validation"/>
      <sheetName val="Sale0406"/>
      <sheetName val="CJE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K001 - Lead example"/>
      <sheetName val=".1 Summary"/>
      <sheetName val="XREF"/>
      <sheetName val="31.12.04"/>
      <sheetName val="Cash Flow Statement in millions"/>
      <sheetName val="FF-6"/>
      <sheetName val="TH-X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XLR_NoRangeSheet"/>
      <sheetName val="final"/>
      <sheetName val="aug action on npl"/>
      <sheetName val="aug action on pl"/>
      <sheetName val="xlSVH_T"/>
      <sheetName val="BO"/>
      <sheetName val="legal_h"/>
      <sheetName val="03中"/>
      <sheetName val="GMI"/>
      <sheetName val="Gia vat tu"/>
      <sheetName val="Dinh nghia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(หน่วย: ล้านบาท)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COMMISSION Q3"/>
      <sheetName val="인원계획-미화"/>
      <sheetName val="เงินกู้ธนชาติ"/>
      <sheetName val="재무가정"/>
      <sheetName val="TB"/>
      <sheetName val="ตั๋วเงินรับ"/>
      <sheetName val="Budget06-Summary-Res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ตั๋วเงินรับ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Asset41_42"/>
      <sheetName val="TB12-42"/>
      <sheetName val="Trial Balance"/>
      <sheetName val="เงินกู้ธนชาติ"/>
      <sheetName val="TrialBalance Q3-2002"/>
      <sheetName val="Spreadsheet งบรวม"/>
      <sheetName val="เงินกู้ MGC"/>
      <sheetName val="ราคาบ้านแต่ละไตรมาส"/>
      <sheetName val="FA(NEW)"/>
      <sheetName val="Detail-Sep"/>
      <sheetName val="TB"/>
      <sheetName val="ตั๋วเงินรับ"/>
      <sheetName val="Tiers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GAAP Pru"/>
      <sheetName val="ยานพาหนะ"/>
      <sheetName val="S-5"/>
      <sheetName val="เงินกู้ธนชาติ"/>
      <sheetName val="Exp"/>
      <sheetName val="anaysis_sheet"/>
      <sheetName val="03中"/>
      <sheetName val="รายเดือน"/>
      <sheetName val="code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 FS"/>
      <sheetName val="TB31.12.09"/>
      <sheetName val="FS"/>
      <sheetName val="REC"/>
      <sheetName val="CJE"/>
      <sheetName val="Template for lead"/>
      <sheetName val="A-4"/>
      <sheetName val="C001"/>
      <sheetName val="E001"/>
      <sheetName val="F001"/>
      <sheetName val="G001"/>
      <sheetName val="H001"/>
      <sheetName val="I001"/>
      <sheetName val="J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E001"/>
      <sheetName val="ADC_300911"/>
      <sheetName val="AD3_300911"/>
      <sheetName val="03中"/>
      <sheetName val="인원계획-미화"/>
      <sheetName val="ยานพาหนะ"/>
      <sheetName val="ราคาบ้านแต่ละไตรมา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showGridLines="0" tabSelected="1" zoomScaleNormal="100" zoomScaleSheetLayoutView="100" workbookViewId="0">
      <selection activeCell="A12" sqref="A12"/>
    </sheetView>
  </sheetViews>
  <sheetFormatPr defaultColWidth="10.5546875" defaultRowHeight="21.75" customHeight="1" x14ac:dyDescent="0.3"/>
  <cols>
    <col min="1" max="1" width="51.5546875" style="5" customWidth="1"/>
    <col min="2" max="2" width="4.44140625" style="1" customWidth="1"/>
    <col min="3" max="3" width="7.44140625" style="5" customWidth="1"/>
    <col min="4" max="4" width="1.44140625" style="1" customWidth="1"/>
    <col min="5" max="5" width="15.5546875" style="1" customWidth="1"/>
    <col min="6" max="6" width="1.44140625" style="1" customWidth="1"/>
    <col min="7" max="7" width="15.5546875" style="1" customWidth="1"/>
    <col min="8" max="8" width="1.44140625" style="1" customWidth="1"/>
    <col min="9" max="9" width="15.5546875" style="1" customWidth="1"/>
    <col min="10" max="10" width="1.44140625" style="1" customWidth="1"/>
    <col min="11" max="11" width="15.5546875" style="1" customWidth="1"/>
    <col min="12" max="12" width="0.5546875" style="1" customWidth="1"/>
    <col min="13" max="13" width="12.44140625" style="1" customWidth="1"/>
    <col min="14" max="14" width="13.5546875" style="1" bestFit="1" customWidth="1"/>
    <col min="15" max="15" width="14.109375" style="1" bestFit="1" customWidth="1"/>
    <col min="16" max="16" width="13.5546875" style="1" bestFit="1" customWidth="1"/>
    <col min="17" max="16384" width="10.5546875" style="1"/>
  </cols>
  <sheetData>
    <row r="1" spans="1:13" s="69" customFormat="1" ht="21.75" customHeight="1" x14ac:dyDescent="0.3">
      <c r="A1" s="67" t="s">
        <v>0</v>
      </c>
      <c r="B1" s="68"/>
      <c r="C1" s="6"/>
      <c r="D1" s="7"/>
      <c r="E1" s="7"/>
      <c r="F1" s="7"/>
      <c r="G1" s="7"/>
      <c r="H1" s="7"/>
      <c r="I1" s="7"/>
      <c r="J1" s="7"/>
      <c r="K1" s="7"/>
      <c r="L1" s="7"/>
    </row>
    <row r="2" spans="1:13" s="69" customFormat="1" ht="21.75" customHeight="1" x14ac:dyDescent="0.3">
      <c r="A2" s="70" t="s">
        <v>230</v>
      </c>
      <c r="B2" s="68"/>
      <c r="C2" s="6"/>
      <c r="D2" s="7"/>
      <c r="E2" s="7"/>
      <c r="F2" s="7"/>
      <c r="G2" s="7"/>
      <c r="H2" s="7"/>
      <c r="I2" s="68"/>
      <c r="J2" s="7"/>
      <c r="K2" s="68"/>
      <c r="L2" s="7"/>
    </row>
    <row r="3" spans="1:13" s="10" customFormat="1" ht="21.75" customHeight="1" x14ac:dyDescent="0.3">
      <c r="A3" s="183" t="s">
        <v>234</v>
      </c>
      <c r="B3" s="8"/>
      <c r="C3" s="8"/>
      <c r="D3" s="8"/>
      <c r="E3" s="8"/>
      <c r="F3" s="8"/>
      <c r="G3" s="9"/>
      <c r="H3" s="8"/>
      <c r="I3" s="8"/>
      <c r="J3" s="8"/>
      <c r="K3" s="9"/>
      <c r="L3" s="8"/>
    </row>
    <row r="4" spans="1:13" ht="21.75" customHeight="1" x14ac:dyDescent="0.3">
      <c r="A4" s="6"/>
      <c r="B4" s="7"/>
      <c r="C4" s="6"/>
      <c r="D4" s="7"/>
      <c r="E4" s="7"/>
      <c r="F4" s="7"/>
      <c r="G4" s="7"/>
      <c r="H4" s="7"/>
      <c r="I4" s="7"/>
      <c r="J4" s="7"/>
      <c r="K4" s="11" t="s">
        <v>135</v>
      </c>
    </row>
    <row r="5" spans="1:13" ht="21.75" customHeight="1" x14ac:dyDescent="0.3">
      <c r="E5" s="188" t="s">
        <v>1</v>
      </c>
      <c r="F5" s="188"/>
      <c r="G5" s="188"/>
      <c r="H5" s="9"/>
      <c r="I5" s="188" t="s">
        <v>19</v>
      </c>
      <c r="J5" s="188"/>
      <c r="K5" s="188"/>
      <c r="L5" s="9"/>
    </row>
    <row r="6" spans="1:13" ht="21.75" customHeight="1" x14ac:dyDescent="0.3">
      <c r="E6" s="2" t="s">
        <v>20</v>
      </c>
      <c r="F6" s="3"/>
      <c r="G6" s="2" t="s">
        <v>20</v>
      </c>
      <c r="H6" s="3"/>
      <c r="I6" s="2" t="s">
        <v>20</v>
      </c>
      <c r="J6" s="3"/>
      <c r="K6" s="2" t="s">
        <v>20</v>
      </c>
      <c r="L6" s="3"/>
    </row>
    <row r="7" spans="1:13" ht="21.75" customHeight="1" x14ac:dyDescent="0.3">
      <c r="C7" s="12" t="s">
        <v>21</v>
      </c>
      <c r="D7" s="13"/>
      <c r="E7" s="46" t="s">
        <v>235</v>
      </c>
      <c r="F7" s="34"/>
      <c r="G7" s="46" t="s">
        <v>218</v>
      </c>
      <c r="H7" s="34"/>
      <c r="I7" s="46" t="s">
        <v>235</v>
      </c>
      <c r="J7" s="34"/>
      <c r="K7" s="46" t="s">
        <v>218</v>
      </c>
      <c r="L7" s="14"/>
    </row>
    <row r="8" spans="1:13" ht="21.75" customHeight="1" x14ac:dyDescent="0.3">
      <c r="C8" s="12"/>
      <c r="D8" s="13"/>
      <c r="E8" s="71" t="s">
        <v>131</v>
      </c>
      <c r="F8" s="72"/>
      <c r="G8" s="71" t="s">
        <v>132</v>
      </c>
      <c r="H8" s="72"/>
      <c r="I8" s="71" t="s">
        <v>131</v>
      </c>
      <c r="J8" s="72"/>
      <c r="K8" s="71" t="s">
        <v>132</v>
      </c>
      <c r="L8" s="14"/>
    </row>
    <row r="9" spans="1:13" ht="21.75" customHeight="1" x14ac:dyDescent="0.3">
      <c r="C9" s="12"/>
      <c r="D9" s="13"/>
      <c r="E9" s="71" t="s">
        <v>133</v>
      </c>
      <c r="F9" s="72"/>
      <c r="G9" s="73"/>
      <c r="H9" s="72"/>
      <c r="I9" s="71" t="s">
        <v>133</v>
      </c>
      <c r="J9" s="72"/>
      <c r="K9" s="73"/>
      <c r="L9" s="14"/>
    </row>
    <row r="10" spans="1:13" ht="21.75" customHeight="1" x14ac:dyDescent="0.3">
      <c r="A10" s="8" t="s">
        <v>22</v>
      </c>
    </row>
    <row r="11" spans="1:13" ht="21.75" customHeight="1" x14ac:dyDescent="0.3">
      <c r="A11" s="8" t="s">
        <v>23</v>
      </c>
      <c r="C11" s="74"/>
    </row>
    <row r="12" spans="1:13" ht="21.75" customHeight="1" x14ac:dyDescent="0.3">
      <c r="A12" s="5" t="s">
        <v>24</v>
      </c>
      <c r="C12" s="48"/>
      <c r="E12" s="15">
        <v>628944</v>
      </c>
      <c r="F12" s="15"/>
      <c r="G12" s="15">
        <v>1786107</v>
      </c>
      <c r="H12" s="15"/>
      <c r="I12" s="15">
        <v>430353</v>
      </c>
      <c r="J12" s="15"/>
      <c r="K12" s="15">
        <v>1501939</v>
      </c>
      <c r="L12" s="15"/>
      <c r="M12" s="75"/>
    </row>
    <row r="13" spans="1:13" ht="21.75" customHeight="1" x14ac:dyDescent="0.3">
      <c r="A13" s="5" t="s">
        <v>143</v>
      </c>
      <c r="C13" s="48"/>
      <c r="E13" s="15">
        <v>7640</v>
      </c>
      <c r="F13" s="15"/>
      <c r="G13" s="15">
        <v>7313</v>
      </c>
      <c r="H13" s="15"/>
      <c r="I13" s="15">
        <v>0</v>
      </c>
      <c r="J13" s="15"/>
      <c r="K13" s="15">
        <v>0</v>
      </c>
      <c r="L13" s="15"/>
      <c r="M13" s="75"/>
    </row>
    <row r="14" spans="1:13" ht="21.75" customHeight="1" x14ac:dyDescent="0.3">
      <c r="A14" s="5" t="s">
        <v>25</v>
      </c>
      <c r="C14" s="48" t="s">
        <v>191</v>
      </c>
      <c r="D14" s="2"/>
      <c r="E14" s="15">
        <v>454011</v>
      </c>
      <c r="F14" s="15"/>
      <c r="G14" s="15">
        <v>638485</v>
      </c>
      <c r="H14" s="15"/>
      <c r="I14" s="15">
        <v>43848</v>
      </c>
      <c r="J14" s="15"/>
      <c r="K14" s="15">
        <v>51951</v>
      </c>
      <c r="L14" s="15"/>
      <c r="M14" s="75"/>
    </row>
    <row r="15" spans="1:13" ht="21.75" customHeight="1" x14ac:dyDescent="0.3">
      <c r="A15" s="5" t="s">
        <v>26</v>
      </c>
      <c r="C15" s="48">
        <v>2</v>
      </c>
      <c r="D15" s="2"/>
      <c r="E15" s="15">
        <v>31357</v>
      </c>
      <c r="F15" s="15"/>
      <c r="G15" s="15">
        <v>24190</v>
      </c>
      <c r="H15" s="15"/>
      <c r="I15" s="15">
        <v>21191</v>
      </c>
      <c r="J15" s="15"/>
      <c r="K15" s="15">
        <v>17179</v>
      </c>
      <c r="L15" s="15"/>
      <c r="M15" s="75"/>
    </row>
    <row r="16" spans="1:13" ht="21.75" customHeight="1" x14ac:dyDescent="0.3">
      <c r="A16" s="5" t="s">
        <v>120</v>
      </c>
      <c r="C16" s="48">
        <v>2</v>
      </c>
      <c r="D16" s="2"/>
      <c r="E16" s="15">
        <v>47273</v>
      </c>
      <c r="F16" s="15"/>
      <c r="G16" s="15">
        <v>141556</v>
      </c>
      <c r="H16" s="15"/>
      <c r="I16" s="15">
        <v>0</v>
      </c>
      <c r="J16" s="15"/>
      <c r="K16" s="15">
        <v>0</v>
      </c>
      <c r="L16" s="15"/>
      <c r="M16" s="75"/>
    </row>
    <row r="17" spans="1:13" ht="21.75" customHeight="1" x14ac:dyDescent="0.3">
      <c r="A17" s="5" t="s">
        <v>121</v>
      </c>
      <c r="C17" s="48"/>
      <c r="D17" s="2"/>
      <c r="E17" s="15">
        <v>207812</v>
      </c>
      <c r="F17" s="15"/>
      <c r="G17" s="15">
        <v>272928</v>
      </c>
      <c r="H17" s="15"/>
      <c r="I17" s="15">
        <v>0</v>
      </c>
      <c r="J17" s="15"/>
      <c r="K17" s="15">
        <v>0</v>
      </c>
      <c r="L17" s="15"/>
      <c r="M17" s="75"/>
    </row>
    <row r="18" spans="1:13" ht="21.75" customHeight="1" x14ac:dyDescent="0.3">
      <c r="A18" s="5" t="s">
        <v>122</v>
      </c>
      <c r="C18" s="48"/>
      <c r="D18" s="2"/>
      <c r="E18" s="15">
        <v>89914</v>
      </c>
      <c r="F18" s="15"/>
      <c r="G18" s="15">
        <v>76720</v>
      </c>
      <c r="H18" s="15"/>
      <c r="I18" s="15">
        <v>0</v>
      </c>
      <c r="J18" s="15"/>
      <c r="K18" s="15">
        <v>0</v>
      </c>
      <c r="L18" s="15"/>
      <c r="M18" s="75"/>
    </row>
    <row r="19" spans="1:13" ht="21.75" customHeight="1" x14ac:dyDescent="0.3">
      <c r="A19" s="5" t="s">
        <v>105</v>
      </c>
      <c r="C19" s="48"/>
      <c r="D19" s="2"/>
      <c r="E19" s="15"/>
      <c r="F19" s="15"/>
      <c r="G19" s="15"/>
      <c r="H19" s="15"/>
      <c r="I19" s="15"/>
      <c r="J19" s="15"/>
      <c r="K19" s="15"/>
      <c r="L19" s="15"/>
      <c r="M19" s="75"/>
    </row>
    <row r="20" spans="1:13" ht="21.75" customHeight="1" x14ac:dyDescent="0.3">
      <c r="A20" s="5" t="s">
        <v>27</v>
      </c>
      <c r="C20" s="48">
        <v>4</v>
      </c>
      <c r="D20" s="2"/>
      <c r="E20" s="15">
        <v>1126592</v>
      </c>
      <c r="F20" s="15"/>
      <c r="G20" s="15">
        <v>1084990</v>
      </c>
      <c r="H20" s="15"/>
      <c r="I20" s="15">
        <v>743098</v>
      </c>
      <c r="J20" s="15"/>
      <c r="K20" s="15">
        <v>676690</v>
      </c>
      <c r="L20" s="15"/>
      <c r="M20" s="75"/>
    </row>
    <row r="21" spans="1:13" ht="21.75" customHeight="1" x14ac:dyDescent="0.3">
      <c r="A21" s="49" t="s">
        <v>28</v>
      </c>
      <c r="B21" s="16"/>
      <c r="C21" s="48">
        <v>2</v>
      </c>
      <c r="E21" s="15">
        <v>0</v>
      </c>
      <c r="F21" s="15"/>
      <c r="G21" s="15">
        <v>0</v>
      </c>
      <c r="H21" s="15"/>
      <c r="I21" s="15">
        <v>12123000</v>
      </c>
      <c r="J21" s="15"/>
      <c r="K21" s="15">
        <v>12628000</v>
      </c>
      <c r="L21" s="15"/>
      <c r="M21" s="75"/>
    </row>
    <row r="22" spans="1:13" ht="21.75" customHeight="1" x14ac:dyDescent="0.3">
      <c r="A22" s="85" t="s">
        <v>219</v>
      </c>
      <c r="B22" s="16"/>
      <c r="C22" s="48"/>
      <c r="F22" s="15"/>
      <c r="G22" s="15"/>
      <c r="H22" s="15"/>
      <c r="J22" s="15"/>
      <c r="K22" s="15"/>
      <c r="L22" s="15"/>
      <c r="M22" s="75"/>
    </row>
    <row r="23" spans="1:13" ht="21.75" customHeight="1" x14ac:dyDescent="0.3">
      <c r="A23" s="85" t="s">
        <v>27</v>
      </c>
      <c r="B23" s="16"/>
      <c r="C23" s="48">
        <v>2</v>
      </c>
      <c r="E23" s="15">
        <v>632003</v>
      </c>
      <c r="F23" s="15"/>
      <c r="G23" s="15">
        <v>467489</v>
      </c>
      <c r="H23" s="15"/>
      <c r="I23" s="15">
        <v>632003</v>
      </c>
      <c r="J23" s="15"/>
      <c r="K23" s="15">
        <v>467489</v>
      </c>
      <c r="L23" s="15"/>
      <c r="M23" s="75"/>
    </row>
    <row r="24" spans="1:13" ht="21.75" customHeight="1" x14ac:dyDescent="0.3">
      <c r="A24" s="5" t="s">
        <v>163</v>
      </c>
      <c r="C24" s="48">
        <v>5</v>
      </c>
      <c r="D24" s="2"/>
      <c r="E24" s="15">
        <v>573820</v>
      </c>
      <c r="F24" s="15"/>
      <c r="G24" s="15">
        <v>1969065</v>
      </c>
      <c r="H24" s="15"/>
      <c r="I24" s="15">
        <v>202474</v>
      </c>
      <c r="J24" s="15"/>
      <c r="K24" s="15">
        <v>1661843</v>
      </c>
      <c r="L24" s="15"/>
      <c r="M24" s="75"/>
    </row>
    <row r="25" spans="1:13" ht="21.75" customHeight="1" x14ac:dyDescent="0.3">
      <c r="A25" s="5" t="s">
        <v>29</v>
      </c>
      <c r="C25" s="48">
        <v>2</v>
      </c>
      <c r="E25" s="15">
        <v>162212</v>
      </c>
      <c r="F25" s="15"/>
      <c r="G25" s="15">
        <v>139444</v>
      </c>
      <c r="H25" s="15"/>
      <c r="I25" s="15">
        <v>62850</v>
      </c>
      <c r="J25" s="15"/>
      <c r="K25" s="15">
        <v>52264</v>
      </c>
      <c r="L25" s="15"/>
      <c r="M25" s="75"/>
    </row>
    <row r="26" spans="1:13" ht="21.75" customHeight="1" x14ac:dyDescent="0.3">
      <c r="A26" s="8" t="s">
        <v>30</v>
      </c>
      <c r="C26" s="48"/>
      <c r="E26" s="76">
        <f>SUM(E12:E25)</f>
        <v>3961578</v>
      </c>
      <c r="F26" s="15"/>
      <c r="G26" s="76">
        <f>SUM(G12:G25)</f>
        <v>6608287</v>
      </c>
      <c r="H26" s="15"/>
      <c r="I26" s="76">
        <f>SUM(I12:I25)</f>
        <v>14258817</v>
      </c>
      <c r="J26" s="15"/>
      <c r="K26" s="76">
        <f>SUM(K12:K25)</f>
        <v>17057355</v>
      </c>
      <c r="L26" s="15"/>
    </row>
    <row r="27" spans="1:13" ht="21.75" customHeight="1" x14ac:dyDescent="0.3">
      <c r="A27" s="8" t="s">
        <v>31</v>
      </c>
      <c r="C27" s="48"/>
      <c r="E27" s="15"/>
      <c r="F27" s="15"/>
      <c r="G27" s="15"/>
      <c r="H27" s="15"/>
      <c r="I27" s="15"/>
      <c r="J27" s="15"/>
      <c r="K27" s="15"/>
      <c r="L27" s="15"/>
    </row>
    <row r="28" spans="1:13" ht="21.75" customHeight="1" x14ac:dyDescent="0.3">
      <c r="A28" s="5" t="s">
        <v>32</v>
      </c>
      <c r="C28" s="48"/>
      <c r="E28" s="15">
        <v>2367</v>
      </c>
      <c r="F28" s="15"/>
      <c r="G28" s="15">
        <v>2353</v>
      </c>
      <c r="H28" s="15"/>
      <c r="I28" s="15">
        <v>959</v>
      </c>
      <c r="J28" s="15"/>
      <c r="K28" s="15">
        <v>956</v>
      </c>
      <c r="L28" s="15"/>
      <c r="M28" s="75"/>
    </row>
    <row r="29" spans="1:13" ht="21.75" customHeight="1" x14ac:dyDescent="0.3">
      <c r="A29" s="5" t="s">
        <v>105</v>
      </c>
      <c r="C29" s="48"/>
      <c r="E29" s="15"/>
      <c r="F29" s="15"/>
      <c r="G29" s="15"/>
      <c r="H29" s="15"/>
      <c r="I29" s="15"/>
      <c r="J29" s="15"/>
      <c r="K29" s="15"/>
      <c r="L29" s="15"/>
      <c r="M29" s="75"/>
    </row>
    <row r="30" spans="1:13" ht="21.75" customHeight="1" x14ac:dyDescent="0.3">
      <c r="A30" s="5" t="s">
        <v>33</v>
      </c>
      <c r="C30" s="48">
        <v>4</v>
      </c>
      <c r="E30" s="15">
        <v>20726027</v>
      </c>
      <c r="F30" s="15"/>
      <c r="G30" s="15">
        <v>21814259</v>
      </c>
      <c r="H30" s="15"/>
      <c r="I30" s="15">
        <v>11415144</v>
      </c>
      <c r="J30" s="15"/>
      <c r="K30" s="15">
        <v>11356005</v>
      </c>
      <c r="L30" s="15"/>
      <c r="M30" s="75"/>
    </row>
    <row r="31" spans="1:13" ht="21.75" customHeight="1" x14ac:dyDescent="0.3">
      <c r="A31" s="24" t="s">
        <v>220</v>
      </c>
      <c r="C31" s="48"/>
      <c r="F31" s="15"/>
      <c r="G31" s="15"/>
      <c r="H31" s="15"/>
      <c r="J31" s="15"/>
      <c r="K31" s="15"/>
      <c r="L31" s="15"/>
      <c r="M31" s="75"/>
    </row>
    <row r="32" spans="1:13" ht="21.75" customHeight="1" x14ac:dyDescent="0.3">
      <c r="A32" s="24" t="s">
        <v>221</v>
      </c>
      <c r="C32" s="48">
        <v>2</v>
      </c>
      <c r="E32" s="15">
        <v>4030055</v>
      </c>
      <c r="F32" s="15"/>
      <c r="G32" s="15">
        <v>4411317</v>
      </c>
      <c r="H32" s="15"/>
      <c r="I32" s="15">
        <v>4030055</v>
      </c>
      <c r="J32" s="15"/>
      <c r="K32" s="15">
        <v>4411317</v>
      </c>
      <c r="L32" s="15"/>
      <c r="M32" s="75"/>
    </row>
    <row r="33" spans="1:17" ht="21.75" customHeight="1" x14ac:dyDescent="0.3">
      <c r="A33" s="5" t="s">
        <v>164</v>
      </c>
      <c r="C33" s="48" t="s">
        <v>176</v>
      </c>
      <c r="E33" s="15">
        <v>884464</v>
      </c>
      <c r="F33" s="15"/>
      <c r="G33" s="15">
        <v>753150</v>
      </c>
      <c r="H33" s="15"/>
      <c r="I33" s="15">
        <v>125611</v>
      </c>
      <c r="J33" s="15"/>
      <c r="K33" s="15">
        <v>93056</v>
      </c>
      <c r="L33" s="15"/>
      <c r="M33" s="75"/>
    </row>
    <row r="34" spans="1:17" ht="21.75" customHeight="1" x14ac:dyDescent="0.3">
      <c r="A34" s="47" t="s">
        <v>123</v>
      </c>
      <c r="C34" s="48">
        <v>6</v>
      </c>
      <c r="E34" s="15">
        <v>2657114</v>
      </c>
      <c r="F34" s="15"/>
      <c r="G34" s="15">
        <v>2287321</v>
      </c>
      <c r="H34" s="15"/>
      <c r="I34" s="15">
        <v>5702</v>
      </c>
      <c r="J34" s="15"/>
      <c r="K34" s="15">
        <v>0</v>
      </c>
      <c r="L34" s="15"/>
      <c r="M34" s="75"/>
    </row>
    <row r="35" spans="1:17" ht="21.75" customHeight="1" x14ac:dyDescent="0.3">
      <c r="A35" s="5" t="s">
        <v>112</v>
      </c>
      <c r="C35" s="48">
        <v>7</v>
      </c>
      <c r="E35" s="15">
        <v>0</v>
      </c>
      <c r="F35" s="15"/>
      <c r="G35" s="15">
        <v>0</v>
      </c>
      <c r="H35" s="15"/>
      <c r="I35" s="15">
        <v>6889894</v>
      </c>
      <c r="J35" s="15"/>
      <c r="K35" s="15">
        <v>6722555</v>
      </c>
      <c r="L35" s="15"/>
      <c r="M35" s="75"/>
    </row>
    <row r="36" spans="1:17" ht="21.75" customHeight="1" x14ac:dyDescent="0.3">
      <c r="A36" s="5" t="s">
        <v>211</v>
      </c>
      <c r="C36" s="48">
        <v>8</v>
      </c>
      <c r="E36" s="15">
        <v>5990984</v>
      </c>
      <c r="F36" s="15"/>
      <c r="G36" s="15">
        <v>5635734</v>
      </c>
      <c r="H36" s="15"/>
      <c r="I36" s="15">
        <v>0</v>
      </c>
      <c r="J36" s="15"/>
      <c r="K36" s="15">
        <v>0</v>
      </c>
      <c r="L36" s="15"/>
      <c r="M36" s="75"/>
    </row>
    <row r="37" spans="1:17" ht="21.75" customHeight="1" x14ac:dyDescent="0.3">
      <c r="A37" s="5" t="s">
        <v>201</v>
      </c>
      <c r="C37" s="48"/>
      <c r="E37" s="15">
        <v>26625</v>
      </c>
      <c r="F37" s="15"/>
      <c r="G37" s="15">
        <v>27429</v>
      </c>
      <c r="H37" s="15"/>
      <c r="I37" s="15">
        <v>26625</v>
      </c>
      <c r="J37" s="15"/>
      <c r="K37" s="15">
        <v>27429</v>
      </c>
      <c r="L37" s="15"/>
      <c r="M37" s="75"/>
    </row>
    <row r="38" spans="1:17" ht="21.75" customHeight="1" x14ac:dyDescent="0.3">
      <c r="A38" s="5" t="s">
        <v>245</v>
      </c>
      <c r="C38" s="48"/>
      <c r="E38" s="15">
        <v>388512</v>
      </c>
      <c r="F38" s="15"/>
      <c r="G38" s="15">
        <v>280672</v>
      </c>
      <c r="H38" s="15"/>
      <c r="I38" s="15">
        <v>349649</v>
      </c>
      <c r="J38" s="15"/>
      <c r="K38" s="15">
        <v>251642</v>
      </c>
      <c r="L38" s="15"/>
      <c r="M38" s="75"/>
    </row>
    <row r="39" spans="1:17" ht="21.75" customHeight="1" x14ac:dyDescent="0.3">
      <c r="A39" s="47" t="s">
        <v>34</v>
      </c>
      <c r="B39" s="16"/>
      <c r="C39" s="48"/>
      <c r="E39" s="15">
        <v>86314</v>
      </c>
      <c r="F39" s="15"/>
      <c r="G39" s="15">
        <v>119431</v>
      </c>
      <c r="H39" s="15"/>
      <c r="I39" s="15">
        <v>84493</v>
      </c>
      <c r="J39" s="15"/>
      <c r="K39" s="15">
        <v>116907</v>
      </c>
      <c r="L39" s="15"/>
      <c r="M39" s="75"/>
    </row>
    <row r="40" spans="1:17" ht="21.75" customHeight="1" x14ac:dyDescent="0.3">
      <c r="A40" s="47" t="s">
        <v>168</v>
      </c>
      <c r="B40" s="16"/>
      <c r="C40" s="48"/>
      <c r="E40" s="15">
        <v>85303</v>
      </c>
      <c r="F40" s="15"/>
      <c r="G40" s="15">
        <v>107841</v>
      </c>
      <c r="H40" s="15"/>
      <c r="I40" s="15">
        <v>68923</v>
      </c>
      <c r="J40" s="15"/>
      <c r="K40" s="15">
        <v>85021</v>
      </c>
      <c r="L40" s="15"/>
      <c r="M40" s="75"/>
    </row>
    <row r="41" spans="1:17" ht="21.75" customHeight="1" x14ac:dyDescent="0.3">
      <c r="A41" s="47" t="s">
        <v>126</v>
      </c>
      <c r="B41" s="16"/>
      <c r="C41" s="48"/>
      <c r="E41" s="15">
        <v>284759</v>
      </c>
      <c r="F41" s="15"/>
      <c r="G41" s="15">
        <v>284759</v>
      </c>
      <c r="H41" s="15"/>
      <c r="I41" s="15">
        <v>0</v>
      </c>
      <c r="J41" s="15"/>
      <c r="K41" s="15">
        <v>0</v>
      </c>
      <c r="L41" s="15"/>
      <c r="M41" s="75"/>
    </row>
    <row r="42" spans="1:17" ht="21.75" customHeight="1" x14ac:dyDescent="0.3">
      <c r="A42" s="47" t="s">
        <v>35</v>
      </c>
      <c r="B42" s="16"/>
      <c r="C42" s="48"/>
      <c r="E42" s="15">
        <v>123773</v>
      </c>
      <c r="F42" s="15"/>
      <c r="G42" s="15">
        <v>98824</v>
      </c>
      <c r="H42" s="15"/>
      <c r="I42" s="15">
        <v>0</v>
      </c>
      <c r="J42" s="15"/>
      <c r="K42" s="15">
        <v>0</v>
      </c>
      <c r="L42" s="15"/>
      <c r="M42" s="75"/>
    </row>
    <row r="43" spans="1:17" ht="21.75" customHeight="1" x14ac:dyDescent="0.3">
      <c r="A43" s="49" t="s">
        <v>36</v>
      </c>
      <c r="B43" s="16"/>
      <c r="C43" s="48">
        <v>2</v>
      </c>
      <c r="E43" s="15">
        <v>9221</v>
      </c>
      <c r="F43" s="15"/>
      <c r="G43" s="15">
        <v>13070</v>
      </c>
      <c r="H43" s="15"/>
      <c r="I43" s="15">
        <v>9161</v>
      </c>
      <c r="J43" s="15"/>
      <c r="K43" s="15">
        <v>13003</v>
      </c>
      <c r="L43" s="15"/>
      <c r="M43" s="75"/>
    </row>
    <row r="44" spans="1:17" ht="21.75" customHeight="1" x14ac:dyDescent="0.3">
      <c r="A44" s="8" t="s">
        <v>37</v>
      </c>
      <c r="C44" s="74"/>
      <c r="E44" s="76">
        <f>SUM(E28:E43)</f>
        <v>35295518</v>
      </c>
      <c r="F44" s="15"/>
      <c r="G44" s="76">
        <f>SUM(G28:G43)</f>
        <v>35836160</v>
      </c>
      <c r="H44" s="15"/>
      <c r="I44" s="76">
        <f>SUM(I28:I43)</f>
        <v>23006216</v>
      </c>
      <c r="J44" s="15"/>
      <c r="K44" s="76">
        <f>SUM(K28:K43)</f>
        <v>23077891</v>
      </c>
      <c r="L44" s="15"/>
    </row>
    <row r="45" spans="1:17" ht="21.75" customHeight="1" thickBot="1" x14ac:dyDescent="0.35">
      <c r="A45" s="8" t="s">
        <v>38</v>
      </c>
      <c r="E45" s="77">
        <f>E26+E44</f>
        <v>39257096</v>
      </c>
      <c r="F45" s="15"/>
      <c r="G45" s="77">
        <f>G26+G44</f>
        <v>42444447</v>
      </c>
      <c r="H45" s="15"/>
      <c r="I45" s="77">
        <f>I26+I44</f>
        <v>37265033</v>
      </c>
      <c r="J45" s="15"/>
      <c r="K45" s="77">
        <f>K26+K44</f>
        <v>40135246</v>
      </c>
      <c r="L45" s="15"/>
    </row>
    <row r="46" spans="1:17" ht="21.75" customHeight="1" thickTop="1" x14ac:dyDescent="0.3"/>
    <row r="47" spans="1:17" ht="21.75" customHeight="1" x14ac:dyDescent="0.3">
      <c r="A47" s="5" t="s">
        <v>187</v>
      </c>
      <c r="M47" s="69"/>
    </row>
    <row r="48" spans="1:17" s="69" customFormat="1" ht="21.75" customHeight="1" x14ac:dyDescent="0.3">
      <c r="A48" s="67" t="s">
        <v>0</v>
      </c>
      <c r="B48" s="68"/>
      <c r="C48" s="6"/>
      <c r="D48" s="7"/>
      <c r="E48" s="7"/>
      <c r="F48" s="7"/>
      <c r="G48" s="7"/>
      <c r="H48" s="7"/>
      <c r="I48" s="7"/>
      <c r="J48" s="7"/>
      <c r="K48" s="7"/>
      <c r="L48" s="7"/>
      <c r="N48" s="1"/>
      <c r="O48" s="1"/>
      <c r="P48" s="1"/>
      <c r="Q48" s="1"/>
    </row>
    <row r="49" spans="1:17" s="69" customFormat="1" ht="21.75" customHeight="1" x14ac:dyDescent="0.3">
      <c r="A49" s="70" t="s">
        <v>231</v>
      </c>
      <c r="B49" s="68"/>
      <c r="C49" s="6"/>
      <c r="D49" s="7"/>
      <c r="E49" s="7"/>
      <c r="F49" s="7"/>
      <c r="G49" s="7"/>
      <c r="H49" s="7"/>
      <c r="I49" s="68"/>
      <c r="J49" s="7"/>
      <c r="K49" s="68"/>
      <c r="L49" s="7"/>
      <c r="M49" s="10"/>
      <c r="N49" s="1"/>
      <c r="O49" s="1"/>
      <c r="P49" s="1"/>
      <c r="Q49" s="1"/>
    </row>
    <row r="50" spans="1:17" s="10" customFormat="1" ht="21.75" customHeight="1" x14ac:dyDescent="0.3">
      <c r="A50" s="183" t="s">
        <v>234</v>
      </c>
      <c r="B50" s="8"/>
      <c r="C50" s="8"/>
      <c r="D50" s="8"/>
      <c r="E50" s="8"/>
      <c r="F50" s="8"/>
      <c r="G50" s="9"/>
      <c r="H50" s="8"/>
      <c r="I50" s="8"/>
      <c r="J50" s="8"/>
      <c r="K50" s="9"/>
      <c r="L50" s="8"/>
      <c r="N50" s="1"/>
      <c r="O50" s="1"/>
      <c r="P50" s="1"/>
      <c r="Q50" s="1"/>
    </row>
    <row r="51" spans="1:17" ht="21.75" customHeight="1" x14ac:dyDescent="0.3">
      <c r="A51" s="6"/>
      <c r="B51" s="7"/>
      <c r="C51" s="6"/>
      <c r="D51" s="7"/>
      <c r="E51" s="7"/>
      <c r="F51" s="7"/>
      <c r="G51" s="7"/>
      <c r="H51" s="7"/>
      <c r="I51" s="7"/>
      <c r="J51" s="7"/>
      <c r="K51" s="11" t="s">
        <v>135</v>
      </c>
    </row>
    <row r="52" spans="1:17" ht="21.75" customHeight="1" x14ac:dyDescent="0.3">
      <c r="E52" s="188" t="s">
        <v>1</v>
      </c>
      <c r="F52" s="188"/>
      <c r="G52" s="188"/>
      <c r="H52" s="9"/>
      <c r="I52" s="188" t="s">
        <v>19</v>
      </c>
      <c r="J52" s="188"/>
      <c r="K52" s="188"/>
      <c r="L52" s="9"/>
    </row>
    <row r="53" spans="1:17" ht="21.75" customHeight="1" x14ac:dyDescent="0.3">
      <c r="E53" s="2" t="s">
        <v>20</v>
      </c>
      <c r="F53" s="3"/>
      <c r="G53" s="2" t="s">
        <v>20</v>
      </c>
      <c r="H53" s="3"/>
      <c r="I53" s="2" t="s">
        <v>20</v>
      </c>
      <c r="J53" s="3"/>
      <c r="K53" s="2" t="s">
        <v>20</v>
      </c>
      <c r="L53" s="3"/>
    </row>
    <row r="54" spans="1:17" ht="21.75" customHeight="1" x14ac:dyDescent="0.3">
      <c r="C54" s="12" t="s">
        <v>21</v>
      </c>
      <c r="D54" s="13"/>
      <c r="E54" s="46" t="s">
        <v>235</v>
      </c>
      <c r="F54" s="34"/>
      <c r="G54" s="46" t="s">
        <v>218</v>
      </c>
      <c r="H54" s="34"/>
      <c r="I54" s="46" t="s">
        <v>235</v>
      </c>
      <c r="J54" s="34"/>
      <c r="K54" s="46" t="s">
        <v>218</v>
      </c>
      <c r="L54" s="14"/>
    </row>
    <row r="55" spans="1:17" ht="21.75" customHeight="1" x14ac:dyDescent="0.3">
      <c r="C55" s="12"/>
      <c r="D55" s="13"/>
      <c r="E55" s="71" t="s">
        <v>131</v>
      </c>
      <c r="F55" s="72"/>
      <c r="G55" s="71" t="s">
        <v>132</v>
      </c>
      <c r="H55" s="72"/>
      <c r="I55" s="71" t="s">
        <v>131</v>
      </c>
      <c r="J55" s="72"/>
      <c r="K55" s="71" t="s">
        <v>132</v>
      </c>
      <c r="L55" s="14"/>
    </row>
    <row r="56" spans="1:17" ht="21.75" customHeight="1" x14ac:dyDescent="0.3">
      <c r="C56" s="12"/>
      <c r="D56" s="13"/>
      <c r="E56" s="71" t="s">
        <v>133</v>
      </c>
      <c r="F56" s="72"/>
      <c r="G56" s="73"/>
      <c r="H56" s="72"/>
      <c r="I56" s="71" t="s">
        <v>133</v>
      </c>
      <c r="J56" s="72"/>
      <c r="K56" s="73"/>
      <c r="L56" s="14"/>
    </row>
    <row r="57" spans="1:17" ht="21.75" customHeight="1" x14ac:dyDescent="0.3">
      <c r="A57" s="8" t="s">
        <v>39</v>
      </c>
    </row>
    <row r="58" spans="1:17" ht="21.75" customHeight="1" x14ac:dyDescent="0.3">
      <c r="A58" s="8" t="s">
        <v>40</v>
      </c>
    </row>
    <row r="59" spans="1:17" ht="21.75" customHeight="1" x14ac:dyDescent="0.3">
      <c r="A59" s="47" t="s">
        <v>159</v>
      </c>
      <c r="B59" s="16"/>
      <c r="C59" s="48">
        <v>9</v>
      </c>
      <c r="E59" s="4">
        <v>400000</v>
      </c>
      <c r="F59" s="2"/>
      <c r="G59" s="29">
        <v>100000</v>
      </c>
      <c r="H59" s="2"/>
      <c r="I59" s="29">
        <v>400000</v>
      </c>
      <c r="J59" s="2"/>
      <c r="K59" s="29">
        <v>100000</v>
      </c>
      <c r="L59" s="2"/>
      <c r="M59" s="75"/>
    </row>
    <row r="60" spans="1:17" ht="21.75" customHeight="1" x14ac:dyDescent="0.3">
      <c r="A60" s="47" t="s">
        <v>41</v>
      </c>
      <c r="B60" s="16"/>
      <c r="C60" s="48">
        <v>2</v>
      </c>
      <c r="E60" s="2">
        <v>223012</v>
      </c>
      <c r="F60" s="2"/>
      <c r="G60" s="2">
        <v>242420</v>
      </c>
      <c r="H60" s="2"/>
      <c r="I60" s="2">
        <v>146087</v>
      </c>
      <c r="J60" s="2"/>
      <c r="K60" s="29">
        <v>147858</v>
      </c>
      <c r="L60" s="2"/>
      <c r="M60" s="75"/>
    </row>
    <row r="61" spans="1:17" ht="21.75" customHeight="1" x14ac:dyDescent="0.3">
      <c r="A61" s="47" t="s">
        <v>175</v>
      </c>
      <c r="B61" s="16"/>
      <c r="C61" s="48">
        <v>2</v>
      </c>
      <c r="E61" s="2">
        <v>234532</v>
      </c>
      <c r="F61" s="2"/>
      <c r="G61" s="2">
        <v>843822</v>
      </c>
      <c r="H61" s="2"/>
      <c r="I61" s="2">
        <v>234532</v>
      </c>
      <c r="J61" s="2"/>
      <c r="K61" s="29">
        <v>843822</v>
      </c>
      <c r="L61" s="2"/>
      <c r="M61" s="75"/>
    </row>
    <row r="62" spans="1:17" ht="21.75" customHeight="1" x14ac:dyDescent="0.3">
      <c r="A62" s="47" t="s">
        <v>124</v>
      </c>
      <c r="B62" s="16"/>
      <c r="C62" s="48">
        <v>10</v>
      </c>
      <c r="E62" s="2">
        <v>357403</v>
      </c>
      <c r="F62" s="2"/>
      <c r="G62" s="2">
        <v>450137</v>
      </c>
      <c r="H62" s="2"/>
      <c r="I62" s="29">
        <v>0</v>
      </c>
      <c r="J62" s="2"/>
      <c r="K62" s="29">
        <v>0</v>
      </c>
      <c r="L62" s="2"/>
      <c r="M62" s="75"/>
    </row>
    <row r="63" spans="1:17" ht="21.75" customHeight="1" x14ac:dyDescent="0.3">
      <c r="A63" s="47" t="s">
        <v>125</v>
      </c>
      <c r="B63" s="16"/>
      <c r="C63" s="48"/>
      <c r="E63" s="2">
        <v>252940</v>
      </c>
      <c r="F63" s="2"/>
      <c r="G63" s="2">
        <v>284363</v>
      </c>
      <c r="H63" s="2"/>
      <c r="I63" s="29">
        <v>0</v>
      </c>
      <c r="J63" s="2"/>
      <c r="K63" s="29">
        <v>0</v>
      </c>
      <c r="L63" s="2"/>
      <c r="M63" s="75"/>
    </row>
    <row r="64" spans="1:17" ht="21.75" customHeight="1" x14ac:dyDescent="0.3">
      <c r="A64" s="47" t="s">
        <v>160</v>
      </c>
      <c r="B64" s="16"/>
      <c r="C64" s="48">
        <v>2</v>
      </c>
      <c r="E64" s="2">
        <v>30483</v>
      </c>
      <c r="F64" s="2"/>
      <c r="G64" s="2">
        <v>51197</v>
      </c>
      <c r="H64" s="2"/>
      <c r="I64" s="2">
        <v>19204</v>
      </c>
      <c r="J64" s="2"/>
      <c r="K64" s="29">
        <v>37008</v>
      </c>
      <c r="L64" s="2"/>
      <c r="M64" s="75"/>
    </row>
    <row r="65" spans="1:13" ht="21.75" customHeight="1" x14ac:dyDescent="0.3">
      <c r="A65" s="47" t="s">
        <v>42</v>
      </c>
      <c r="B65" s="16"/>
      <c r="C65" s="48">
        <v>11</v>
      </c>
      <c r="E65" s="2">
        <v>610414</v>
      </c>
      <c r="F65" s="2"/>
      <c r="G65" s="2">
        <v>503146</v>
      </c>
      <c r="H65" s="2"/>
      <c r="I65" s="2">
        <v>339181</v>
      </c>
      <c r="J65" s="2"/>
      <c r="K65" s="29">
        <v>295250</v>
      </c>
      <c r="L65" s="2"/>
      <c r="M65" s="75"/>
    </row>
    <row r="66" spans="1:13" ht="21.75" customHeight="1" x14ac:dyDescent="0.3">
      <c r="A66" s="5" t="s">
        <v>43</v>
      </c>
      <c r="C66" s="48">
        <v>12</v>
      </c>
      <c r="E66" s="2">
        <v>4008496</v>
      </c>
      <c r="F66" s="2"/>
      <c r="G66" s="2">
        <v>3480226</v>
      </c>
      <c r="H66" s="2"/>
      <c r="I66" s="2">
        <v>4008496</v>
      </c>
      <c r="J66" s="2"/>
      <c r="K66" s="29">
        <v>3480226</v>
      </c>
      <c r="L66" s="2"/>
      <c r="M66" s="75"/>
    </row>
    <row r="67" spans="1:13" ht="21.75" customHeight="1" x14ac:dyDescent="0.3">
      <c r="A67" s="49" t="s">
        <v>44</v>
      </c>
      <c r="B67" s="16"/>
      <c r="C67" s="48"/>
      <c r="E67" s="2">
        <v>53288</v>
      </c>
      <c r="F67" s="2"/>
      <c r="G67" s="2">
        <v>198988</v>
      </c>
      <c r="H67" s="2"/>
      <c r="I67" s="2">
        <v>53288</v>
      </c>
      <c r="J67" s="2"/>
      <c r="K67" s="29">
        <v>167416</v>
      </c>
      <c r="L67" s="2"/>
      <c r="M67" s="75"/>
    </row>
    <row r="68" spans="1:13" ht="21.75" customHeight="1" x14ac:dyDescent="0.3">
      <c r="A68" s="5" t="s">
        <v>45</v>
      </c>
      <c r="C68" s="48">
        <v>2</v>
      </c>
      <c r="E68" s="2">
        <v>71836</v>
      </c>
      <c r="F68" s="2"/>
      <c r="G68" s="2">
        <v>55353</v>
      </c>
      <c r="H68" s="2"/>
      <c r="I68" s="2">
        <v>51072</v>
      </c>
      <c r="J68" s="2"/>
      <c r="K68" s="29">
        <v>34099</v>
      </c>
      <c r="L68" s="2"/>
      <c r="M68" s="75"/>
    </row>
    <row r="69" spans="1:13" ht="21.75" customHeight="1" x14ac:dyDescent="0.3">
      <c r="A69" s="8" t="s">
        <v>46</v>
      </c>
      <c r="C69" s="48"/>
      <c r="E69" s="78">
        <f>SUM(E59:E68)</f>
        <v>6242404</v>
      </c>
      <c r="F69" s="2"/>
      <c r="G69" s="78">
        <f>SUM(G59:G68)</f>
        <v>6209652</v>
      </c>
      <c r="H69" s="2"/>
      <c r="I69" s="78">
        <f>SUM(I59:I68)</f>
        <v>5251860</v>
      </c>
      <c r="J69" s="2"/>
      <c r="K69" s="78">
        <f>SUM(K59:K68)</f>
        <v>5105679</v>
      </c>
      <c r="L69" s="2"/>
    </row>
    <row r="70" spans="1:13" ht="21.75" customHeight="1" x14ac:dyDescent="0.3">
      <c r="A70" s="8" t="s">
        <v>47</v>
      </c>
      <c r="C70" s="48"/>
      <c r="E70" s="2"/>
      <c r="F70" s="2"/>
      <c r="G70" s="2"/>
      <c r="H70" s="2"/>
      <c r="I70" s="2"/>
      <c r="J70" s="2"/>
      <c r="K70" s="2"/>
      <c r="L70" s="2"/>
    </row>
    <row r="71" spans="1:13" ht="21.75" customHeight="1" x14ac:dyDescent="0.3">
      <c r="A71" s="5" t="s">
        <v>190</v>
      </c>
      <c r="C71" s="48"/>
      <c r="E71" s="2"/>
      <c r="F71" s="2"/>
      <c r="G71" s="2"/>
      <c r="H71" s="2"/>
      <c r="I71" s="2"/>
      <c r="J71" s="2"/>
      <c r="K71" s="2"/>
      <c r="L71" s="2"/>
      <c r="M71" s="75"/>
    </row>
    <row r="72" spans="1:13" ht="21.75" customHeight="1" x14ac:dyDescent="0.3">
      <c r="A72" s="5" t="s">
        <v>27</v>
      </c>
      <c r="C72" s="48">
        <v>2</v>
      </c>
      <c r="E72" s="29">
        <v>66439</v>
      </c>
      <c r="F72" s="2"/>
      <c r="G72" s="29">
        <v>70586</v>
      </c>
      <c r="H72" s="2"/>
      <c r="I72" s="29">
        <v>60669</v>
      </c>
      <c r="J72" s="2"/>
      <c r="K72" s="29">
        <v>61501</v>
      </c>
      <c r="L72" s="2"/>
      <c r="M72" s="75"/>
    </row>
    <row r="73" spans="1:13" ht="21.75" customHeight="1" x14ac:dyDescent="0.3">
      <c r="A73" s="5" t="s">
        <v>127</v>
      </c>
      <c r="C73" s="79"/>
      <c r="E73" s="2"/>
      <c r="F73" s="2"/>
      <c r="G73" s="2"/>
      <c r="H73" s="2"/>
      <c r="I73" s="2"/>
      <c r="J73" s="2"/>
      <c r="K73" s="29"/>
      <c r="L73" s="2"/>
      <c r="M73" s="75"/>
    </row>
    <row r="74" spans="1:13" ht="21.75" customHeight="1" x14ac:dyDescent="0.3">
      <c r="A74" s="5" t="s">
        <v>27</v>
      </c>
      <c r="C74" s="48">
        <v>11</v>
      </c>
      <c r="E74" s="4">
        <v>677115</v>
      </c>
      <c r="F74" s="2"/>
      <c r="G74" s="4">
        <v>852298</v>
      </c>
      <c r="H74" s="2"/>
      <c r="I74" s="4">
        <v>469981</v>
      </c>
      <c r="J74" s="2"/>
      <c r="K74" s="29">
        <v>441737</v>
      </c>
      <c r="L74" s="2"/>
      <c r="M74" s="75"/>
    </row>
    <row r="75" spans="1:13" ht="21.75" customHeight="1" x14ac:dyDescent="0.3">
      <c r="A75" s="5" t="s">
        <v>48</v>
      </c>
      <c r="C75" s="48">
        <v>12</v>
      </c>
      <c r="E75" s="2">
        <v>4954340</v>
      </c>
      <c r="F75" s="2"/>
      <c r="G75" s="2">
        <v>7939767</v>
      </c>
      <c r="H75" s="2"/>
      <c r="I75" s="2">
        <v>4954340</v>
      </c>
      <c r="J75" s="2"/>
      <c r="K75" s="29">
        <v>7939767</v>
      </c>
      <c r="L75" s="2"/>
      <c r="M75" s="75"/>
    </row>
    <row r="76" spans="1:13" ht="21.75" customHeight="1" x14ac:dyDescent="0.3">
      <c r="A76" s="5" t="s">
        <v>49</v>
      </c>
      <c r="C76" s="48"/>
      <c r="E76" s="2">
        <v>18298</v>
      </c>
      <c r="F76" s="2"/>
      <c r="G76" s="2">
        <v>17941</v>
      </c>
      <c r="H76" s="2"/>
      <c r="I76" s="2">
        <v>5792</v>
      </c>
      <c r="J76" s="2"/>
      <c r="K76" s="29">
        <v>5166</v>
      </c>
      <c r="L76" s="2"/>
      <c r="M76" s="75"/>
    </row>
    <row r="77" spans="1:13" ht="21.75" customHeight="1" x14ac:dyDescent="0.3">
      <c r="A77" s="5" t="s">
        <v>169</v>
      </c>
      <c r="C77" s="48"/>
      <c r="E77" s="2">
        <v>17695</v>
      </c>
      <c r="F77" s="2"/>
      <c r="G77" s="2">
        <v>23264</v>
      </c>
      <c r="H77" s="2"/>
      <c r="I77" s="2">
        <v>15165</v>
      </c>
      <c r="J77" s="2"/>
      <c r="K77" s="29">
        <v>20734</v>
      </c>
      <c r="L77" s="2"/>
      <c r="M77" s="75"/>
    </row>
    <row r="78" spans="1:13" ht="21.75" customHeight="1" x14ac:dyDescent="0.3">
      <c r="A78" s="5" t="s">
        <v>50</v>
      </c>
      <c r="C78" s="48">
        <v>2</v>
      </c>
      <c r="E78" s="29">
        <v>24993</v>
      </c>
      <c r="F78" s="29"/>
      <c r="G78" s="29">
        <v>23511</v>
      </c>
      <c r="H78" s="29"/>
      <c r="I78" s="29">
        <v>18065</v>
      </c>
      <c r="J78" s="29"/>
      <c r="K78" s="29">
        <v>16755</v>
      </c>
      <c r="L78" s="2"/>
      <c r="M78" s="75"/>
    </row>
    <row r="79" spans="1:13" ht="21.75" customHeight="1" x14ac:dyDescent="0.3">
      <c r="A79" s="8" t="s">
        <v>51</v>
      </c>
      <c r="C79" s="74"/>
      <c r="E79" s="78">
        <f>SUM(E71:E78)</f>
        <v>5758880</v>
      </c>
      <c r="F79" s="2"/>
      <c r="G79" s="78">
        <f>SUM(G71:G78)</f>
        <v>8927367</v>
      </c>
      <c r="H79" s="2"/>
      <c r="I79" s="78">
        <f>SUM(I71:I78)</f>
        <v>5524012</v>
      </c>
      <c r="J79" s="2"/>
      <c r="K79" s="78">
        <f>SUM(K71:K78)</f>
        <v>8485660</v>
      </c>
      <c r="L79" s="2"/>
    </row>
    <row r="80" spans="1:13" ht="21.75" customHeight="1" x14ac:dyDescent="0.3">
      <c r="A80" s="8" t="s">
        <v>52</v>
      </c>
      <c r="E80" s="78">
        <f>E69+E79</f>
        <v>12001284</v>
      </c>
      <c r="F80" s="2"/>
      <c r="G80" s="78">
        <f>G69+G79</f>
        <v>15137019</v>
      </c>
      <c r="H80" s="2"/>
      <c r="I80" s="78">
        <f>I69+I79</f>
        <v>10775872</v>
      </c>
      <c r="J80" s="2"/>
      <c r="K80" s="78">
        <f>K69+K79</f>
        <v>13591339</v>
      </c>
      <c r="L80" s="2"/>
    </row>
    <row r="81" spans="1:17" ht="21.75" customHeight="1" x14ac:dyDescent="0.3">
      <c r="A81" s="8"/>
      <c r="E81" s="2"/>
      <c r="F81" s="2"/>
      <c r="G81" s="2"/>
      <c r="H81" s="2"/>
      <c r="I81" s="2"/>
      <c r="J81" s="2"/>
      <c r="K81" s="2"/>
      <c r="L81" s="2"/>
    </row>
    <row r="82" spans="1:17" ht="21.75" customHeight="1" x14ac:dyDescent="0.3">
      <c r="A82" s="5" t="s">
        <v>187</v>
      </c>
      <c r="M82" s="69"/>
    </row>
    <row r="83" spans="1:17" s="69" customFormat="1" ht="21.75" customHeight="1" x14ac:dyDescent="0.3">
      <c r="A83" s="67" t="s">
        <v>0</v>
      </c>
      <c r="B83" s="68"/>
      <c r="C83" s="6"/>
      <c r="D83" s="7"/>
      <c r="E83" s="7"/>
      <c r="F83" s="7"/>
      <c r="G83" s="7"/>
      <c r="H83" s="7"/>
      <c r="I83" s="7"/>
      <c r="J83" s="7"/>
      <c r="K83" s="7"/>
      <c r="L83" s="7"/>
      <c r="N83" s="1"/>
      <c r="O83" s="1"/>
      <c r="P83" s="1"/>
      <c r="Q83" s="1"/>
    </row>
    <row r="84" spans="1:17" s="69" customFormat="1" ht="21.75" customHeight="1" x14ac:dyDescent="0.3">
      <c r="A84" s="70" t="s">
        <v>231</v>
      </c>
      <c r="B84" s="68"/>
      <c r="C84" s="6"/>
      <c r="D84" s="7"/>
      <c r="E84" s="7"/>
      <c r="F84" s="7"/>
      <c r="G84" s="7"/>
      <c r="H84" s="7"/>
      <c r="I84" s="68"/>
      <c r="J84" s="7"/>
      <c r="K84" s="68"/>
      <c r="L84" s="7"/>
      <c r="M84" s="10"/>
      <c r="N84" s="1"/>
      <c r="O84" s="1"/>
      <c r="P84" s="1"/>
      <c r="Q84" s="1"/>
    </row>
    <row r="85" spans="1:17" s="10" customFormat="1" ht="21.75" customHeight="1" x14ac:dyDescent="0.3">
      <c r="A85" s="183" t="s">
        <v>234</v>
      </c>
      <c r="B85" s="8"/>
      <c r="C85" s="8"/>
      <c r="D85" s="8"/>
      <c r="E85" s="8"/>
      <c r="F85" s="8"/>
      <c r="G85" s="9"/>
      <c r="H85" s="8"/>
      <c r="I85" s="8"/>
      <c r="J85" s="8"/>
      <c r="K85" s="9"/>
      <c r="L85" s="8"/>
      <c r="N85" s="1"/>
      <c r="O85" s="1"/>
      <c r="P85" s="1"/>
      <c r="Q85" s="1"/>
    </row>
    <row r="86" spans="1:17" ht="21.75" customHeight="1" x14ac:dyDescent="0.3">
      <c r="A86" s="6"/>
      <c r="B86" s="7"/>
      <c r="C86" s="6"/>
      <c r="D86" s="7"/>
      <c r="E86" s="7"/>
      <c r="F86" s="7"/>
      <c r="G86" s="7"/>
      <c r="H86" s="7"/>
      <c r="I86" s="7"/>
      <c r="J86" s="7"/>
      <c r="K86" s="11" t="s">
        <v>135</v>
      </c>
    </row>
    <row r="87" spans="1:17" ht="21.75" customHeight="1" x14ac:dyDescent="0.3">
      <c r="E87" s="188" t="s">
        <v>1</v>
      </c>
      <c r="F87" s="188"/>
      <c r="G87" s="188"/>
      <c r="H87" s="9"/>
      <c r="I87" s="188" t="s">
        <v>19</v>
      </c>
      <c r="J87" s="188"/>
      <c r="K87" s="188"/>
      <c r="L87" s="9"/>
    </row>
    <row r="88" spans="1:17" ht="21.75" customHeight="1" x14ac:dyDescent="0.3">
      <c r="E88" s="2" t="s">
        <v>20</v>
      </c>
      <c r="F88" s="3"/>
      <c r="G88" s="2" t="s">
        <v>20</v>
      </c>
      <c r="H88" s="3"/>
      <c r="I88" s="2" t="s">
        <v>20</v>
      </c>
      <c r="J88" s="3"/>
      <c r="K88" s="2" t="s">
        <v>20</v>
      </c>
      <c r="L88" s="3"/>
    </row>
    <row r="89" spans="1:17" ht="21.75" customHeight="1" x14ac:dyDescent="0.3">
      <c r="C89" s="12"/>
      <c r="D89" s="13"/>
      <c r="E89" s="46" t="s">
        <v>235</v>
      </c>
      <c r="F89" s="34"/>
      <c r="G89" s="46" t="s">
        <v>218</v>
      </c>
      <c r="H89" s="34"/>
      <c r="I89" s="46" t="s">
        <v>235</v>
      </c>
      <c r="J89" s="34"/>
      <c r="K89" s="46" t="s">
        <v>218</v>
      </c>
      <c r="L89" s="14"/>
    </row>
    <row r="90" spans="1:17" ht="21.75" customHeight="1" x14ac:dyDescent="0.3">
      <c r="C90" s="12"/>
      <c r="D90" s="13"/>
      <c r="E90" s="71" t="s">
        <v>131</v>
      </c>
      <c r="F90" s="72"/>
      <c r="G90" s="71" t="s">
        <v>132</v>
      </c>
      <c r="H90" s="72"/>
      <c r="I90" s="71" t="s">
        <v>131</v>
      </c>
      <c r="J90" s="72"/>
      <c r="K90" s="71" t="s">
        <v>132</v>
      </c>
      <c r="L90" s="14"/>
    </row>
    <row r="91" spans="1:17" ht="21.75" customHeight="1" x14ac:dyDescent="0.3">
      <c r="C91" s="12"/>
      <c r="D91" s="13"/>
      <c r="E91" s="71" t="s">
        <v>133</v>
      </c>
      <c r="F91" s="72"/>
      <c r="G91" s="73"/>
      <c r="H91" s="72"/>
      <c r="I91" s="71" t="s">
        <v>133</v>
      </c>
      <c r="J91" s="72"/>
      <c r="K91" s="73"/>
      <c r="L91" s="14"/>
    </row>
    <row r="92" spans="1:17" ht="21.75" customHeight="1" x14ac:dyDescent="0.3">
      <c r="A92" s="8" t="s">
        <v>10</v>
      </c>
      <c r="E92" s="65"/>
      <c r="F92" s="65"/>
      <c r="G92" s="65"/>
      <c r="H92" s="65"/>
      <c r="I92" s="65"/>
      <c r="J92" s="65"/>
      <c r="K92" s="65"/>
      <c r="L92" s="65"/>
    </row>
    <row r="93" spans="1:17" ht="21.75" customHeight="1" x14ac:dyDescent="0.3">
      <c r="A93" s="5" t="s">
        <v>7</v>
      </c>
      <c r="C93" s="48"/>
      <c r="E93" s="65"/>
      <c r="F93" s="65"/>
      <c r="G93" s="65"/>
      <c r="H93" s="65"/>
      <c r="I93" s="65"/>
      <c r="J93" s="65"/>
      <c r="K93" s="65"/>
      <c r="L93" s="65"/>
    </row>
    <row r="94" spans="1:17" ht="21.75" customHeight="1" x14ac:dyDescent="0.3">
      <c r="A94" s="49" t="s">
        <v>53</v>
      </c>
      <c r="B94" s="16"/>
      <c r="C94" s="74"/>
      <c r="E94" s="65"/>
      <c r="F94" s="65"/>
      <c r="G94" s="65"/>
      <c r="H94" s="65"/>
      <c r="I94" s="65"/>
      <c r="J94" s="65"/>
      <c r="K94" s="65"/>
      <c r="L94" s="65"/>
    </row>
    <row r="95" spans="1:17" ht="21.75" customHeight="1" thickBot="1" x14ac:dyDescent="0.35">
      <c r="A95" s="49" t="s">
        <v>242</v>
      </c>
      <c r="B95" s="69"/>
      <c r="C95" s="74"/>
      <c r="E95" s="80">
        <v>765552</v>
      </c>
      <c r="F95" s="65"/>
      <c r="G95" s="80">
        <v>765552</v>
      </c>
      <c r="H95" s="65"/>
      <c r="I95" s="80">
        <v>765552</v>
      </c>
      <c r="J95" s="65"/>
      <c r="K95" s="80">
        <v>765552</v>
      </c>
      <c r="L95" s="65"/>
      <c r="M95" s="75"/>
    </row>
    <row r="96" spans="1:17" ht="21.75" customHeight="1" thickTop="1" x14ac:dyDescent="0.3">
      <c r="A96" s="49" t="s">
        <v>54</v>
      </c>
      <c r="B96" s="16"/>
      <c r="C96" s="74"/>
      <c r="E96" s="65"/>
      <c r="F96" s="65"/>
      <c r="G96" s="65"/>
      <c r="H96" s="65"/>
      <c r="I96" s="65"/>
      <c r="J96" s="65"/>
      <c r="K96" s="65"/>
      <c r="L96" s="65"/>
      <c r="M96" s="75"/>
    </row>
    <row r="97" spans="1:13" ht="21.75" customHeight="1" x14ac:dyDescent="0.3">
      <c r="A97" s="49" t="s">
        <v>243</v>
      </c>
      <c r="B97" s="16"/>
      <c r="E97" s="65">
        <v>729870</v>
      </c>
      <c r="F97" s="65"/>
      <c r="G97" s="65">
        <v>729870</v>
      </c>
      <c r="H97" s="65"/>
      <c r="I97" s="65">
        <v>729870</v>
      </c>
      <c r="J97" s="65"/>
      <c r="K97" s="65">
        <v>729870</v>
      </c>
      <c r="L97" s="65"/>
      <c r="M97" s="75"/>
    </row>
    <row r="98" spans="1:13" ht="21.75" customHeight="1" x14ac:dyDescent="0.3">
      <c r="A98" s="5" t="s">
        <v>55</v>
      </c>
      <c r="E98" s="1">
        <v>20559745</v>
      </c>
      <c r="F98" s="65"/>
      <c r="G98" s="1">
        <v>20559745</v>
      </c>
      <c r="H98" s="65"/>
      <c r="I98" s="1">
        <v>20559745</v>
      </c>
      <c r="J98" s="65"/>
      <c r="K98" s="1">
        <v>20559745</v>
      </c>
      <c r="L98" s="65"/>
      <c r="M98" s="75"/>
    </row>
    <row r="99" spans="1:13" ht="21.75" customHeight="1" x14ac:dyDescent="0.3">
      <c r="A99" s="5" t="s">
        <v>246</v>
      </c>
      <c r="C99" s="48"/>
      <c r="E99" s="1">
        <v>2751092</v>
      </c>
      <c r="F99" s="65"/>
      <c r="G99" s="1">
        <v>2751092</v>
      </c>
      <c r="H99" s="65"/>
      <c r="I99" s="1">
        <v>2751092</v>
      </c>
      <c r="J99" s="65"/>
      <c r="K99" s="1">
        <v>2751092</v>
      </c>
      <c r="L99" s="65"/>
      <c r="M99" s="75"/>
    </row>
    <row r="100" spans="1:13" ht="21.75" customHeight="1" x14ac:dyDescent="0.3">
      <c r="A100" s="49" t="s">
        <v>128</v>
      </c>
      <c r="C100" s="48"/>
      <c r="E100" s="29">
        <v>735</v>
      </c>
      <c r="F100" s="65"/>
      <c r="G100" s="1">
        <v>735</v>
      </c>
      <c r="H100" s="65"/>
      <c r="I100" s="1">
        <v>735</v>
      </c>
      <c r="J100" s="65"/>
      <c r="K100" s="1">
        <v>735</v>
      </c>
      <c r="L100" s="65"/>
      <c r="M100" s="75"/>
    </row>
    <row r="101" spans="1:13" ht="21.75" customHeight="1" x14ac:dyDescent="0.3">
      <c r="A101" s="49" t="s">
        <v>4</v>
      </c>
      <c r="B101" s="69"/>
      <c r="C101" s="74"/>
      <c r="E101" s="65"/>
      <c r="F101" s="65"/>
      <c r="G101" s="65"/>
      <c r="H101" s="65"/>
      <c r="I101" s="65"/>
      <c r="J101" s="65"/>
      <c r="L101" s="65"/>
      <c r="M101" s="75"/>
    </row>
    <row r="102" spans="1:13" ht="21.75" customHeight="1" x14ac:dyDescent="0.3">
      <c r="A102" s="49" t="s">
        <v>56</v>
      </c>
      <c r="B102" s="69"/>
      <c r="C102" s="48"/>
      <c r="E102" s="65">
        <v>78715</v>
      </c>
      <c r="F102" s="65"/>
      <c r="G102" s="65">
        <v>78715</v>
      </c>
      <c r="H102" s="65"/>
      <c r="I102" s="65">
        <v>78715</v>
      </c>
      <c r="J102" s="65"/>
      <c r="K102" s="1">
        <v>78715</v>
      </c>
      <c r="L102" s="65"/>
      <c r="M102" s="75"/>
    </row>
    <row r="103" spans="1:13" ht="21.75" customHeight="1" x14ac:dyDescent="0.3">
      <c r="A103" s="49" t="s">
        <v>57</v>
      </c>
      <c r="B103" s="69"/>
      <c r="E103" s="65">
        <v>2375957</v>
      </c>
      <c r="F103" s="65"/>
      <c r="G103" s="65">
        <v>2430703</v>
      </c>
      <c r="H103" s="65"/>
      <c r="I103" s="65">
        <v>2375957</v>
      </c>
      <c r="J103" s="65"/>
      <c r="K103" s="1">
        <v>2430703</v>
      </c>
      <c r="L103" s="65"/>
      <c r="M103" s="75"/>
    </row>
    <row r="104" spans="1:13" ht="21.75" customHeight="1" x14ac:dyDescent="0.3">
      <c r="A104" s="49" t="s">
        <v>106</v>
      </c>
      <c r="B104" s="69"/>
      <c r="E104" s="66">
        <v>-6953</v>
      </c>
      <c r="F104" s="65"/>
      <c r="G104" s="66">
        <v>-6953</v>
      </c>
      <c r="H104" s="65"/>
      <c r="I104" s="66">
        <v>-6953</v>
      </c>
      <c r="J104" s="65"/>
      <c r="K104" s="184">
        <v>-6953</v>
      </c>
      <c r="L104" s="4"/>
      <c r="M104" s="75"/>
    </row>
    <row r="105" spans="1:13" ht="21.75" customHeight="1" x14ac:dyDescent="0.3">
      <c r="A105" s="49" t="s">
        <v>2</v>
      </c>
      <c r="B105" s="69"/>
      <c r="E105" s="65">
        <f>SUM(E97:E104)</f>
        <v>26489161</v>
      </c>
      <c r="F105" s="65"/>
      <c r="G105" s="65">
        <f>SUM(G97:G104)</f>
        <v>26543907</v>
      </c>
      <c r="H105" s="65"/>
      <c r="I105" s="65">
        <f>SUM(I97:I104)</f>
        <v>26489161</v>
      </c>
      <c r="J105" s="65"/>
      <c r="K105" s="65">
        <f>SUM(K97:K104)</f>
        <v>26543907</v>
      </c>
      <c r="L105" s="65"/>
    </row>
    <row r="106" spans="1:13" ht="21.75" customHeight="1" x14ac:dyDescent="0.3">
      <c r="A106" s="49" t="s">
        <v>58</v>
      </c>
      <c r="B106" s="69"/>
      <c r="E106" s="66">
        <v>766651</v>
      </c>
      <c r="F106" s="65"/>
      <c r="G106" s="66">
        <v>763521</v>
      </c>
      <c r="H106" s="65"/>
      <c r="I106" s="66" t="s">
        <v>244</v>
      </c>
      <c r="J106" s="65"/>
      <c r="K106" s="4">
        <v>0</v>
      </c>
      <c r="L106" s="84"/>
      <c r="M106" s="75"/>
    </row>
    <row r="107" spans="1:13" ht="21.75" customHeight="1" x14ac:dyDescent="0.3">
      <c r="A107" s="8" t="s">
        <v>59</v>
      </c>
      <c r="B107" s="69"/>
      <c r="E107" s="81">
        <f>SUM(E105:E106)</f>
        <v>27255812</v>
      </c>
      <c r="F107" s="65"/>
      <c r="G107" s="81">
        <f>SUM(G105:G106)</f>
        <v>27307428</v>
      </c>
      <c r="H107" s="65"/>
      <c r="I107" s="81">
        <f>SUM(I105:I106)</f>
        <v>26489161</v>
      </c>
      <c r="J107" s="65"/>
      <c r="K107" s="81">
        <f>SUM(K105:K106)</f>
        <v>26543907</v>
      </c>
      <c r="L107" s="65"/>
    </row>
    <row r="108" spans="1:13" ht="21.75" customHeight="1" thickBot="1" x14ac:dyDescent="0.35">
      <c r="A108" s="8" t="s">
        <v>60</v>
      </c>
      <c r="E108" s="80">
        <f>E80+E107</f>
        <v>39257096</v>
      </c>
      <c r="F108" s="65"/>
      <c r="G108" s="80">
        <f>G80+G107</f>
        <v>42444447</v>
      </c>
      <c r="H108" s="65"/>
      <c r="I108" s="80">
        <f>I80+I107</f>
        <v>37265033</v>
      </c>
      <c r="J108" s="65"/>
      <c r="K108" s="80">
        <f>K80+K107</f>
        <v>40135246</v>
      </c>
      <c r="L108" s="65"/>
    </row>
    <row r="109" spans="1:13" ht="21.75" customHeight="1" thickTop="1" x14ac:dyDescent="0.3">
      <c r="C109" s="82"/>
      <c r="E109" s="65">
        <f>E45-E108</f>
        <v>0</v>
      </c>
      <c r="G109" s="65">
        <f>G45-G108</f>
        <v>0</v>
      </c>
      <c r="I109" s="65">
        <f>I45-I108</f>
        <v>0</v>
      </c>
      <c r="K109" s="65">
        <f>K45-K108</f>
        <v>0</v>
      </c>
    </row>
    <row r="110" spans="1:13" ht="21.75" customHeight="1" x14ac:dyDescent="0.3">
      <c r="A110" s="5" t="s">
        <v>187</v>
      </c>
      <c r="C110" s="82"/>
    </row>
    <row r="111" spans="1:13" ht="21.75" customHeight="1" x14ac:dyDescent="0.3">
      <c r="C111" s="82"/>
    </row>
    <row r="112" spans="1:13" ht="21.75" customHeight="1" x14ac:dyDescent="0.3">
      <c r="A112" s="83"/>
      <c r="C112" s="82"/>
    </row>
    <row r="113" spans="1:14" ht="21.75" customHeight="1" x14ac:dyDescent="0.3">
      <c r="C113" s="82"/>
    </row>
    <row r="114" spans="1:14" ht="21.75" customHeight="1" x14ac:dyDescent="0.3">
      <c r="C114" s="74" t="s">
        <v>61</v>
      </c>
    </row>
    <row r="115" spans="1:14" ht="21.75" customHeight="1" x14ac:dyDescent="0.3">
      <c r="A115" s="83"/>
      <c r="C115" s="82"/>
    </row>
    <row r="122" spans="1:14" s="5" customFormat="1" ht="21.75" customHeight="1" x14ac:dyDescent="0.3">
      <c r="B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s="5" customFormat="1" ht="21.75" customHeight="1" x14ac:dyDescent="0.3">
      <c r="B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s="5" customFormat="1" ht="21.75" customHeight="1" x14ac:dyDescent="0.3">
      <c r="B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s="5" customFormat="1" ht="21.75" customHeight="1" x14ac:dyDescent="0.3">
      <c r="B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s="5" customFormat="1" ht="21.75" customHeight="1" x14ac:dyDescent="0.3">
      <c r="B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s="5" customFormat="1" ht="21.75" customHeight="1" x14ac:dyDescent="0.3">
      <c r="B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s="5" customFormat="1" ht="21.75" customHeight="1" x14ac:dyDescent="0.3">
      <c r="B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s="5" customFormat="1" ht="21.75" customHeight="1" x14ac:dyDescent="0.3">
      <c r="B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s="5" customFormat="1" ht="21.75" customHeight="1" x14ac:dyDescent="0.3">
      <c r="B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s="5" customFormat="1" ht="21.75" customHeight="1" x14ac:dyDescent="0.3">
      <c r="B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s="5" customFormat="1" ht="21.75" customHeight="1" x14ac:dyDescent="0.3">
      <c r="B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2:14" s="5" customFormat="1" ht="21.75" customHeight="1" x14ac:dyDescent="0.3">
      <c r="B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2:14" s="5" customFormat="1" ht="21.75" customHeight="1" x14ac:dyDescent="0.3">
      <c r="B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2:14" s="5" customFormat="1" ht="21.75" customHeight="1" x14ac:dyDescent="0.3">
      <c r="B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2:14" s="5" customFormat="1" ht="21.75" customHeight="1" x14ac:dyDescent="0.3">
      <c r="B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2:14" s="5" customFormat="1" ht="21.75" customHeight="1" x14ac:dyDescent="0.3">
      <c r="B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2:14" s="5" customFormat="1" ht="21.75" customHeight="1" x14ac:dyDescent="0.3">
      <c r="B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2:14" s="5" customFormat="1" ht="21.75" customHeight="1" x14ac:dyDescent="0.3">
      <c r="B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2:14" s="5" customFormat="1" ht="21.75" customHeight="1" x14ac:dyDescent="0.3">
      <c r="B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2:14" s="5" customFormat="1" ht="21.75" customHeight="1" x14ac:dyDescent="0.3">
      <c r="B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2:14" s="5" customFormat="1" ht="21.75" customHeight="1" x14ac:dyDescent="0.3">
      <c r="B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2:14" s="5" customFormat="1" ht="21.75" customHeight="1" x14ac:dyDescent="0.3">
      <c r="B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2:14" s="5" customFormat="1" ht="21.75" customHeight="1" x14ac:dyDescent="0.3">
      <c r="B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2:14" s="5" customFormat="1" ht="21.75" customHeight="1" x14ac:dyDescent="0.3">
      <c r="B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2:14" s="5" customFormat="1" ht="21.75" customHeight="1" x14ac:dyDescent="0.3">
      <c r="B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2:14" s="5" customFormat="1" ht="21.75" customHeight="1" x14ac:dyDescent="0.3">
      <c r="B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2:14" s="5" customFormat="1" ht="21.75" customHeight="1" x14ac:dyDescent="0.3">
      <c r="B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2:14" s="5" customFormat="1" ht="21.75" customHeight="1" x14ac:dyDescent="0.3">
      <c r="B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2:14" s="5" customFormat="1" ht="21.75" customHeight="1" x14ac:dyDescent="0.3">
      <c r="B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2:14" s="5" customFormat="1" ht="21.75" customHeight="1" x14ac:dyDescent="0.3">
      <c r="B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2:14" s="5" customFormat="1" ht="21.75" customHeight="1" x14ac:dyDescent="0.3">
      <c r="B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2:14" s="5" customFormat="1" ht="21.75" customHeight="1" x14ac:dyDescent="0.3">
      <c r="B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2:14" s="5" customFormat="1" ht="21.75" customHeight="1" x14ac:dyDescent="0.3">
      <c r="B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2:14" s="5" customFormat="1" ht="21.75" customHeight="1" x14ac:dyDescent="0.3">
      <c r="B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2:14" s="5" customFormat="1" ht="21.75" customHeight="1" x14ac:dyDescent="0.3">
      <c r="B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2:14" s="5" customFormat="1" ht="21.75" customHeight="1" x14ac:dyDescent="0.3">
      <c r="B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2:14" s="5" customFormat="1" ht="21.75" customHeight="1" x14ac:dyDescent="0.3">
      <c r="B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2:14" s="5" customFormat="1" ht="21.75" customHeight="1" x14ac:dyDescent="0.3">
      <c r="B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2:14" s="5" customFormat="1" ht="21.75" customHeight="1" x14ac:dyDescent="0.3">
      <c r="B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2:14" s="5" customFormat="1" ht="21.75" customHeight="1" x14ac:dyDescent="0.3">
      <c r="B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2:14" s="5" customFormat="1" ht="21.75" customHeight="1" x14ac:dyDescent="0.3">
      <c r="B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2:14" s="5" customFormat="1" ht="21.75" customHeight="1" x14ac:dyDescent="0.3">
      <c r="B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2:14" s="5" customFormat="1" ht="21.75" customHeight="1" x14ac:dyDescent="0.3">
      <c r="B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2:14" s="5" customFormat="1" ht="21.75" customHeight="1" x14ac:dyDescent="0.3">
      <c r="B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2:14" s="5" customFormat="1" ht="21.75" customHeight="1" x14ac:dyDescent="0.3">
      <c r="B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2:14" s="5" customFormat="1" ht="21.75" customHeight="1" x14ac:dyDescent="0.3">
      <c r="B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2:14" s="5" customFormat="1" ht="21.75" customHeight="1" x14ac:dyDescent="0.3">
      <c r="B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2:14" s="5" customFormat="1" ht="21.75" customHeight="1" x14ac:dyDescent="0.3">
      <c r="B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2:14" s="5" customFormat="1" ht="21.75" customHeight="1" x14ac:dyDescent="0.3">
      <c r="B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2:14" s="5" customFormat="1" ht="21.75" customHeight="1" x14ac:dyDescent="0.3">
      <c r="B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2:14" s="5" customFormat="1" ht="21.75" customHeight="1" x14ac:dyDescent="0.3">
      <c r="B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</sheetData>
  <mergeCells count="6">
    <mergeCell ref="E5:G5"/>
    <mergeCell ref="I5:K5"/>
    <mergeCell ref="I52:K52"/>
    <mergeCell ref="E52:G52"/>
    <mergeCell ref="I87:K87"/>
    <mergeCell ref="E87:G87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>
    <evenHeader>&amp;R&amp;"Arial,Italic"&amp;12For internal use only</evenHeader>
  </headerFooter>
  <rowBreaks count="2" manualBreakCount="2">
    <brk id="47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0"/>
  <sheetViews>
    <sheetView showGridLines="0" topLeftCell="A25" zoomScale="115" zoomScaleNormal="115" zoomScaleSheetLayoutView="100" workbookViewId="0">
      <selection activeCell="E71" sqref="E71"/>
    </sheetView>
  </sheetViews>
  <sheetFormatPr defaultColWidth="10.5546875" defaultRowHeight="21.75" customHeight="1" x14ac:dyDescent="0.3"/>
  <cols>
    <col min="1" max="1" width="41.88671875" style="94" customWidth="1"/>
    <col min="2" max="2" width="17" style="95" customWidth="1"/>
    <col min="3" max="3" width="6.44140625" style="94" customWidth="1"/>
    <col min="4" max="4" width="1.5546875" style="95" customWidth="1"/>
    <col min="5" max="5" width="14.5546875" style="95" customWidth="1"/>
    <col min="6" max="6" width="1.5546875" style="95" customWidth="1"/>
    <col min="7" max="7" width="14.5546875" style="95" customWidth="1"/>
    <col min="8" max="8" width="1.5546875" style="95" customWidth="1"/>
    <col min="9" max="9" width="14.5546875" style="55" customWidth="1"/>
    <col min="10" max="10" width="1.5546875" style="95" customWidth="1"/>
    <col min="11" max="11" width="14.5546875" style="95" customWidth="1"/>
    <col min="12" max="12" width="1.5546875" style="95" customWidth="1"/>
    <col min="13" max="23" width="10.5546875" style="95"/>
    <col min="24" max="24" width="10.6640625" style="95" customWidth="1"/>
    <col min="25" max="16384" width="10.5546875" style="95"/>
  </cols>
  <sheetData>
    <row r="1" spans="1:17" s="87" customFormat="1" ht="21.75" customHeight="1" x14ac:dyDescent="0.3">
      <c r="I1" s="50"/>
      <c r="K1" s="88" t="s">
        <v>134</v>
      </c>
    </row>
    <row r="2" spans="1:17" s="93" customFormat="1" ht="21.75" customHeight="1" x14ac:dyDescent="0.3">
      <c r="A2" s="89" t="s">
        <v>0</v>
      </c>
      <c r="B2" s="90"/>
      <c r="C2" s="91"/>
      <c r="D2" s="92"/>
      <c r="E2" s="92"/>
      <c r="F2" s="92"/>
      <c r="G2" s="92"/>
      <c r="H2" s="92"/>
      <c r="I2" s="51"/>
      <c r="J2" s="92"/>
      <c r="K2" s="92"/>
    </row>
    <row r="3" spans="1:17" s="93" customFormat="1" ht="21.75" customHeight="1" x14ac:dyDescent="0.3">
      <c r="A3" s="89" t="s">
        <v>62</v>
      </c>
      <c r="B3" s="90"/>
      <c r="C3" s="91"/>
      <c r="D3" s="92"/>
      <c r="E3" s="92"/>
      <c r="F3" s="92"/>
      <c r="G3" s="92"/>
      <c r="H3" s="92"/>
      <c r="I3" s="51"/>
      <c r="J3" s="92"/>
      <c r="K3" s="92"/>
    </row>
    <row r="4" spans="1:17" s="93" customFormat="1" ht="21.75" customHeight="1" x14ac:dyDescent="0.3">
      <c r="A4" s="89" t="s">
        <v>236</v>
      </c>
      <c r="B4" s="90"/>
      <c r="C4" s="91"/>
      <c r="D4" s="92"/>
      <c r="E4" s="92"/>
      <c r="F4" s="92"/>
      <c r="G4" s="92"/>
      <c r="H4" s="92"/>
      <c r="I4" s="51"/>
      <c r="J4" s="92"/>
      <c r="K4" s="92"/>
    </row>
    <row r="5" spans="1:17" s="93" customFormat="1" ht="21.75" customHeight="1" x14ac:dyDescent="0.3">
      <c r="B5" s="90"/>
      <c r="C5" s="91"/>
      <c r="D5" s="92"/>
      <c r="E5" s="92"/>
      <c r="F5" s="92"/>
      <c r="G5" s="92"/>
      <c r="H5" s="92"/>
      <c r="I5" s="52"/>
      <c r="J5" s="92"/>
      <c r="K5" s="88" t="s">
        <v>135</v>
      </c>
    </row>
    <row r="6" spans="1:17" ht="21.75" customHeight="1" x14ac:dyDescent="0.3">
      <c r="E6" s="96"/>
      <c r="F6" s="96" t="s">
        <v>1</v>
      </c>
      <c r="G6" s="96"/>
      <c r="H6" s="97"/>
      <c r="I6" s="53"/>
      <c r="J6" s="96" t="s">
        <v>19</v>
      </c>
      <c r="K6" s="96"/>
    </row>
    <row r="7" spans="1:17" ht="21.75" customHeight="1" x14ac:dyDescent="0.3">
      <c r="C7" s="98" t="s">
        <v>21</v>
      </c>
      <c r="D7" s="99"/>
      <c r="E7" s="98">
        <v>2567</v>
      </c>
      <c r="F7" s="100"/>
      <c r="G7" s="98">
        <v>2566</v>
      </c>
      <c r="H7" s="101"/>
      <c r="I7" s="98">
        <v>2567</v>
      </c>
      <c r="J7" s="100"/>
      <c r="K7" s="98">
        <v>2566</v>
      </c>
    </row>
    <row r="8" spans="1:17" ht="21.75" customHeight="1" x14ac:dyDescent="0.3">
      <c r="A8" s="102" t="s">
        <v>63</v>
      </c>
      <c r="C8" s="98"/>
      <c r="D8" s="99"/>
      <c r="E8" s="98"/>
      <c r="F8" s="100"/>
      <c r="G8" s="98"/>
      <c r="H8" s="101"/>
      <c r="I8" s="54"/>
      <c r="J8" s="100"/>
      <c r="K8" s="54"/>
    </row>
    <row r="9" spans="1:17" ht="21.75" customHeight="1" x14ac:dyDescent="0.3">
      <c r="A9" s="102" t="s">
        <v>64</v>
      </c>
      <c r="K9" s="55"/>
    </row>
    <row r="10" spans="1:17" ht="21.75" customHeight="1" x14ac:dyDescent="0.3">
      <c r="A10" s="104" t="s">
        <v>162</v>
      </c>
      <c r="B10" s="105"/>
      <c r="C10" s="106"/>
      <c r="E10" s="56">
        <v>76265</v>
      </c>
      <c r="F10" s="56"/>
      <c r="G10" s="56">
        <v>88033</v>
      </c>
      <c r="H10" s="22"/>
      <c r="I10" s="56">
        <v>63770</v>
      </c>
      <c r="J10" s="22"/>
      <c r="K10" s="56">
        <v>75263</v>
      </c>
    </row>
    <row r="11" spans="1:17" ht="21.75" customHeight="1" x14ac:dyDescent="0.3">
      <c r="A11" s="104" t="s">
        <v>166</v>
      </c>
      <c r="B11" s="105"/>
      <c r="C11" s="106"/>
      <c r="E11" s="56">
        <v>987127</v>
      </c>
      <c r="F11" s="56"/>
      <c r="G11" s="56">
        <v>937873</v>
      </c>
      <c r="H11" s="22"/>
      <c r="I11" s="56">
        <v>732465</v>
      </c>
      <c r="J11" s="22"/>
      <c r="K11" s="56">
        <v>652377</v>
      </c>
    </row>
    <row r="12" spans="1:17" ht="21.75" customHeight="1" x14ac:dyDescent="0.3">
      <c r="A12" s="104" t="s">
        <v>165</v>
      </c>
      <c r="B12" s="105"/>
      <c r="C12" s="106"/>
      <c r="E12" s="62">
        <v>0</v>
      </c>
      <c r="F12" s="56"/>
      <c r="G12" s="86">
        <v>120</v>
      </c>
      <c r="H12" s="22"/>
      <c r="I12" s="62">
        <v>0</v>
      </c>
      <c r="J12" s="22"/>
      <c r="K12" s="62">
        <v>0</v>
      </c>
    </row>
    <row r="13" spans="1:17" ht="21.75" customHeight="1" x14ac:dyDescent="0.3">
      <c r="A13" s="104" t="s">
        <v>161</v>
      </c>
      <c r="B13" s="93"/>
      <c r="C13" s="106"/>
      <c r="E13" s="56">
        <v>162149</v>
      </c>
      <c r="F13" s="56"/>
      <c r="G13" s="56">
        <v>203606</v>
      </c>
      <c r="H13" s="22"/>
      <c r="I13" s="62">
        <v>54630</v>
      </c>
      <c r="J13" s="22"/>
      <c r="K13" s="62">
        <v>64923</v>
      </c>
    </row>
    <row r="14" spans="1:17" ht="21.75" customHeight="1" x14ac:dyDescent="0.3">
      <c r="A14" s="85" t="s">
        <v>141</v>
      </c>
      <c r="B14" s="105"/>
      <c r="C14" s="106"/>
      <c r="E14" s="58">
        <v>59682</v>
      </c>
      <c r="F14" s="56"/>
      <c r="G14" s="58">
        <v>78284</v>
      </c>
      <c r="H14" s="22"/>
      <c r="I14" s="62">
        <v>0</v>
      </c>
      <c r="J14" s="22"/>
      <c r="K14" s="62">
        <v>0</v>
      </c>
    </row>
    <row r="15" spans="1:17" ht="21.75" customHeight="1" x14ac:dyDescent="0.3">
      <c r="A15" s="102" t="s">
        <v>65</v>
      </c>
      <c r="C15" s="107"/>
      <c r="E15" s="57">
        <f>SUM(E10:E14)</f>
        <v>1285223</v>
      </c>
      <c r="F15" s="109"/>
      <c r="G15" s="57">
        <f>SUM(G10:G14)</f>
        <v>1307916</v>
      </c>
      <c r="H15" s="109"/>
      <c r="I15" s="108">
        <f>SUM(I10:I14)</f>
        <v>850865</v>
      </c>
      <c r="J15" s="109"/>
      <c r="K15" s="108">
        <f>SUM(K10:K14)</f>
        <v>792563</v>
      </c>
    </row>
    <row r="16" spans="1:17" ht="21.75" customHeight="1" x14ac:dyDescent="0.3">
      <c r="A16" s="104" t="s">
        <v>66</v>
      </c>
      <c r="B16" s="105"/>
      <c r="C16" s="106"/>
      <c r="E16" s="57">
        <v>-418181</v>
      </c>
      <c r="F16" s="22"/>
      <c r="G16" s="57">
        <v>-323351</v>
      </c>
      <c r="H16" s="22"/>
      <c r="I16" s="57">
        <v>-230630</v>
      </c>
      <c r="J16" s="22"/>
      <c r="K16" s="57">
        <v>-173104</v>
      </c>
      <c r="Q16" s="111"/>
    </row>
    <row r="17" spans="1:17" ht="21.75" customHeight="1" x14ac:dyDescent="0.3">
      <c r="A17" s="85" t="s">
        <v>142</v>
      </c>
      <c r="B17" s="105"/>
      <c r="C17" s="106"/>
      <c r="E17" s="58">
        <v>-54855</v>
      </c>
      <c r="F17" s="22"/>
      <c r="G17" s="58">
        <v>-68218</v>
      </c>
      <c r="H17" s="22"/>
      <c r="I17" s="113">
        <v>0</v>
      </c>
      <c r="J17" s="22"/>
      <c r="K17" s="113">
        <v>0</v>
      </c>
      <c r="Q17" s="114"/>
    </row>
    <row r="18" spans="1:17" ht="21.75" customHeight="1" x14ac:dyDescent="0.3">
      <c r="A18" s="102" t="s">
        <v>67</v>
      </c>
      <c r="C18" s="107"/>
      <c r="E18" s="55">
        <f>SUM(E15:E17)</f>
        <v>812187</v>
      </c>
      <c r="F18" s="17"/>
      <c r="G18" s="55">
        <f>SUM(G15:G17)</f>
        <v>916347</v>
      </c>
      <c r="H18" s="17"/>
      <c r="I18" s="55">
        <f>SUM(I15:I17)</f>
        <v>620235</v>
      </c>
      <c r="J18" s="17"/>
      <c r="K18" s="55">
        <f>SUM(K15:K17)</f>
        <v>619459</v>
      </c>
      <c r="Q18" s="114"/>
    </row>
    <row r="19" spans="1:17" ht="21.75" customHeight="1" x14ac:dyDescent="0.3">
      <c r="A19" s="104" t="s">
        <v>250</v>
      </c>
      <c r="C19" s="107"/>
      <c r="E19" s="55"/>
      <c r="F19" s="17"/>
      <c r="G19" s="55"/>
      <c r="H19" s="17"/>
      <c r="J19" s="17"/>
      <c r="K19" s="55"/>
      <c r="Q19" s="114"/>
    </row>
    <row r="20" spans="1:17" ht="21.75" customHeight="1" x14ac:dyDescent="0.3">
      <c r="A20" s="104" t="s">
        <v>251</v>
      </c>
      <c r="C20" s="107"/>
      <c r="E20" s="62">
        <v>0</v>
      </c>
      <c r="F20" s="17"/>
      <c r="G20" s="55">
        <v>17266</v>
      </c>
      <c r="H20" s="17"/>
      <c r="I20" s="62">
        <v>0</v>
      </c>
      <c r="J20" s="17"/>
      <c r="K20" s="55">
        <v>14812</v>
      </c>
      <c r="Q20" s="114"/>
    </row>
    <row r="21" spans="1:17" ht="21.75" customHeight="1" x14ac:dyDescent="0.3">
      <c r="A21" s="104" t="s">
        <v>68</v>
      </c>
      <c r="B21" s="105"/>
      <c r="C21" s="106"/>
      <c r="E21" s="58">
        <v>21614</v>
      </c>
      <c r="F21" s="22"/>
      <c r="G21" s="58">
        <v>18138</v>
      </c>
      <c r="H21" s="22"/>
      <c r="I21" s="58">
        <v>53558</v>
      </c>
      <c r="J21" s="22"/>
      <c r="K21" s="58">
        <v>57692</v>
      </c>
      <c r="Q21" s="114"/>
    </row>
    <row r="22" spans="1:17" ht="21.75" customHeight="1" x14ac:dyDescent="0.3">
      <c r="A22" s="102" t="s">
        <v>69</v>
      </c>
      <c r="B22" s="105"/>
      <c r="C22" s="106"/>
      <c r="E22" s="56">
        <f>SUM(E18:E21)</f>
        <v>833801</v>
      </c>
      <c r="F22" s="22"/>
      <c r="G22" s="56">
        <f>SUM(G18:G21)</f>
        <v>951751</v>
      </c>
      <c r="H22" s="22"/>
      <c r="I22" s="56">
        <f>SUM(I18:I21)</f>
        <v>673793</v>
      </c>
      <c r="J22" s="22"/>
      <c r="K22" s="56">
        <f>SUM(K18:K21)</f>
        <v>691963</v>
      </c>
      <c r="Q22" s="114"/>
    </row>
    <row r="23" spans="1:17" ht="21.75" customHeight="1" x14ac:dyDescent="0.3">
      <c r="A23" s="104" t="s">
        <v>70</v>
      </c>
      <c r="B23" s="105"/>
      <c r="C23" s="106"/>
      <c r="E23" s="57">
        <v>-214529</v>
      </c>
      <c r="F23" s="22"/>
      <c r="G23" s="56">
        <v>-204573</v>
      </c>
      <c r="H23" s="22"/>
      <c r="I23" s="57">
        <v>-123771</v>
      </c>
      <c r="J23" s="22"/>
      <c r="K23" s="57">
        <v>-108627</v>
      </c>
      <c r="Q23" s="114"/>
    </row>
    <row r="24" spans="1:17" ht="21.75" customHeight="1" x14ac:dyDescent="0.3">
      <c r="A24" s="104" t="s">
        <v>248</v>
      </c>
      <c r="B24" s="105"/>
      <c r="C24" s="106"/>
      <c r="E24" s="86">
        <v>-127038</v>
      </c>
      <c r="F24" s="86"/>
      <c r="G24" s="86">
        <v>-166760</v>
      </c>
      <c r="H24" s="86"/>
      <c r="I24" s="86">
        <v>-31715</v>
      </c>
      <c r="J24" s="22"/>
      <c r="K24" s="86">
        <v>-34878</v>
      </c>
      <c r="Q24" s="114"/>
    </row>
    <row r="25" spans="1:17" ht="21.75" customHeight="1" x14ac:dyDescent="0.3">
      <c r="A25" s="104" t="s">
        <v>252</v>
      </c>
      <c r="B25" s="105"/>
      <c r="C25" s="106"/>
      <c r="E25" s="86">
        <v>94</v>
      </c>
      <c r="F25" s="86"/>
      <c r="G25" s="86">
        <v>589</v>
      </c>
      <c r="H25" s="86"/>
      <c r="I25" s="86">
        <v>0</v>
      </c>
      <c r="J25" s="22"/>
      <c r="K25" s="86">
        <v>0</v>
      </c>
      <c r="Q25" s="114"/>
    </row>
    <row r="26" spans="1:17" ht="21.75" customHeight="1" x14ac:dyDescent="0.3">
      <c r="A26" s="104" t="s">
        <v>253</v>
      </c>
      <c r="B26" s="105"/>
      <c r="C26" s="106"/>
      <c r="E26" s="86"/>
      <c r="F26" s="86"/>
      <c r="G26" s="86"/>
      <c r="H26" s="86"/>
      <c r="I26" s="86"/>
      <c r="J26" s="22"/>
      <c r="K26" s="86"/>
      <c r="Q26" s="114"/>
    </row>
    <row r="27" spans="1:17" ht="21.75" customHeight="1" x14ac:dyDescent="0.3">
      <c r="A27" s="104" t="s">
        <v>251</v>
      </c>
      <c r="B27" s="105"/>
      <c r="C27" s="106"/>
      <c r="E27" s="86">
        <v>-1651</v>
      </c>
      <c r="F27" s="86"/>
      <c r="G27" s="86">
        <v>0</v>
      </c>
      <c r="H27" s="86"/>
      <c r="I27" s="86">
        <v>-2935</v>
      </c>
      <c r="J27" s="22"/>
      <c r="K27" s="86">
        <v>0</v>
      </c>
      <c r="Q27" s="114"/>
    </row>
    <row r="28" spans="1:17" ht="21.75" customHeight="1" x14ac:dyDescent="0.3">
      <c r="A28" s="102" t="s">
        <v>71</v>
      </c>
      <c r="E28" s="59">
        <f>SUM(E23:E27)</f>
        <v>-343124</v>
      </c>
      <c r="F28" s="22"/>
      <c r="G28" s="59">
        <f>SUM(G23:G27)</f>
        <v>-370744</v>
      </c>
      <c r="H28" s="22"/>
      <c r="I28" s="59">
        <f>SUM(I23:I27)</f>
        <v>-158421</v>
      </c>
      <c r="J28" s="22"/>
      <c r="K28" s="59">
        <f>SUM(K23:K27)</f>
        <v>-143505</v>
      </c>
      <c r="Q28" s="114"/>
    </row>
    <row r="29" spans="1:17" ht="21.75" customHeight="1" x14ac:dyDescent="0.3">
      <c r="A29" s="115" t="s">
        <v>72</v>
      </c>
      <c r="B29" s="93"/>
      <c r="E29" s="55">
        <f>SUM(E22,E28)</f>
        <v>490677</v>
      </c>
      <c r="F29" s="17"/>
      <c r="G29" s="55">
        <f>SUM(G22,G28)</f>
        <v>581007</v>
      </c>
      <c r="H29" s="17"/>
      <c r="I29" s="55">
        <f>SUM(I22,I28)</f>
        <v>515372</v>
      </c>
      <c r="J29" s="17"/>
      <c r="K29" s="55">
        <f>SUM(K22,K28)</f>
        <v>548458</v>
      </c>
      <c r="Q29" s="114"/>
    </row>
    <row r="30" spans="1:17" ht="21.75" customHeight="1" x14ac:dyDescent="0.3">
      <c r="A30" s="104" t="s">
        <v>183</v>
      </c>
      <c r="B30" s="93"/>
      <c r="E30" s="58">
        <v>-126056</v>
      </c>
      <c r="F30" s="22"/>
      <c r="G30" s="58">
        <v>-129760</v>
      </c>
      <c r="H30" s="22"/>
      <c r="I30" s="58">
        <v>-118264</v>
      </c>
      <c r="J30" s="22"/>
      <c r="K30" s="58">
        <v>-125362</v>
      </c>
    </row>
    <row r="31" spans="1:17" ht="21.75" customHeight="1" x14ac:dyDescent="0.3">
      <c r="A31" s="115" t="s">
        <v>107</v>
      </c>
      <c r="B31" s="93"/>
      <c r="E31" s="109">
        <f>SUM(E29:E30)</f>
        <v>364621</v>
      </c>
      <c r="F31" s="109"/>
      <c r="G31" s="109">
        <f>SUM(G29:G30)</f>
        <v>451247</v>
      </c>
      <c r="H31" s="109"/>
      <c r="I31" s="109">
        <f>SUM(I29:I30)</f>
        <v>397108</v>
      </c>
      <c r="J31" s="109"/>
      <c r="K31" s="109">
        <f>SUM(K29:K30)</f>
        <v>423096</v>
      </c>
    </row>
    <row r="32" spans="1:17" ht="21.75" customHeight="1" x14ac:dyDescent="0.3">
      <c r="A32" s="104" t="s">
        <v>115</v>
      </c>
      <c r="B32" s="93"/>
      <c r="C32" s="116">
        <v>7.2</v>
      </c>
      <c r="E32" s="117">
        <v>0</v>
      </c>
      <c r="F32" s="22"/>
      <c r="G32" s="117">
        <v>0</v>
      </c>
      <c r="H32" s="22"/>
      <c r="I32" s="57">
        <v>84509</v>
      </c>
      <c r="J32" s="22"/>
      <c r="K32" s="57">
        <v>122583</v>
      </c>
    </row>
    <row r="33" spans="1:12" ht="21.75" customHeight="1" x14ac:dyDescent="0.3">
      <c r="A33" s="104" t="s">
        <v>247</v>
      </c>
      <c r="B33" s="93"/>
      <c r="C33" s="116">
        <v>8.1999999999999993</v>
      </c>
      <c r="E33" s="118">
        <v>127130</v>
      </c>
      <c r="F33" s="22"/>
      <c r="G33" s="118">
        <v>113992</v>
      </c>
      <c r="H33" s="22"/>
      <c r="I33" s="113">
        <v>0</v>
      </c>
      <c r="J33" s="22"/>
      <c r="K33" s="113">
        <v>0</v>
      </c>
    </row>
    <row r="34" spans="1:12" ht="21.75" customHeight="1" x14ac:dyDescent="0.3">
      <c r="A34" s="115" t="s">
        <v>108</v>
      </c>
      <c r="B34" s="93"/>
      <c r="E34" s="119">
        <f>SUM(E31:E33)</f>
        <v>491751</v>
      </c>
      <c r="F34" s="22"/>
      <c r="G34" s="119">
        <f>SUM(G31:G33)</f>
        <v>565239</v>
      </c>
      <c r="H34" s="22"/>
      <c r="I34" s="119">
        <f>SUM(I31:I33)</f>
        <v>481617</v>
      </c>
      <c r="J34" s="22"/>
      <c r="K34" s="119">
        <f>SUM(K31:K33)</f>
        <v>545679</v>
      </c>
    </row>
    <row r="35" spans="1:12" ht="21.75" customHeight="1" x14ac:dyDescent="0.3">
      <c r="A35" s="104" t="s">
        <v>116</v>
      </c>
      <c r="B35" s="93"/>
      <c r="C35" s="116">
        <v>13</v>
      </c>
      <c r="E35" s="58">
        <v>-54852</v>
      </c>
      <c r="F35" s="22"/>
      <c r="G35" s="58">
        <v>-85589</v>
      </c>
      <c r="H35" s="22"/>
      <c r="I35" s="58">
        <v>-51711</v>
      </c>
      <c r="J35" s="22"/>
      <c r="K35" s="58">
        <v>-79398</v>
      </c>
    </row>
    <row r="36" spans="1:12" ht="21.75" customHeight="1" x14ac:dyDescent="0.3">
      <c r="A36" s="102" t="s">
        <v>136</v>
      </c>
      <c r="E36" s="120">
        <f>SUM(E34:E35)</f>
        <v>436899</v>
      </c>
      <c r="F36" s="109"/>
      <c r="G36" s="120">
        <f>SUM(G34:G35)</f>
        <v>479650</v>
      </c>
      <c r="H36" s="109"/>
      <c r="I36" s="120">
        <f>SUM(I34:I35)</f>
        <v>429906</v>
      </c>
      <c r="J36" s="109"/>
      <c r="K36" s="120">
        <f>SUM(K34:K35)</f>
        <v>466281</v>
      </c>
    </row>
    <row r="37" spans="1:12" ht="21.75" customHeight="1" x14ac:dyDescent="0.3">
      <c r="A37" s="104"/>
      <c r="B37" s="93"/>
      <c r="C37" s="116"/>
      <c r="E37" s="187"/>
      <c r="F37" s="121"/>
      <c r="G37" s="121"/>
      <c r="H37" s="121"/>
      <c r="I37" s="121"/>
      <c r="J37" s="121"/>
      <c r="K37" s="121"/>
    </row>
    <row r="38" spans="1:12" ht="21.75" customHeight="1" x14ac:dyDescent="0.3">
      <c r="A38" s="115" t="s">
        <v>210</v>
      </c>
      <c r="B38" s="93"/>
      <c r="C38" s="116"/>
      <c r="E38" s="187"/>
      <c r="F38" s="121"/>
      <c r="G38" s="121"/>
      <c r="H38" s="121"/>
      <c r="I38" s="121"/>
      <c r="J38" s="121"/>
      <c r="K38" s="121"/>
    </row>
    <row r="39" spans="1:12" ht="21.75" customHeight="1" x14ac:dyDescent="0.3">
      <c r="A39" s="126" t="s">
        <v>137</v>
      </c>
      <c r="B39" s="87"/>
      <c r="C39" s="122"/>
      <c r="D39" s="123"/>
      <c r="E39" s="118">
        <v>0</v>
      </c>
      <c r="F39" s="124"/>
      <c r="G39" s="118">
        <v>0</v>
      </c>
      <c r="H39" s="125"/>
      <c r="I39" s="118">
        <v>0</v>
      </c>
      <c r="J39" s="122"/>
      <c r="K39" s="118">
        <v>0</v>
      </c>
    </row>
    <row r="40" spans="1:12" ht="21.75" customHeight="1" x14ac:dyDescent="0.3">
      <c r="A40" s="126"/>
      <c r="B40" s="87"/>
      <c r="C40" s="122"/>
      <c r="D40" s="123"/>
      <c r="E40" s="117"/>
      <c r="F40" s="124"/>
      <c r="G40" s="117"/>
      <c r="H40" s="125"/>
      <c r="I40" s="117"/>
      <c r="J40" s="122"/>
      <c r="K40" s="117"/>
    </row>
    <row r="41" spans="1:12" ht="21.75" customHeight="1" thickBot="1" x14ac:dyDescent="0.35">
      <c r="A41" s="126" t="s">
        <v>138</v>
      </c>
      <c r="B41" s="87"/>
      <c r="C41" s="122"/>
      <c r="D41" s="123"/>
      <c r="E41" s="127">
        <f>E36+E39</f>
        <v>436899</v>
      </c>
      <c r="F41" s="124"/>
      <c r="G41" s="127">
        <f>G36+G39</f>
        <v>479650</v>
      </c>
      <c r="H41" s="128"/>
      <c r="I41" s="127">
        <f>I36+I39</f>
        <v>429906</v>
      </c>
      <c r="J41" s="129"/>
      <c r="K41" s="127">
        <f>K36+K39</f>
        <v>466281</v>
      </c>
    </row>
    <row r="42" spans="1:12" ht="21.75" customHeight="1" thickTop="1" x14ac:dyDescent="0.3">
      <c r="A42" s="126"/>
      <c r="B42" s="87"/>
      <c r="C42" s="122"/>
      <c r="D42" s="123"/>
      <c r="E42" s="130"/>
      <c r="F42" s="124"/>
      <c r="G42" s="130"/>
      <c r="H42" s="128"/>
      <c r="I42" s="130"/>
      <c r="J42" s="129"/>
      <c r="K42" s="60"/>
    </row>
    <row r="43" spans="1:12" ht="21.75" customHeight="1" x14ac:dyDescent="0.3">
      <c r="A43" s="5" t="s">
        <v>187</v>
      </c>
      <c r="B43" s="87"/>
      <c r="C43" s="122"/>
      <c r="D43" s="123"/>
      <c r="E43" s="130"/>
      <c r="F43" s="124"/>
      <c r="G43" s="130"/>
      <c r="H43" s="128"/>
      <c r="I43" s="130"/>
      <c r="J43" s="129"/>
      <c r="K43" s="60"/>
    </row>
    <row r="44" spans="1:12" s="131" customFormat="1" ht="21.75" customHeight="1" x14ac:dyDescent="0.3">
      <c r="B44" s="132"/>
      <c r="C44" s="133"/>
      <c r="D44" s="134"/>
      <c r="E44" s="135"/>
      <c r="F44" s="134"/>
      <c r="G44" s="135"/>
      <c r="H44" s="134"/>
      <c r="I44" s="37"/>
      <c r="J44" s="134"/>
      <c r="K44" s="134"/>
      <c r="L44" s="88" t="s">
        <v>134</v>
      </c>
    </row>
    <row r="45" spans="1:12" s="131" customFormat="1" ht="21.75" customHeight="1" x14ac:dyDescent="0.3">
      <c r="A45" s="136" t="s">
        <v>0</v>
      </c>
      <c r="B45" s="132"/>
      <c r="C45" s="133"/>
      <c r="D45" s="134"/>
      <c r="E45" s="135"/>
      <c r="F45" s="134"/>
      <c r="G45" s="135"/>
      <c r="H45" s="134"/>
      <c r="I45" s="37"/>
      <c r="J45" s="134"/>
      <c r="K45" s="134"/>
    </row>
    <row r="46" spans="1:12" s="131" customFormat="1" ht="21.75" customHeight="1" x14ac:dyDescent="0.3">
      <c r="A46" s="136" t="s">
        <v>144</v>
      </c>
      <c r="B46" s="132"/>
      <c r="C46" s="133"/>
      <c r="D46" s="134"/>
      <c r="E46" s="135"/>
      <c r="F46" s="134"/>
      <c r="G46" s="135"/>
      <c r="H46" s="134"/>
      <c r="I46" s="37"/>
      <c r="J46" s="134"/>
      <c r="K46" s="134"/>
    </row>
    <row r="47" spans="1:12" s="131" customFormat="1" ht="21.75" customHeight="1" x14ac:dyDescent="0.3">
      <c r="A47" s="89" t="s">
        <v>236</v>
      </c>
      <c r="B47" s="132"/>
      <c r="C47" s="133"/>
      <c r="D47" s="134"/>
      <c r="E47" s="135"/>
      <c r="F47" s="134"/>
      <c r="G47" s="135"/>
      <c r="H47" s="134"/>
      <c r="I47" s="37"/>
      <c r="J47" s="134"/>
      <c r="K47" s="134"/>
    </row>
    <row r="48" spans="1:12" s="131" customFormat="1" ht="21.75" customHeight="1" x14ac:dyDescent="0.3">
      <c r="B48" s="132"/>
      <c r="C48" s="133"/>
      <c r="D48" s="134"/>
      <c r="E48" s="135"/>
      <c r="F48" s="134"/>
      <c r="G48" s="135"/>
      <c r="H48" s="134"/>
      <c r="I48" s="38"/>
      <c r="J48" s="134"/>
      <c r="K48" s="33"/>
      <c r="L48" s="33" t="s">
        <v>135</v>
      </c>
    </row>
    <row r="49" spans="1:12" s="17" customFormat="1" ht="21.75" customHeight="1" x14ac:dyDescent="0.3">
      <c r="A49" s="24"/>
      <c r="C49" s="24"/>
      <c r="E49" s="137"/>
      <c r="F49" s="138" t="s">
        <v>1</v>
      </c>
      <c r="G49" s="137"/>
      <c r="H49" s="139"/>
      <c r="I49" s="39"/>
      <c r="J49" s="138" t="s">
        <v>19</v>
      </c>
      <c r="K49" s="138"/>
    </row>
    <row r="50" spans="1:12" s="17" customFormat="1" ht="21.75" customHeight="1" x14ac:dyDescent="0.3">
      <c r="A50" s="24"/>
      <c r="C50" s="98" t="s">
        <v>21</v>
      </c>
      <c r="D50" s="99"/>
      <c r="E50" s="98">
        <v>2567</v>
      </c>
      <c r="F50" s="100"/>
      <c r="G50" s="98">
        <v>2566</v>
      </c>
      <c r="H50" s="101"/>
      <c r="I50" s="98">
        <v>2567</v>
      </c>
      <c r="J50" s="100"/>
      <c r="K50" s="98">
        <v>2566</v>
      </c>
    </row>
    <row r="51" spans="1:12" s="17" customFormat="1" ht="21.75" customHeight="1" x14ac:dyDescent="0.3">
      <c r="A51" s="23" t="s">
        <v>145</v>
      </c>
      <c r="C51" s="140"/>
      <c r="E51" s="33"/>
      <c r="G51" s="33"/>
      <c r="I51" s="40"/>
      <c r="J51" s="141"/>
      <c r="K51" s="103"/>
    </row>
    <row r="52" spans="1:12" s="17" customFormat="1" ht="21.75" customHeight="1" thickBot="1" x14ac:dyDescent="0.35">
      <c r="A52" s="24" t="s">
        <v>146</v>
      </c>
      <c r="C52" s="140"/>
      <c r="E52" s="86">
        <f>I52</f>
        <v>429906</v>
      </c>
      <c r="F52" s="141"/>
      <c r="G52" s="86">
        <f>K52</f>
        <v>466281</v>
      </c>
      <c r="I52" s="41">
        <f>I36</f>
        <v>429906</v>
      </c>
      <c r="J52" s="141"/>
      <c r="K52" s="41">
        <f>K36</f>
        <v>466281</v>
      </c>
    </row>
    <row r="53" spans="1:12" s="17" customFormat="1" ht="21.75" customHeight="1" thickTop="1" x14ac:dyDescent="0.3">
      <c r="A53" s="24" t="s">
        <v>167</v>
      </c>
      <c r="C53" s="140"/>
      <c r="E53" s="113">
        <f>E54-E52</f>
        <v>6993</v>
      </c>
      <c r="G53" s="113">
        <f>G54-G52</f>
        <v>13369</v>
      </c>
      <c r="I53" s="42"/>
      <c r="J53" s="141"/>
      <c r="K53" s="42"/>
    </row>
    <row r="54" spans="1:12" s="17" customFormat="1" ht="21.75" customHeight="1" thickBot="1" x14ac:dyDescent="0.35">
      <c r="A54" s="24"/>
      <c r="C54" s="24"/>
      <c r="E54" s="142">
        <f>E36</f>
        <v>436899</v>
      </c>
      <c r="G54" s="142">
        <f>G36</f>
        <v>479650</v>
      </c>
      <c r="H54" s="22"/>
      <c r="I54" s="42"/>
      <c r="J54" s="141"/>
      <c r="K54" s="42"/>
    </row>
    <row r="55" spans="1:12" s="17" customFormat="1" ht="21.75" customHeight="1" thickTop="1" x14ac:dyDescent="0.3">
      <c r="A55" s="143"/>
      <c r="B55" s="144"/>
      <c r="C55" s="145"/>
      <c r="D55" s="146"/>
      <c r="E55" s="147"/>
      <c r="F55" s="148"/>
      <c r="G55" s="147"/>
      <c r="H55" s="86"/>
      <c r="I55" s="42"/>
      <c r="J55" s="149"/>
      <c r="K55" s="42"/>
      <c r="L55" s="144"/>
    </row>
    <row r="56" spans="1:12" s="17" customFormat="1" ht="21.75" customHeight="1" x14ac:dyDescent="0.3">
      <c r="A56" s="150" t="s">
        <v>147</v>
      </c>
      <c r="B56" s="144"/>
      <c r="C56" s="151"/>
      <c r="D56" s="152"/>
      <c r="E56" s="153"/>
      <c r="F56" s="154"/>
      <c r="G56" s="153"/>
      <c r="H56" s="155"/>
      <c r="I56" s="43"/>
      <c r="J56" s="156"/>
      <c r="K56" s="43"/>
      <c r="L56" s="144"/>
    </row>
    <row r="57" spans="1:12" s="17" customFormat="1" ht="21.75" customHeight="1" thickBot="1" x14ac:dyDescent="0.35">
      <c r="A57" s="24" t="s">
        <v>146</v>
      </c>
      <c r="B57" s="144"/>
      <c r="C57" s="151"/>
      <c r="D57" s="152"/>
      <c r="E57" s="86">
        <f>I57</f>
        <v>429906</v>
      </c>
      <c r="F57" s="141"/>
      <c r="G57" s="86">
        <f>K57</f>
        <v>466281</v>
      </c>
      <c r="I57" s="41">
        <f>I41</f>
        <v>429906</v>
      </c>
      <c r="J57" s="141"/>
      <c r="K57" s="41">
        <f>K41</f>
        <v>466281</v>
      </c>
      <c r="L57" s="144"/>
    </row>
    <row r="58" spans="1:12" s="17" customFormat="1" ht="21.75" customHeight="1" thickTop="1" x14ac:dyDescent="0.3">
      <c r="A58" s="24" t="s">
        <v>167</v>
      </c>
      <c r="B58" s="144"/>
      <c r="C58" s="151"/>
      <c r="D58" s="152"/>
      <c r="E58" s="113">
        <f>E59-E57</f>
        <v>6993</v>
      </c>
      <c r="F58" s="141"/>
      <c r="G58" s="113">
        <f>G59-G57</f>
        <v>13369</v>
      </c>
      <c r="I58" s="42"/>
      <c r="K58" s="42"/>
      <c r="L58" s="144"/>
    </row>
    <row r="59" spans="1:12" s="17" customFormat="1" ht="21.75" customHeight="1" thickBot="1" x14ac:dyDescent="0.35">
      <c r="A59" s="27"/>
      <c r="B59" s="144"/>
      <c r="C59" s="151"/>
      <c r="D59" s="152"/>
      <c r="E59" s="142">
        <f>E41</f>
        <v>436899</v>
      </c>
      <c r="F59" s="141"/>
      <c r="G59" s="142">
        <f>G41</f>
        <v>479650</v>
      </c>
      <c r="H59" s="22"/>
      <c r="I59" s="44"/>
      <c r="J59" s="22"/>
      <c r="K59" s="44"/>
      <c r="L59" s="144"/>
    </row>
    <row r="60" spans="1:12" s="17" customFormat="1" ht="21.75" customHeight="1" thickTop="1" x14ac:dyDescent="0.3">
      <c r="A60" s="102" t="s">
        <v>73</v>
      </c>
      <c r="B60" s="95"/>
      <c r="C60" s="116">
        <v>14</v>
      </c>
      <c r="D60" s="95"/>
      <c r="E60" s="157"/>
      <c r="F60" s="95"/>
      <c r="G60" s="157"/>
      <c r="H60" s="95"/>
      <c r="I60" s="61"/>
      <c r="J60" s="157"/>
      <c r="K60" s="61"/>
    </row>
    <row r="61" spans="1:12" s="17" customFormat="1" ht="21.75" customHeight="1" x14ac:dyDescent="0.3">
      <c r="A61" s="104" t="s">
        <v>74</v>
      </c>
      <c r="B61" s="105"/>
      <c r="C61" s="116"/>
      <c r="D61" s="95"/>
      <c r="E61" s="157"/>
      <c r="F61" s="95"/>
      <c r="G61" s="157"/>
      <c r="H61" s="157"/>
      <c r="I61" s="61"/>
      <c r="J61" s="157"/>
      <c r="K61" s="61"/>
    </row>
    <row r="62" spans="1:12" s="17" customFormat="1" ht="21.75" customHeight="1" thickBot="1" x14ac:dyDescent="0.35">
      <c r="A62" s="104" t="s">
        <v>148</v>
      </c>
      <c r="B62" s="93"/>
      <c r="C62" s="116"/>
      <c r="D62" s="95"/>
      <c r="E62" s="158">
        <v>0.28999999999999998</v>
      </c>
      <c r="F62" s="159"/>
      <c r="G62" s="158">
        <v>0.32</v>
      </c>
      <c r="H62" s="159"/>
      <c r="I62" s="158">
        <v>0.28999999999999998</v>
      </c>
      <c r="J62" s="160"/>
      <c r="K62" s="158">
        <v>0.32</v>
      </c>
    </row>
    <row r="63" spans="1:12" ht="21.75" customHeight="1" thickTop="1" x14ac:dyDescent="0.3">
      <c r="A63" s="104"/>
      <c r="B63" s="93"/>
      <c r="C63" s="116"/>
      <c r="E63" s="121"/>
      <c r="F63" s="159"/>
      <c r="G63" s="121"/>
      <c r="H63" s="159"/>
      <c r="I63" s="121"/>
      <c r="J63" s="160"/>
      <c r="K63" s="121"/>
    </row>
    <row r="64" spans="1:12" s="17" customFormat="1" ht="21.75" customHeight="1" x14ac:dyDescent="0.3">
      <c r="A64" s="104" t="s">
        <v>113</v>
      </c>
      <c r="B64" s="93"/>
      <c r="C64" s="116"/>
      <c r="D64" s="95"/>
      <c r="E64" s="121"/>
      <c r="F64" s="159"/>
      <c r="G64" s="121"/>
      <c r="H64" s="159"/>
      <c r="I64" s="121"/>
      <c r="J64" s="160"/>
      <c r="K64" s="121"/>
    </row>
    <row r="65" spans="1:17" s="17" customFormat="1" ht="21.75" customHeight="1" thickBot="1" x14ac:dyDescent="0.35">
      <c r="A65" s="104" t="s">
        <v>148</v>
      </c>
      <c r="B65" s="93"/>
      <c r="C65" s="116"/>
      <c r="D65" s="95"/>
      <c r="E65" s="158">
        <v>0.28999999999999998</v>
      </c>
      <c r="F65" s="159"/>
      <c r="G65" s="158">
        <v>0.32</v>
      </c>
      <c r="H65" s="159"/>
      <c r="I65" s="158">
        <v>0.28999999999999998</v>
      </c>
      <c r="J65" s="160"/>
      <c r="K65" s="158">
        <v>0.32</v>
      </c>
    </row>
    <row r="66" spans="1:17" s="17" customFormat="1" ht="21.75" customHeight="1" thickTop="1" x14ac:dyDescent="0.3">
      <c r="A66" s="104"/>
      <c r="B66" s="93"/>
      <c r="C66" s="116"/>
      <c r="D66" s="95"/>
      <c r="E66" s="161"/>
      <c r="F66" s="162"/>
      <c r="G66" s="161"/>
      <c r="H66" s="162"/>
      <c r="I66" s="50"/>
      <c r="J66" s="161"/>
      <c r="K66" s="95"/>
      <c r="L66" s="157"/>
      <c r="M66" s="157"/>
    </row>
    <row r="67" spans="1:17" s="17" customFormat="1" ht="21.75" customHeight="1" x14ac:dyDescent="0.3">
      <c r="A67" s="5" t="s">
        <v>187</v>
      </c>
      <c r="B67" s="144"/>
      <c r="C67" s="144"/>
      <c r="D67" s="144"/>
      <c r="E67" s="144"/>
      <c r="F67" s="144"/>
      <c r="G67" s="144"/>
      <c r="H67" s="144"/>
      <c r="I67" s="144"/>
      <c r="J67" s="144"/>
      <c r="K67" s="33"/>
      <c r="L67" s="144"/>
    </row>
    <row r="68" spans="1:17" s="93" customFormat="1" ht="21.75" customHeight="1" x14ac:dyDescent="0.3">
      <c r="B68" s="90"/>
      <c r="C68" s="91"/>
      <c r="D68" s="92"/>
      <c r="E68" s="92"/>
      <c r="F68" s="92"/>
      <c r="G68" s="92"/>
      <c r="H68" s="92"/>
      <c r="I68" s="51"/>
      <c r="J68" s="92"/>
      <c r="K68" s="88" t="s">
        <v>134</v>
      </c>
    </row>
    <row r="69" spans="1:17" s="93" customFormat="1" ht="21.75" customHeight="1" x14ac:dyDescent="0.3">
      <c r="A69" s="89" t="s">
        <v>0</v>
      </c>
      <c r="B69" s="90"/>
      <c r="C69" s="91"/>
      <c r="D69" s="92"/>
      <c r="E69" s="92"/>
      <c r="F69" s="92"/>
      <c r="G69" s="92"/>
      <c r="H69" s="92"/>
      <c r="I69" s="51"/>
      <c r="J69" s="92"/>
      <c r="K69" s="92"/>
    </row>
    <row r="70" spans="1:17" s="93" customFormat="1" ht="21.75" customHeight="1" x14ac:dyDescent="0.3">
      <c r="A70" s="89" t="s">
        <v>62</v>
      </c>
      <c r="B70" s="90"/>
      <c r="C70" s="91"/>
      <c r="D70" s="92"/>
      <c r="E70" s="92"/>
      <c r="F70" s="92"/>
      <c r="G70" s="92"/>
      <c r="H70" s="92"/>
      <c r="I70" s="51"/>
      <c r="J70" s="92"/>
      <c r="K70" s="92"/>
    </row>
    <row r="71" spans="1:17" s="93" customFormat="1" ht="21.75" customHeight="1" x14ac:dyDescent="0.3">
      <c r="A71" s="89" t="s">
        <v>239</v>
      </c>
      <c r="B71" s="90"/>
      <c r="C71" s="91"/>
      <c r="D71" s="92"/>
      <c r="E71" s="92"/>
      <c r="F71" s="92"/>
      <c r="G71" s="92"/>
      <c r="H71" s="92"/>
      <c r="I71" s="51"/>
      <c r="J71" s="92"/>
      <c r="K71" s="92"/>
    </row>
    <row r="72" spans="1:17" s="93" customFormat="1" ht="21.75" customHeight="1" x14ac:dyDescent="0.3">
      <c r="B72" s="90"/>
      <c r="C72" s="91"/>
      <c r="D72" s="92"/>
      <c r="E72" s="92"/>
      <c r="F72" s="92"/>
      <c r="G72" s="92"/>
      <c r="H72" s="92"/>
      <c r="I72" s="52"/>
      <c r="J72" s="92"/>
      <c r="K72" s="88" t="s">
        <v>135</v>
      </c>
    </row>
    <row r="73" spans="1:17" ht="21.75" customHeight="1" x14ac:dyDescent="0.3">
      <c r="E73" s="96"/>
      <c r="F73" s="96" t="s">
        <v>1</v>
      </c>
      <c r="G73" s="96"/>
      <c r="H73" s="97"/>
      <c r="I73" s="53"/>
      <c r="J73" s="96" t="s">
        <v>19</v>
      </c>
      <c r="K73" s="96"/>
    </row>
    <row r="74" spans="1:17" ht="21.75" customHeight="1" x14ac:dyDescent="0.3">
      <c r="C74" s="98" t="s">
        <v>21</v>
      </c>
      <c r="D74" s="99"/>
      <c r="E74" s="98">
        <v>2567</v>
      </c>
      <c r="F74" s="100"/>
      <c r="G74" s="98">
        <v>2566</v>
      </c>
      <c r="H74" s="101"/>
      <c r="I74" s="98">
        <v>2567</v>
      </c>
      <c r="J74" s="100"/>
      <c r="K74" s="98">
        <v>2566</v>
      </c>
    </row>
    <row r="75" spans="1:17" ht="21.75" customHeight="1" x14ac:dyDescent="0.3">
      <c r="A75" s="102" t="s">
        <v>63</v>
      </c>
      <c r="C75" s="98"/>
      <c r="D75" s="99"/>
      <c r="E75" s="98"/>
      <c r="F75" s="100"/>
      <c r="G75" s="98"/>
      <c r="H75" s="101"/>
      <c r="I75" s="54"/>
      <c r="J75" s="100"/>
      <c r="K75" s="54"/>
    </row>
    <row r="76" spans="1:17" ht="21.75" customHeight="1" x14ac:dyDescent="0.3">
      <c r="A76" s="102" t="s">
        <v>64</v>
      </c>
      <c r="K76" s="55"/>
    </row>
    <row r="77" spans="1:17" ht="21.75" customHeight="1" x14ac:dyDescent="0.3">
      <c r="A77" s="104" t="s">
        <v>162</v>
      </c>
      <c r="B77" s="105"/>
      <c r="C77" s="106"/>
      <c r="E77" s="56">
        <v>236378</v>
      </c>
      <c r="F77" s="56"/>
      <c r="G77" s="56">
        <v>266003</v>
      </c>
      <c r="H77" s="22"/>
      <c r="I77" s="56">
        <v>201750</v>
      </c>
      <c r="J77" s="22"/>
      <c r="K77" s="56">
        <v>241049</v>
      </c>
      <c r="Q77" s="17"/>
    </row>
    <row r="78" spans="1:17" ht="21.75" customHeight="1" x14ac:dyDescent="0.3">
      <c r="A78" s="104" t="s">
        <v>166</v>
      </c>
      <c r="B78" s="105"/>
      <c r="C78" s="106"/>
      <c r="E78" s="56">
        <v>3009223</v>
      </c>
      <c r="F78" s="56"/>
      <c r="G78" s="56">
        <v>2512838</v>
      </c>
      <c r="H78" s="22"/>
      <c r="I78" s="56">
        <v>2212541</v>
      </c>
      <c r="J78" s="22"/>
      <c r="K78" s="56">
        <v>1666385</v>
      </c>
      <c r="Q78" s="17"/>
    </row>
    <row r="79" spans="1:17" ht="21.75" customHeight="1" x14ac:dyDescent="0.3">
      <c r="A79" s="104" t="s">
        <v>165</v>
      </c>
      <c r="B79" s="105"/>
      <c r="C79" s="106"/>
      <c r="E79" s="56">
        <v>17</v>
      </c>
      <c r="F79" s="56"/>
      <c r="G79" s="56">
        <v>430</v>
      </c>
      <c r="H79" s="22"/>
      <c r="I79" s="86">
        <v>0</v>
      </c>
      <c r="J79" s="22"/>
      <c r="K79" s="86">
        <v>0</v>
      </c>
      <c r="Q79" s="17"/>
    </row>
    <row r="80" spans="1:17" ht="21.75" customHeight="1" x14ac:dyDescent="0.3">
      <c r="A80" s="104" t="s">
        <v>161</v>
      </c>
      <c r="B80" s="93"/>
      <c r="C80" s="106"/>
      <c r="E80" s="56">
        <v>519523</v>
      </c>
      <c r="F80" s="56"/>
      <c r="G80" s="56">
        <v>698741</v>
      </c>
      <c r="H80" s="22"/>
      <c r="I80" s="56">
        <v>168012</v>
      </c>
      <c r="J80" s="22"/>
      <c r="K80" s="56">
        <v>206259</v>
      </c>
      <c r="Q80" s="17"/>
    </row>
    <row r="81" spans="1:17" ht="21.75" customHeight="1" x14ac:dyDescent="0.3">
      <c r="A81" s="85" t="s">
        <v>141</v>
      </c>
      <c r="B81" s="105"/>
      <c r="C81" s="106"/>
      <c r="E81" s="56">
        <v>182488</v>
      </c>
      <c r="F81" s="56"/>
      <c r="G81" s="56">
        <v>229198</v>
      </c>
      <c r="H81" s="22"/>
      <c r="I81" s="86">
        <v>0</v>
      </c>
      <c r="J81" s="22"/>
      <c r="K81" s="86">
        <v>0</v>
      </c>
      <c r="Q81" s="17"/>
    </row>
    <row r="82" spans="1:17" ht="21.75" customHeight="1" x14ac:dyDescent="0.3">
      <c r="A82" s="102" t="s">
        <v>65</v>
      </c>
      <c r="C82" s="107"/>
      <c r="E82" s="108">
        <f>SUM(E77:E81)</f>
        <v>3947629</v>
      </c>
      <c r="F82" s="109"/>
      <c r="G82" s="108">
        <f>SUM(G77:G81)</f>
        <v>3707210</v>
      </c>
      <c r="H82" s="109"/>
      <c r="I82" s="108">
        <f>SUM(I77:I81)</f>
        <v>2582303</v>
      </c>
      <c r="J82" s="109"/>
      <c r="K82" s="108">
        <f>SUM(K77:K81)</f>
        <v>2113693</v>
      </c>
      <c r="Q82" s="17"/>
    </row>
    <row r="83" spans="1:17" ht="21.75" customHeight="1" x14ac:dyDescent="0.3">
      <c r="A83" s="104" t="s">
        <v>66</v>
      </c>
      <c r="B83" s="105"/>
      <c r="C83" s="106"/>
      <c r="E83" s="57">
        <v>-1175521</v>
      </c>
      <c r="F83" s="22"/>
      <c r="G83" s="57">
        <v>-945435</v>
      </c>
      <c r="H83" s="22"/>
      <c r="I83" s="57">
        <v>-682930</v>
      </c>
      <c r="J83" s="22"/>
      <c r="K83" s="57">
        <v>-531286</v>
      </c>
      <c r="Q83" s="17"/>
    </row>
    <row r="84" spans="1:17" ht="21.75" customHeight="1" x14ac:dyDescent="0.3">
      <c r="A84" s="85" t="s">
        <v>142</v>
      </c>
      <c r="B84" s="105"/>
      <c r="C84" s="106"/>
      <c r="E84" s="58">
        <v>-166041</v>
      </c>
      <c r="F84" s="22"/>
      <c r="G84" s="58">
        <v>-187327</v>
      </c>
      <c r="H84" s="22"/>
      <c r="I84" s="113">
        <v>0</v>
      </c>
      <c r="J84" s="22"/>
      <c r="K84" s="113">
        <v>0</v>
      </c>
      <c r="Q84" s="17"/>
    </row>
    <row r="85" spans="1:17" ht="21.75" customHeight="1" x14ac:dyDescent="0.3">
      <c r="A85" s="102" t="s">
        <v>67</v>
      </c>
      <c r="C85" s="107"/>
      <c r="E85" s="55">
        <f>SUM(E82:E84)</f>
        <v>2606067</v>
      </c>
      <c r="F85" s="17"/>
      <c r="G85" s="55">
        <f>SUM(G82:G84)</f>
        <v>2574448</v>
      </c>
      <c r="H85" s="17"/>
      <c r="I85" s="55">
        <f>SUM(I82:I84)</f>
        <v>1899373</v>
      </c>
      <c r="J85" s="17"/>
      <c r="K85" s="55">
        <f>SUM(K82:K84)</f>
        <v>1582407</v>
      </c>
      <c r="Q85" s="17"/>
    </row>
    <row r="86" spans="1:17" ht="21.75" customHeight="1" x14ac:dyDescent="0.3">
      <c r="A86" s="94" t="s">
        <v>250</v>
      </c>
      <c r="C86" s="107"/>
      <c r="E86" s="55"/>
      <c r="F86" s="17"/>
      <c r="G86" s="55"/>
      <c r="H86" s="17"/>
      <c r="J86" s="17"/>
      <c r="K86" s="55"/>
      <c r="Q86" s="17"/>
    </row>
    <row r="87" spans="1:17" ht="21.75" customHeight="1" x14ac:dyDescent="0.3">
      <c r="A87" s="94" t="s">
        <v>251</v>
      </c>
      <c r="C87" s="107"/>
      <c r="E87" s="110">
        <v>15644</v>
      </c>
      <c r="F87" s="17"/>
      <c r="G87" s="110">
        <v>28550</v>
      </c>
      <c r="H87" s="86"/>
      <c r="I87" s="55">
        <v>16403</v>
      </c>
      <c r="J87" s="86"/>
      <c r="K87" s="55">
        <v>31301</v>
      </c>
      <c r="Q87" s="17"/>
    </row>
    <row r="88" spans="1:17" ht="21.75" customHeight="1" x14ac:dyDescent="0.3">
      <c r="A88" s="104" t="s">
        <v>68</v>
      </c>
      <c r="B88" s="105"/>
      <c r="C88" s="106"/>
      <c r="E88" s="112">
        <v>62888</v>
      </c>
      <c r="F88" s="22"/>
      <c r="G88" s="112">
        <v>50641</v>
      </c>
      <c r="H88" s="22"/>
      <c r="I88" s="58">
        <v>158390</v>
      </c>
      <c r="J88" s="22"/>
      <c r="K88" s="58">
        <v>164078</v>
      </c>
      <c r="Q88" s="17"/>
    </row>
    <row r="89" spans="1:17" ht="21.75" customHeight="1" x14ac:dyDescent="0.3">
      <c r="A89" s="102" t="s">
        <v>69</v>
      </c>
      <c r="B89" s="105"/>
      <c r="C89" s="106"/>
      <c r="E89" s="56">
        <f>SUM(E85:E88)</f>
        <v>2684599</v>
      </c>
      <c r="F89" s="22"/>
      <c r="G89" s="56">
        <f>SUM(G85:G88)</f>
        <v>2653639</v>
      </c>
      <c r="H89" s="22"/>
      <c r="I89" s="56">
        <f>SUM(I85:I88)</f>
        <v>2074166</v>
      </c>
      <c r="J89" s="22"/>
      <c r="K89" s="56">
        <f>SUM(K85:K88)</f>
        <v>1777786</v>
      </c>
      <c r="Q89" s="17"/>
    </row>
    <row r="90" spans="1:17" ht="21.75" customHeight="1" x14ac:dyDescent="0.3">
      <c r="A90" s="104" t="s">
        <v>70</v>
      </c>
      <c r="B90" s="105"/>
      <c r="C90" s="106"/>
      <c r="E90" s="56">
        <v>-626368</v>
      </c>
      <c r="F90" s="22"/>
      <c r="G90" s="56">
        <v>-588081</v>
      </c>
      <c r="H90" s="22"/>
      <c r="I90" s="57">
        <v>-362457</v>
      </c>
      <c r="J90" s="22"/>
      <c r="K90" s="57">
        <v>-317814</v>
      </c>
      <c r="Q90" s="17"/>
    </row>
    <row r="91" spans="1:17" ht="21.75" customHeight="1" x14ac:dyDescent="0.3">
      <c r="A91" s="94" t="s">
        <v>248</v>
      </c>
      <c r="B91" s="105"/>
      <c r="C91" s="106"/>
      <c r="E91" s="86">
        <v>-552371</v>
      </c>
      <c r="F91" s="86"/>
      <c r="G91" s="86">
        <v>-336145</v>
      </c>
      <c r="H91" s="86"/>
      <c r="I91" s="86">
        <v>-52942</v>
      </c>
      <c r="J91" s="22"/>
      <c r="K91" s="86">
        <v>-9328</v>
      </c>
      <c r="Q91" s="17"/>
    </row>
    <row r="92" spans="1:17" ht="21.75" customHeight="1" x14ac:dyDescent="0.3">
      <c r="A92" s="104" t="s">
        <v>223</v>
      </c>
      <c r="B92" s="105"/>
      <c r="C92" s="106"/>
      <c r="E92" s="86">
        <v>-1244</v>
      </c>
      <c r="F92" s="86"/>
      <c r="G92" s="86">
        <v>-143</v>
      </c>
      <c r="H92" s="86"/>
      <c r="I92" s="86">
        <v>0</v>
      </c>
      <c r="J92" s="22"/>
      <c r="K92" s="86">
        <v>0</v>
      </c>
      <c r="Q92" s="17"/>
    </row>
    <row r="93" spans="1:17" ht="21.75" customHeight="1" x14ac:dyDescent="0.3">
      <c r="A93" s="102" t="s">
        <v>71</v>
      </c>
      <c r="E93" s="59">
        <f>SUM(E90:E92)</f>
        <v>-1179983</v>
      </c>
      <c r="F93" s="22"/>
      <c r="G93" s="59">
        <f>SUM(G90:G92)</f>
        <v>-924369</v>
      </c>
      <c r="H93" s="22"/>
      <c r="I93" s="59">
        <f>SUM(I90:I92)</f>
        <v>-415399</v>
      </c>
      <c r="J93" s="22"/>
      <c r="K93" s="59">
        <f>SUM(K90:K92)</f>
        <v>-327142</v>
      </c>
      <c r="Q93" s="17"/>
    </row>
    <row r="94" spans="1:17" ht="21.75" customHeight="1" x14ac:dyDescent="0.3">
      <c r="A94" s="115" t="s">
        <v>72</v>
      </c>
      <c r="B94" s="93"/>
      <c r="E94" s="55">
        <f>SUM(E89,E93)</f>
        <v>1504616</v>
      </c>
      <c r="F94" s="17"/>
      <c r="G94" s="55">
        <f>SUM(G89,G93)</f>
        <v>1729270</v>
      </c>
      <c r="H94" s="17"/>
      <c r="I94" s="55">
        <f>SUM(I89,I93)</f>
        <v>1658767</v>
      </c>
      <c r="J94" s="17"/>
      <c r="K94" s="55">
        <f>SUM(K89,K93)</f>
        <v>1450644</v>
      </c>
      <c r="Q94" s="17"/>
    </row>
    <row r="95" spans="1:17" ht="21.75" customHeight="1" x14ac:dyDescent="0.3">
      <c r="A95" s="104" t="s">
        <v>183</v>
      </c>
      <c r="B95" s="93"/>
      <c r="E95" s="58">
        <v>-389238</v>
      </c>
      <c r="F95" s="22"/>
      <c r="G95" s="58">
        <v>-333919</v>
      </c>
      <c r="H95" s="22"/>
      <c r="I95" s="58">
        <v>-363988</v>
      </c>
      <c r="J95" s="22"/>
      <c r="K95" s="58">
        <v>-322342</v>
      </c>
      <c r="Q95" s="17"/>
    </row>
    <row r="96" spans="1:17" ht="21.75" customHeight="1" x14ac:dyDescent="0.3">
      <c r="A96" s="115" t="s">
        <v>107</v>
      </c>
      <c r="B96" s="93"/>
      <c r="E96" s="109">
        <f>SUM(E94:E95)</f>
        <v>1115378</v>
      </c>
      <c r="F96" s="109"/>
      <c r="G96" s="109">
        <f>SUM(G94:G95)</f>
        <v>1395351</v>
      </c>
      <c r="H96" s="109"/>
      <c r="I96" s="109">
        <f>SUM(I94:I95)</f>
        <v>1294779</v>
      </c>
      <c r="J96" s="109"/>
      <c r="K96" s="109">
        <f>SUM(K94:K95)</f>
        <v>1128302</v>
      </c>
      <c r="Q96" s="17"/>
    </row>
    <row r="97" spans="1:17" ht="21.75" customHeight="1" x14ac:dyDescent="0.3">
      <c r="A97" s="104" t="s">
        <v>115</v>
      </c>
      <c r="B97" s="93"/>
      <c r="C97" s="106">
        <v>7.2</v>
      </c>
      <c r="E97" s="86">
        <v>0</v>
      </c>
      <c r="F97" s="56"/>
      <c r="G97" s="86">
        <v>0</v>
      </c>
      <c r="H97" s="22"/>
      <c r="I97" s="56">
        <v>183889</v>
      </c>
      <c r="J97" s="22"/>
      <c r="K97" s="56">
        <v>566448</v>
      </c>
      <c r="Q97" s="17"/>
    </row>
    <row r="98" spans="1:17" ht="21.75" customHeight="1" x14ac:dyDescent="0.3">
      <c r="A98" s="104" t="s">
        <v>247</v>
      </c>
      <c r="B98" s="93"/>
      <c r="C98" s="106">
        <v>8.1999999999999993</v>
      </c>
      <c r="E98" s="118">
        <v>355250</v>
      </c>
      <c r="F98" s="22"/>
      <c r="G98" s="118">
        <v>377323</v>
      </c>
      <c r="H98" s="22"/>
      <c r="I98" s="113">
        <v>0</v>
      </c>
      <c r="J98" s="22"/>
      <c r="K98" s="113">
        <v>0</v>
      </c>
      <c r="Q98" s="17"/>
    </row>
    <row r="99" spans="1:17" ht="21.75" customHeight="1" x14ac:dyDescent="0.3">
      <c r="A99" s="115" t="s">
        <v>108</v>
      </c>
      <c r="B99" s="93"/>
      <c r="E99" s="119">
        <f>SUM(E96:E98)</f>
        <v>1470628</v>
      </c>
      <c r="F99" s="22"/>
      <c r="G99" s="119">
        <f>SUM(G96:G98)</f>
        <v>1772674</v>
      </c>
      <c r="H99" s="22"/>
      <c r="I99" s="119">
        <f>SUM(I96:I98)</f>
        <v>1478668</v>
      </c>
      <c r="J99" s="22"/>
      <c r="K99" s="119">
        <f>SUM(K96:K98)</f>
        <v>1694750</v>
      </c>
      <c r="Q99" s="17"/>
    </row>
    <row r="100" spans="1:17" ht="21.75" customHeight="1" x14ac:dyDescent="0.3">
      <c r="A100" s="104" t="s">
        <v>116</v>
      </c>
      <c r="B100" s="93"/>
      <c r="C100" s="116">
        <v>13</v>
      </c>
      <c r="E100" s="58">
        <v>-241999</v>
      </c>
      <c r="F100" s="22"/>
      <c r="G100" s="58">
        <v>-262307</v>
      </c>
      <c r="H100" s="22"/>
      <c r="I100" s="58">
        <v>-263619</v>
      </c>
      <c r="J100" s="22"/>
      <c r="K100" s="58">
        <v>-224401</v>
      </c>
      <c r="Q100" s="17"/>
    </row>
    <row r="101" spans="1:17" ht="21.75" customHeight="1" x14ac:dyDescent="0.3">
      <c r="A101" s="102" t="s">
        <v>136</v>
      </c>
      <c r="E101" s="120">
        <f>SUM(E99:E100)</f>
        <v>1228629</v>
      </c>
      <c r="F101" s="109"/>
      <c r="G101" s="120">
        <f>SUM(G99:G100)</f>
        <v>1510367</v>
      </c>
      <c r="H101" s="109"/>
      <c r="I101" s="120">
        <f>SUM(I99:I100)</f>
        <v>1215049</v>
      </c>
      <c r="J101" s="109"/>
      <c r="K101" s="120">
        <f>SUM(K99:K100)</f>
        <v>1470349</v>
      </c>
      <c r="Q101" s="17"/>
    </row>
    <row r="102" spans="1:17" ht="21.75" customHeight="1" x14ac:dyDescent="0.3">
      <c r="A102" s="104"/>
      <c r="B102" s="93"/>
      <c r="C102" s="116"/>
      <c r="E102" s="121"/>
      <c r="F102" s="121"/>
      <c r="G102" s="121"/>
      <c r="H102" s="121"/>
      <c r="I102" s="121"/>
      <c r="J102" s="121"/>
      <c r="K102" s="121"/>
      <c r="Q102" s="17"/>
    </row>
    <row r="103" spans="1:17" ht="21.75" customHeight="1" x14ac:dyDescent="0.3">
      <c r="A103" s="126" t="s">
        <v>210</v>
      </c>
      <c r="B103" s="163"/>
      <c r="C103" s="164"/>
      <c r="D103" s="123"/>
      <c r="E103" s="122"/>
      <c r="F103" s="164"/>
      <c r="G103" s="122"/>
      <c r="H103" s="128"/>
      <c r="I103" s="165"/>
      <c r="J103" s="129"/>
      <c r="K103" s="165"/>
      <c r="Q103" s="17"/>
    </row>
    <row r="104" spans="1:17" ht="21.75" customHeight="1" x14ac:dyDescent="0.3">
      <c r="A104" s="126" t="s">
        <v>137</v>
      </c>
      <c r="B104" s="163"/>
      <c r="C104" s="122"/>
      <c r="D104" s="123"/>
      <c r="E104" s="167">
        <v>0</v>
      </c>
      <c r="F104" s="124"/>
      <c r="G104" s="167">
        <v>0</v>
      </c>
      <c r="H104" s="125"/>
      <c r="I104" s="167">
        <v>0</v>
      </c>
      <c r="J104" s="122"/>
      <c r="K104" s="167">
        <v>0</v>
      </c>
      <c r="Q104" s="17"/>
    </row>
    <row r="105" spans="1:17" ht="21.75" customHeight="1" x14ac:dyDescent="0.3">
      <c r="A105" s="104"/>
      <c r="B105" s="93"/>
      <c r="C105" s="116"/>
      <c r="E105" s="121"/>
      <c r="F105" s="159"/>
      <c r="G105" s="121"/>
      <c r="H105" s="159"/>
      <c r="I105" s="121"/>
      <c r="J105" s="160"/>
      <c r="K105" s="121"/>
      <c r="Q105" s="17"/>
    </row>
    <row r="106" spans="1:17" ht="21.75" customHeight="1" thickBot="1" x14ac:dyDescent="0.35">
      <c r="A106" s="126" t="s">
        <v>138</v>
      </c>
      <c r="B106" s="163"/>
      <c r="C106" s="122"/>
      <c r="D106" s="123"/>
      <c r="E106" s="127">
        <f>E101+E104</f>
        <v>1228629</v>
      </c>
      <c r="F106" s="124"/>
      <c r="G106" s="127">
        <f>G101+G104</f>
        <v>1510367</v>
      </c>
      <c r="H106" s="128"/>
      <c r="I106" s="127">
        <f>I101+I104</f>
        <v>1215049</v>
      </c>
      <c r="J106" s="129"/>
      <c r="K106" s="127">
        <f>K101+K104</f>
        <v>1470349</v>
      </c>
      <c r="Q106" s="17"/>
    </row>
    <row r="107" spans="1:17" ht="21.75" customHeight="1" thickTop="1" x14ac:dyDescent="0.3">
      <c r="A107" s="126"/>
      <c r="B107" s="163"/>
      <c r="C107" s="122"/>
      <c r="D107" s="123"/>
      <c r="E107" s="130"/>
      <c r="F107" s="124"/>
      <c r="G107" s="130"/>
      <c r="H107" s="128"/>
      <c r="I107" s="130"/>
      <c r="J107" s="129"/>
      <c r="K107" s="60"/>
    </row>
    <row r="108" spans="1:17" ht="21.75" customHeight="1" x14ac:dyDescent="0.3">
      <c r="A108" s="166" t="s">
        <v>187</v>
      </c>
      <c r="B108" s="163"/>
      <c r="C108" s="122"/>
      <c r="D108" s="123"/>
      <c r="E108" s="130"/>
      <c r="F108" s="124"/>
      <c r="G108" s="130"/>
      <c r="H108" s="128"/>
      <c r="I108" s="130"/>
      <c r="J108" s="129"/>
      <c r="K108" s="60"/>
    </row>
    <row r="109" spans="1:17" s="87" customFormat="1" ht="21.75" customHeight="1" x14ac:dyDescent="0.3">
      <c r="I109" s="50"/>
      <c r="K109" s="88" t="s">
        <v>134</v>
      </c>
      <c r="M109" s="95"/>
    </row>
    <row r="110" spans="1:17" s="87" customFormat="1" ht="21.75" customHeight="1" x14ac:dyDescent="0.3">
      <c r="A110" s="89" t="s">
        <v>0</v>
      </c>
      <c r="I110" s="50"/>
      <c r="K110" s="88"/>
      <c r="M110" s="95"/>
    </row>
    <row r="111" spans="1:17" s="131" customFormat="1" ht="21.75" customHeight="1" x14ac:dyDescent="0.3">
      <c r="A111" s="136" t="s">
        <v>144</v>
      </c>
      <c r="B111" s="132"/>
      <c r="C111" s="133"/>
      <c r="D111" s="134"/>
      <c r="E111" s="135"/>
      <c r="F111" s="134"/>
      <c r="G111" s="135"/>
      <c r="H111" s="134"/>
      <c r="I111" s="37"/>
      <c r="J111" s="134"/>
      <c r="K111" s="134"/>
    </row>
    <row r="112" spans="1:17" s="131" customFormat="1" ht="21.75" customHeight="1" x14ac:dyDescent="0.3">
      <c r="A112" s="89" t="s">
        <v>239</v>
      </c>
      <c r="B112" s="132"/>
      <c r="C112" s="133"/>
      <c r="D112" s="134"/>
      <c r="E112" s="135"/>
      <c r="F112" s="134"/>
      <c r="G112" s="135"/>
      <c r="H112" s="134"/>
      <c r="I112" s="37"/>
      <c r="J112" s="134"/>
      <c r="K112" s="134"/>
    </row>
    <row r="113" spans="1:19" s="131" customFormat="1" ht="21.75" customHeight="1" x14ac:dyDescent="0.3">
      <c r="B113" s="132"/>
      <c r="C113" s="133"/>
      <c r="D113" s="134"/>
      <c r="E113" s="135"/>
      <c r="F113" s="134"/>
      <c r="G113" s="135"/>
      <c r="H113" s="134"/>
      <c r="I113" s="38"/>
      <c r="J113" s="134"/>
      <c r="K113" s="33" t="s">
        <v>135</v>
      </c>
    </row>
    <row r="114" spans="1:19" s="17" customFormat="1" ht="21.75" customHeight="1" x14ac:dyDescent="0.3">
      <c r="A114" s="24"/>
      <c r="C114" s="24"/>
      <c r="E114" s="137"/>
      <c r="F114" s="138" t="s">
        <v>1</v>
      </c>
      <c r="G114" s="137"/>
      <c r="H114" s="139"/>
      <c r="I114" s="39"/>
      <c r="J114" s="138" t="s">
        <v>19</v>
      </c>
      <c r="K114" s="138"/>
    </row>
    <row r="115" spans="1:19" s="17" customFormat="1" ht="21.75" customHeight="1" x14ac:dyDescent="0.3">
      <c r="A115" s="24"/>
      <c r="C115" s="98" t="s">
        <v>21</v>
      </c>
      <c r="D115" s="99"/>
      <c r="E115" s="98">
        <v>2567</v>
      </c>
      <c r="F115" s="100"/>
      <c r="G115" s="98">
        <v>2566</v>
      </c>
      <c r="H115" s="101"/>
      <c r="I115" s="98">
        <v>2567</v>
      </c>
      <c r="J115" s="100"/>
      <c r="K115" s="98">
        <v>2566</v>
      </c>
    </row>
    <row r="116" spans="1:19" s="17" customFormat="1" ht="21.75" customHeight="1" x14ac:dyDescent="0.3">
      <c r="A116" s="23" t="s">
        <v>145</v>
      </c>
      <c r="C116" s="140"/>
      <c r="E116" s="33"/>
      <c r="G116" s="33"/>
      <c r="I116" s="40"/>
      <c r="J116" s="141"/>
      <c r="K116" s="103"/>
    </row>
    <row r="117" spans="1:19" s="17" customFormat="1" ht="21.75" customHeight="1" thickBot="1" x14ac:dyDescent="0.35">
      <c r="A117" s="24" t="s">
        <v>146</v>
      </c>
      <c r="C117" s="140"/>
      <c r="E117" s="86">
        <f>I117</f>
        <v>1215049</v>
      </c>
      <c r="F117" s="141"/>
      <c r="G117" s="86">
        <f>K117</f>
        <v>1470349</v>
      </c>
      <c r="I117" s="41">
        <f>I101</f>
        <v>1215049</v>
      </c>
      <c r="J117" s="141"/>
      <c r="K117" s="41">
        <f>K101</f>
        <v>1470349</v>
      </c>
      <c r="S117" s="95"/>
    </row>
    <row r="118" spans="1:19" s="17" customFormat="1" ht="21.75" customHeight="1" thickTop="1" x14ac:dyDescent="0.3">
      <c r="A118" s="24" t="s">
        <v>167</v>
      </c>
      <c r="C118" s="140"/>
      <c r="E118" s="113">
        <f>E119-E117</f>
        <v>13580</v>
      </c>
      <c r="G118" s="113">
        <f>G119-G117</f>
        <v>40018</v>
      </c>
      <c r="I118" s="42"/>
      <c r="J118" s="141"/>
      <c r="K118" s="42"/>
      <c r="S118" s="95"/>
    </row>
    <row r="119" spans="1:19" s="17" customFormat="1" ht="21.75" customHeight="1" thickBot="1" x14ac:dyDescent="0.35">
      <c r="A119" s="24"/>
      <c r="C119" s="24"/>
      <c r="E119" s="142">
        <f>E101</f>
        <v>1228629</v>
      </c>
      <c r="G119" s="142">
        <f>G101</f>
        <v>1510367</v>
      </c>
      <c r="H119" s="22"/>
      <c r="I119" s="42"/>
      <c r="J119" s="141"/>
      <c r="K119" s="42"/>
      <c r="S119" s="95"/>
    </row>
    <row r="120" spans="1:19" s="17" customFormat="1" ht="21.75" customHeight="1" thickTop="1" x14ac:dyDescent="0.3">
      <c r="A120" s="143"/>
      <c r="B120" s="144"/>
      <c r="C120" s="145"/>
      <c r="D120" s="146"/>
      <c r="E120" s="147"/>
      <c r="F120" s="148"/>
      <c r="G120" s="147"/>
      <c r="H120" s="86"/>
      <c r="I120" s="42"/>
      <c r="J120" s="149"/>
      <c r="K120" s="42"/>
      <c r="L120" s="144"/>
      <c r="S120" s="95"/>
    </row>
    <row r="121" spans="1:19" s="17" customFormat="1" ht="21.75" customHeight="1" x14ac:dyDescent="0.3">
      <c r="A121" s="150" t="s">
        <v>147</v>
      </c>
      <c r="B121" s="144"/>
      <c r="C121" s="151"/>
      <c r="D121" s="152"/>
      <c r="E121" s="153"/>
      <c r="F121" s="154"/>
      <c r="G121" s="153"/>
      <c r="H121" s="155"/>
      <c r="I121" s="43"/>
      <c r="J121" s="156"/>
      <c r="K121" s="43"/>
      <c r="L121" s="144"/>
      <c r="S121" s="95"/>
    </row>
    <row r="122" spans="1:19" s="17" customFormat="1" ht="21.75" customHeight="1" thickBot="1" x14ac:dyDescent="0.35">
      <c r="A122" s="24" t="s">
        <v>146</v>
      </c>
      <c r="B122" s="144"/>
      <c r="C122" s="151"/>
      <c r="D122" s="152"/>
      <c r="E122" s="86">
        <f>I122</f>
        <v>1215049</v>
      </c>
      <c r="F122" s="141"/>
      <c r="G122" s="86">
        <f>K122</f>
        <v>1470349</v>
      </c>
      <c r="I122" s="41">
        <f>I106</f>
        <v>1215049</v>
      </c>
      <c r="J122" s="141"/>
      <c r="K122" s="41">
        <f>K106</f>
        <v>1470349</v>
      </c>
      <c r="L122" s="144"/>
      <c r="S122" s="95"/>
    </row>
    <row r="123" spans="1:19" s="17" customFormat="1" ht="21.75" customHeight="1" thickTop="1" x14ac:dyDescent="0.3">
      <c r="A123" s="24" t="s">
        <v>167</v>
      </c>
      <c r="B123" s="144"/>
      <c r="C123" s="151"/>
      <c r="D123" s="152"/>
      <c r="E123" s="113">
        <f>E124-E122</f>
        <v>13580</v>
      </c>
      <c r="F123" s="141"/>
      <c r="G123" s="113">
        <f>G124-G122</f>
        <v>40018</v>
      </c>
      <c r="I123" s="42"/>
      <c r="K123" s="42"/>
      <c r="L123" s="144"/>
      <c r="S123" s="95"/>
    </row>
    <row r="124" spans="1:19" s="17" customFormat="1" ht="21.75" customHeight="1" thickBot="1" x14ac:dyDescent="0.35">
      <c r="A124" s="27"/>
      <c r="B124" s="144"/>
      <c r="C124" s="151"/>
      <c r="D124" s="152"/>
      <c r="E124" s="142">
        <f>E106</f>
        <v>1228629</v>
      </c>
      <c r="F124" s="141"/>
      <c r="G124" s="142">
        <f>G106</f>
        <v>1510367</v>
      </c>
      <c r="H124" s="22"/>
      <c r="I124" s="44"/>
      <c r="J124" s="22"/>
      <c r="K124" s="44"/>
      <c r="L124" s="144"/>
    </row>
    <row r="125" spans="1:19" s="17" customFormat="1" ht="21.75" customHeight="1" thickTop="1" x14ac:dyDescent="0.3">
      <c r="A125" s="102" t="s">
        <v>73</v>
      </c>
      <c r="B125" s="95"/>
      <c r="C125" s="116">
        <v>14</v>
      </c>
      <c r="D125" s="95"/>
      <c r="E125" s="157"/>
      <c r="F125" s="95"/>
      <c r="G125" s="157"/>
      <c r="H125" s="95"/>
      <c r="I125" s="61"/>
      <c r="J125" s="157"/>
      <c r="K125" s="61"/>
    </row>
    <row r="126" spans="1:19" s="17" customFormat="1" ht="21.75" customHeight="1" x14ac:dyDescent="0.3">
      <c r="A126" s="104" t="s">
        <v>74</v>
      </c>
      <c r="B126" s="105"/>
      <c r="C126" s="116"/>
      <c r="D126" s="95"/>
      <c r="E126" s="157"/>
      <c r="F126" s="95"/>
      <c r="G126" s="157"/>
      <c r="H126" s="157"/>
      <c r="I126" s="61"/>
      <c r="J126" s="157"/>
      <c r="K126" s="61"/>
    </row>
    <row r="127" spans="1:19" s="17" customFormat="1" ht="21.75" customHeight="1" thickBot="1" x14ac:dyDescent="0.35">
      <c r="A127" s="104" t="s">
        <v>148</v>
      </c>
      <c r="B127" s="93"/>
      <c r="C127" s="116"/>
      <c r="D127" s="95"/>
      <c r="E127" s="158">
        <v>0.83</v>
      </c>
      <c r="F127" s="159"/>
      <c r="G127" s="158">
        <v>1.01</v>
      </c>
      <c r="H127" s="159"/>
      <c r="I127" s="158">
        <v>0.83</v>
      </c>
      <c r="J127" s="160"/>
      <c r="K127" s="158">
        <v>1.01</v>
      </c>
      <c r="S127" s="95"/>
    </row>
    <row r="128" spans="1:19" ht="21.75" customHeight="1" thickTop="1" x14ac:dyDescent="0.3">
      <c r="A128" s="104"/>
      <c r="B128" s="93"/>
      <c r="C128" s="116"/>
      <c r="E128" s="121"/>
      <c r="F128" s="121"/>
      <c r="G128" s="121"/>
      <c r="H128" s="159"/>
      <c r="I128" s="121"/>
      <c r="J128" s="160"/>
      <c r="K128" s="121"/>
      <c r="Q128" s="17"/>
    </row>
    <row r="129" spans="1:19" s="17" customFormat="1" ht="21.75" customHeight="1" x14ac:dyDescent="0.3">
      <c r="A129" s="104" t="s">
        <v>113</v>
      </c>
      <c r="B129" s="93"/>
      <c r="C129" s="116"/>
      <c r="D129" s="95"/>
      <c r="E129" s="121"/>
      <c r="F129" s="121"/>
      <c r="G129" s="121"/>
      <c r="H129" s="159"/>
      <c r="I129" s="121"/>
      <c r="J129" s="160"/>
      <c r="K129" s="121"/>
      <c r="S129" s="95"/>
    </row>
    <row r="130" spans="1:19" s="17" customFormat="1" ht="21.75" customHeight="1" thickBot="1" x14ac:dyDescent="0.35">
      <c r="A130" s="104" t="s">
        <v>148</v>
      </c>
      <c r="B130" s="93"/>
      <c r="C130" s="116"/>
      <c r="D130" s="95"/>
      <c r="E130" s="158">
        <v>0.83</v>
      </c>
      <c r="F130" s="159"/>
      <c r="G130" s="158">
        <v>1.01</v>
      </c>
      <c r="H130" s="159"/>
      <c r="I130" s="158">
        <v>0.83</v>
      </c>
      <c r="J130" s="160"/>
      <c r="K130" s="158">
        <v>1.01</v>
      </c>
      <c r="S130" s="95"/>
    </row>
    <row r="131" spans="1:19" s="17" customFormat="1" ht="21.75" customHeight="1" thickTop="1" x14ac:dyDescent="0.3">
      <c r="A131" s="104"/>
      <c r="B131" s="93"/>
      <c r="C131" s="116"/>
      <c r="D131" s="95"/>
      <c r="E131" s="161"/>
      <c r="F131" s="162"/>
      <c r="G131" s="161"/>
      <c r="H131" s="162"/>
      <c r="I131" s="50"/>
      <c r="J131" s="161"/>
      <c r="K131" s="95"/>
      <c r="L131" s="157"/>
      <c r="M131" s="157"/>
      <c r="S131" s="95" t="s">
        <v>224</v>
      </c>
    </row>
    <row r="132" spans="1:19" s="17" customFormat="1" ht="21.75" customHeight="1" x14ac:dyDescent="0.3">
      <c r="A132" s="166" t="s">
        <v>187</v>
      </c>
      <c r="B132" s="168"/>
      <c r="C132" s="168"/>
      <c r="D132" s="168"/>
      <c r="E132" s="168"/>
      <c r="F132" s="168"/>
      <c r="G132" s="168"/>
      <c r="H132" s="168"/>
      <c r="I132" s="144"/>
      <c r="J132" s="144"/>
      <c r="K132" s="33"/>
      <c r="L132" s="168"/>
      <c r="S132" s="95"/>
    </row>
    <row r="133" spans="1:19" s="17" customFormat="1" ht="21.75" customHeight="1" x14ac:dyDescent="0.3">
      <c r="A133" s="166"/>
      <c r="B133" s="168"/>
      <c r="C133" s="168"/>
      <c r="D133" s="168"/>
      <c r="E133" s="168"/>
      <c r="F133" s="168"/>
      <c r="G133" s="168"/>
      <c r="H133" s="168"/>
      <c r="I133" s="144"/>
      <c r="J133" s="144"/>
      <c r="K133" s="33"/>
      <c r="L133" s="168"/>
      <c r="S133" s="95"/>
    </row>
    <row r="139" spans="1:19" s="94" customFormat="1" ht="21.75" customHeight="1" x14ac:dyDescent="0.3">
      <c r="B139" s="95"/>
      <c r="D139" s="95"/>
      <c r="E139" s="95"/>
      <c r="F139" s="95"/>
      <c r="G139" s="95"/>
      <c r="H139" s="95"/>
      <c r="I139" s="55"/>
      <c r="J139" s="95"/>
      <c r="K139" s="95"/>
      <c r="L139" s="95"/>
      <c r="M139" s="95"/>
    </row>
    <row r="140" spans="1:19" s="94" customFormat="1" ht="21.75" customHeight="1" x14ac:dyDescent="0.3">
      <c r="B140" s="95"/>
      <c r="D140" s="95"/>
      <c r="E140" s="95"/>
      <c r="F140" s="95"/>
      <c r="G140" s="95"/>
      <c r="H140" s="95"/>
      <c r="I140" s="55"/>
      <c r="J140" s="95"/>
      <c r="K140" s="95"/>
      <c r="L140" s="95"/>
      <c r="M140" s="95"/>
    </row>
    <row r="141" spans="1:19" s="94" customFormat="1" ht="21.75" customHeight="1" x14ac:dyDescent="0.3">
      <c r="B141" s="95"/>
      <c r="D141" s="95"/>
      <c r="E141" s="95"/>
      <c r="F141" s="95"/>
      <c r="G141" s="95"/>
      <c r="H141" s="95"/>
      <c r="I141" s="55"/>
      <c r="J141" s="95"/>
      <c r="K141" s="95"/>
      <c r="L141" s="95"/>
      <c r="M141" s="95"/>
    </row>
    <row r="142" spans="1:19" s="94" customFormat="1" ht="21.75" customHeight="1" x14ac:dyDescent="0.3">
      <c r="B142" s="95"/>
      <c r="D142" s="95"/>
      <c r="E142" s="95"/>
      <c r="F142" s="95"/>
      <c r="G142" s="95"/>
      <c r="H142" s="95"/>
      <c r="I142" s="55"/>
      <c r="J142" s="95"/>
      <c r="K142" s="95"/>
      <c r="L142" s="95"/>
      <c r="M142" s="95"/>
    </row>
    <row r="143" spans="1:19" s="94" customFormat="1" ht="21.75" customHeight="1" x14ac:dyDescent="0.3">
      <c r="B143" s="95"/>
      <c r="D143" s="95"/>
      <c r="E143" s="95"/>
      <c r="F143" s="95"/>
      <c r="G143" s="95"/>
      <c r="H143" s="95"/>
      <c r="I143" s="55"/>
      <c r="J143" s="95"/>
      <c r="K143" s="95"/>
      <c r="L143" s="95"/>
      <c r="M143" s="95"/>
    </row>
    <row r="144" spans="1:19" s="94" customFormat="1" ht="21.75" customHeight="1" x14ac:dyDescent="0.3">
      <c r="B144" s="95"/>
      <c r="D144" s="95"/>
      <c r="E144" s="95"/>
      <c r="F144" s="95"/>
      <c r="G144" s="95"/>
      <c r="H144" s="95"/>
      <c r="I144" s="55"/>
      <c r="J144" s="95"/>
      <c r="K144" s="95"/>
      <c r="L144" s="95"/>
      <c r="M144" s="95"/>
    </row>
    <row r="145" spans="2:13" s="94" customFormat="1" ht="21.75" customHeight="1" x14ac:dyDescent="0.3">
      <c r="B145" s="95"/>
      <c r="D145" s="95"/>
      <c r="E145" s="95"/>
      <c r="F145" s="95"/>
      <c r="G145" s="95"/>
      <c r="H145" s="95"/>
      <c r="I145" s="55"/>
      <c r="J145" s="95"/>
      <c r="K145" s="95"/>
      <c r="L145" s="95"/>
      <c r="M145" s="95"/>
    </row>
    <row r="146" spans="2:13" s="94" customFormat="1" ht="21.75" customHeight="1" x14ac:dyDescent="0.3">
      <c r="B146" s="95"/>
      <c r="D146" s="95"/>
      <c r="E146" s="95"/>
      <c r="F146" s="95"/>
      <c r="G146" s="95"/>
      <c r="H146" s="95"/>
      <c r="I146" s="55"/>
      <c r="J146" s="95"/>
      <c r="K146" s="95"/>
      <c r="L146" s="95"/>
      <c r="M146" s="95"/>
    </row>
    <row r="147" spans="2:13" s="94" customFormat="1" ht="21.75" customHeight="1" x14ac:dyDescent="0.3">
      <c r="B147" s="95"/>
      <c r="D147" s="95"/>
      <c r="E147" s="95"/>
      <c r="F147" s="95"/>
      <c r="G147" s="95"/>
      <c r="H147" s="95"/>
      <c r="I147" s="55"/>
      <c r="J147" s="95"/>
      <c r="K147" s="95"/>
      <c r="L147" s="95"/>
      <c r="M147" s="95"/>
    </row>
    <row r="148" spans="2:13" s="94" customFormat="1" ht="21.75" customHeight="1" x14ac:dyDescent="0.3">
      <c r="B148" s="95"/>
      <c r="D148" s="95"/>
      <c r="E148" s="95"/>
      <c r="F148" s="95"/>
      <c r="G148" s="95"/>
      <c r="H148" s="95"/>
      <c r="I148" s="55"/>
      <c r="J148" s="95"/>
      <c r="K148" s="95"/>
      <c r="L148" s="95"/>
      <c r="M148" s="95"/>
    </row>
    <row r="149" spans="2:13" s="94" customFormat="1" ht="21.75" customHeight="1" x14ac:dyDescent="0.3">
      <c r="B149" s="95"/>
      <c r="D149" s="95"/>
      <c r="E149" s="95"/>
      <c r="F149" s="95"/>
      <c r="G149" s="95"/>
      <c r="H149" s="95"/>
      <c r="I149" s="55"/>
      <c r="J149" s="95"/>
      <c r="K149" s="95"/>
      <c r="L149" s="95"/>
      <c r="M149" s="95"/>
    </row>
    <row r="150" spans="2:13" s="94" customFormat="1" ht="21.75" customHeight="1" x14ac:dyDescent="0.3">
      <c r="B150" s="95"/>
      <c r="D150" s="95"/>
      <c r="E150" s="95"/>
      <c r="F150" s="95"/>
      <c r="G150" s="95"/>
      <c r="H150" s="95"/>
      <c r="I150" s="55"/>
      <c r="J150" s="95"/>
      <c r="K150" s="95"/>
      <c r="L150" s="95"/>
      <c r="M150" s="95"/>
    </row>
    <row r="151" spans="2:13" s="94" customFormat="1" ht="21.75" customHeight="1" x14ac:dyDescent="0.3">
      <c r="B151" s="95"/>
      <c r="D151" s="95"/>
      <c r="E151" s="95"/>
      <c r="F151" s="95"/>
      <c r="G151" s="95"/>
      <c r="H151" s="95"/>
      <c r="I151" s="55"/>
      <c r="J151" s="95"/>
      <c r="K151" s="95"/>
      <c r="L151" s="95"/>
      <c r="M151" s="95"/>
    </row>
    <row r="152" spans="2:13" s="94" customFormat="1" ht="21.75" customHeight="1" x14ac:dyDescent="0.3">
      <c r="B152" s="95"/>
      <c r="D152" s="95"/>
      <c r="E152" s="95"/>
      <c r="F152" s="95"/>
      <c r="G152" s="95"/>
      <c r="H152" s="95"/>
      <c r="I152" s="55"/>
      <c r="J152" s="95"/>
      <c r="K152" s="95"/>
      <c r="L152" s="95"/>
      <c r="M152" s="95"/>
    </row>
    <row r="153" spans="2:13" s="94" customFormat="1" ht="21.75" customHeight="1" x14ac:dyDescent="0.3">
      <c r="B153" s="95"/>
      <c r="D153" s="95"/>
      <c r="E153" s="95"/>
      <c r="F153" s="95"/>
      <c r="G153" s="95"/>
      <c r="H153" s="95"/>
      <c r="I153" s="55"/>
      <c r="J153" s="95"/>
      <c r="K153" s="95"/>
      <c r="L153" s="95"/>
      <c r="M153" s="95"/>
    </row>
    <row r="154" spans="2:13" s="94" customFormat="1" ht="21.75" customHeight="1" x14ac:dyDescent="0.3">
      <c r="B154" s="95"/>
      <c r="D154" s="95"/>
      <c r="E154" s="95"/>
      <c r="F154" s="95"/>
      <c r="G154" s="95"/>
      <c r="H154" s="95"/>
      <c r="I154" s="55"/>
      <c r="J154" s="95"/>
      <c r="K154" s="95"/>
      <c r="L154" s="95"/>
      <c r="M154" s="95"/>
    </row>
    <row r="155" spans="2:13" s="94" customFormat="1" ht="21.75" customHeight="1" x14ac:dyDescent="0.3">
      <c r="B155" s="95"/>
      <c r="D155" s="95"/>
      <c r="E155" s="95"/>
      <c r="F155" s="95"/>
      <c r="G155" s="95"/>
      <c r="H155" s="95"/>
      <c r="I155" s="55"/>
      <c r="J155" s="95"/>
      <c r="K155" s="95"/>
      <c r="L155" s="95"/>
      <c r="M155" s="95"/>
    </row>
    <row r="156" spans="2:13" s="94" customFormat="1" ht="21.75" customHeight="1" x14ac:dyDescent="0.3">
      <c r="B156" s="95"/>
      <c r="D156" s="95"/>
      <c r="E156" s="95"/>
      <c r="F156" s="95"/>
      <c r="G156" s="95"/>
      <c r="H156" s="95"/>
      <c r="I156" s="55"/>
      <c r="J156" s="95"/>
      <c r="K156" s="95"/>
      <c r="L156" s="95"/>
      <c r="M156" s="95"/>
    </row>
    <row r="157" spans="2:13" s="94" customFormat="1" ht="21.75" customHeight="1" x14ac:dyDescent="0.3">
      <c r="B157" s="95"/>
      <c r="D157" s="95"/>
      <c r="E157" s="95"/>
      <c r="F157" s="95"/>
      <c r="G157" s="95"/>
      <c r="H157" s="95"/>
      <c r="I157" s="55"/>
      <c r="J157" s="95"/>
      <c r="K157" s="95"/>
      <c r="L157" s="95"/>
      <c r="M157" s="95"/>
    </row>
    <row r="158" spans="2:13" s="94" customFormat="1" ht="21.75" customHeight="1" x14ac:dyDescent="0.3">
      <c r="B158" s="95"/>
      <c r="D158" s="95"/>
      <c r="E158" s="95"/>
      <c r="F158" s="95"/>
      <c r="G158" s="95"/>
      <c r="H158" s="95"/>
      <c r="I158" s="55"/>
      <c r="J158" s="95"/>
      <c r="K158" s="95"/>
      <c r="L158" s="95"/>
      <c r="M158" s="95"/>
    </row>
    <row r="159" spans="2:13" s="94" customFormat="1" ht="21.75" customHeight="1" x14ac:dyDescent="0.3">
      <c r="B159" s="95"/>
      <c r="D159" s="95"/>
      <c r="E159" s="95"/>
      <c r="F159" s="95"/>
      <c r="G159" s="95"/>
      <c r="H159" s="95"/>
      <c r="I159" s="55"/>
      <c r="J159" s="95"/>
      <c r="K159" s="95"/>
      <c r="L159" s="95"/>
      <c r="M159" s="95"/>
    </row>
    <row r="160" spans="2:13" s="94" customFormat="1" ht="21.75" customHeight="1" x14ac:dyDescent="0.3">
      <c r="B160" s="95"/>
      <c r="D160" s="95"/>
      <c r="E160" s="95"/>
      <c r="F160" s="95"/>
      <c r="G160" s="95"/>
      <c r="H160" s="95"/>
      <c r="I160" s="55"/>
      <c r="J160" s="95"/>
      <c r="K160" s="95"/>
      <c r="L160" s="95"/>
      <c r="M160" s="95"/>
    </row>
    <row r="161" spans="2:13" s="94" customFormat="1" ht="21.75" customHeight="1" x14ac:dyDescent="0.3">
      <c r="B161" s="95"/>
      <c r="D161" s="95"/>
      <c r="E161" s="95"/>
      <c r="F161" s="95"/>
      <c r="G161" s="95"/>
      <c r="H161" s="95"/>
      <c r="I161" s="55"/>
      <c r="J161" s="95"/>
      <c r="K161" s="95"/>
      <c r="L161" s="95"/>
      <c r="M161" s="95"/>
    </row>
    <row r="162" spans="2:13" s="94" customFormat="1" ht="21.75" customHeight="1" x14ac:dyDescent="0.3">
      <c r="B162" s="95"/>
      <c r="D162" s="95"/>
      <c r="E162" s="95"/>
      <c r="F162" s="95"/>
      <c r="G162" s="95"/>
      <c r="H162" s="95"/>
      <c r="I162" s="55"/>
      <c r="J162" s="95"/>
      <c r="K162" s="95"/>
      <c r="L162" s="95"/>
      <c r="M162" s="95"/>
    </row>
    <row r="163" spans="2:13" s="94" customFormat="1" ht="21.75" customHeight="1" x14ac:dyDescent="0.3">
      <c r="B163" s="95"/>
      <c r="D163" s="95"/>
      <c r="E163" s="95"/>
      <c r="F163" s="95"/>
      <c r="G163" s="95"/>
      <c r="H163" s="95"/>
      <c r="I163" s="55"/>
      <c r="J163" s="95"/>
      <c r="K163" s="95"/>
      <c r="L163" s="95"/>
      <c r="M163" s="95"/>
    </row>
    <row r="164" spans="2:13" s="94" customFormat="1" ht="21.75" customHeight="1" x14ac:dyDescent="0.3">
      <c r="B164" s="95"/>
      <c r="D164" s="95"/>
      <c r="E164" s="95"/>
      <c r="F164" s="95"/>
      <c r="G164" s="95"/>
      <c r="H164" s="95"/>
      <c r="I164" s="55"/>
      <c r="J164" s="95"/>
      <c r="K164" s="95"/>
      <c r="L164" s="95"/>
      <c r="M164" s="95"/>
    </row>
    <row r="165" spans="2:13" s="94" customFormat="1" ht="21.75" customHeight="1" x14ac:dyDescent="0.3">
      <c r="B165" s="95"/>
      <c r="D165" s="95"/>
      <c r="E165" s="95"/>
      <c r="F165" s="95"/>
      <c r="G165" s="95"/>
      <c r="H165" s="95"/>
      <c r="I165" s="55"/>
      <c r="J165" s="95"/>
      <c r="K165" s="95"/>
      <c r="L165" s="95"/>
      <c r="M165" s="95"/>
    </row>
    <row r="166" spans="2:13" s="94" customFormat="1" ht="21.75" customHeight="1" x14ac:dyDescent="0.3">
      <c r="B166" s="95"/>
      <c r="D166" s="95"/>
      <c r="E166" s="95"/>
      <c r="F166" s="95"/>
      <c r="G166" s="95"/>
      <c r="H166" s="95"/>
      <c r="I166" s="55"/>
      <c r="J166" s="95"/>
      <c r="K166" s="95"/>
      <c r="L166" s="95"/>
      <c r="M166" s="95"/>
    </row>
    <row r="167" spans="2:13" s="94" customFormat="1" ht="21.75" customHeight="1" x14ac:dyDescent="0.3">
      <c r="B167" s="95"/>
      <c r="D167" s="95"/>
      <c r="E167" s="95"/>
      <c r="F167" s="95"/>
      <c r="G167" s="95"/>
      <c r="H167" s="95"/>
      <c r="I167" s="55"/>
      <c r="J167" s="95"/>
      <c r="K167" s="95"/>
      <c r="L167" s="95"/>
      <c r="M167" s="95"/>
    </row>
    <row r="168" spans="2:13" s="94" customFormat="1" ht="21.75" customHeight="1" x14ac:dyDescent="0.3">
      <c r="B168" s="95"/>
      <c r="D168" s="95"/>
      <c r="E168" s="95"/>
      <c r="F168" s="95"/>
      <c r="G168" s="95"/>
      <c r="H168" s="95"/>
      <c r="I168" s="55"/>
      <c r="J168" s="95"/>
      <c r="K168" s="95"/>
      <c r="L168" s="95"/>
      <c r="M168" s="95"/>
    </row>
    <row r="169" spans="2:13" s="94" customFormat="1" ht="21.75" customHeight="1" x14ac:dyDescent="0.3">
      <c r="B169" s="95"/>
      <c r="D169" s="95"/>
      <c r="E169" s="95"/>
      <c r="F169" s="95"/>
      <c r="G169" s="95"/>
      <c r="H169" s="95"/>
      <c r="I169" s="55"/>
      <c r="J169" s="95"/>
      <c r="K169" s="95"/>
      <c r="L169" s="95"/>
      <c r="M169" s="95"/>
    </row>
    <row r="170" spans="2:13" s="94" customFormat="1" ht="21.75" customHeight="1" x14ac:dyDescent="0.3">
      <c r="B170" s="95"/>
      <c r="D170" s="95"/>
      <c r="E170" s="95"/>
      <c r="F170" s="95"/>
      <c r="G170" s="95"/>
      <c r="H170" s="95"/>
      <c r="I170" s="55"/>
      <c r="J170" s="95"/>
      <c r="K170" s="95"/>
      <c r="L170" s="95"/>
      <c r="M170" s="95"/>
    </row>
    <row r="171" spans="2:13" s="94" customFormat="1" ht="21.75" customHeight="1" x14ac:dyDescent="0.3">
      <c r="B171" s="95"/>
      <c r="D171" s="95"/>
      <c r="E171" s="95"/>
      <c r="F171" s="95"/>
      <c r="G171" s="95"/>
      <c r="H171" s="95"/>
      <c r="I171" s="55"/>
      <c r="J171" s="95"/>
      <c r="K171" s="95"/>
      <c r="L171" s="95"/>
      <c r="M171" s="95"/>
    </row>
    <row r="172" spans="2:13" s="94" customFormat="1" ht="21.75" customHeight="1" x14ac:dyDescent="0.3">
      <c r="B172" s="95"/>
      <c r="D172" s="95"/>
      <c r="E172" s="95"/>
      <c r="F172" s="95"/>
      <c r="G172" s="95"/>
      <c r="H172" s="95"/>
      <c r="I172" s="55"/>
      <c r="J172" s="95"/>
      <c r="K172" s="95"/>
      <c r="L172" s="95"/>
      <c r="M172" s="95"/>
    </row>
    <row r="173" spans="2:13" s="94" customFormat="1" ht="21.75" customHeight="1" x14ac:dyDescent="0.3">
      <c r="B173" s="95"/>
      <c r="D173" s="95"/>
      <c r="E173" s="95"/>
      <c r="F173" s="95"/>
      <c r="G173" s="95"/>
      <c r="H173" s="95"/>
      <c r="I173" s="55"/>
      <c r="J173" s="95"/>
      <c r="K173" s="95"/>
      <c r="L173" s="95"/>
      <c r="M173" s="95"/>
    </row>
    <row r="174" spans="2:13" s="94" customFormat="1" ht="21.75" customHeight="1" x14ac:dyDescent="0.3">
      <c r="B174" s="95"/>
      <c r="D174" s="95"/>
      <c r="E174" s="95"/>
      <c r="F174" s="95"/>
      <c r="G174" s="95"/>
      <c r="H174" s="95"/>
      <c r="I174" s="55"/>
      <c r="J174" s="95"/>
      <c r="K174" s="95"/>
      <c r="L174" s="95"/>
      <c r="M174" s="95"/>
    </row>
    <row r="175" spans="2:13" s="94" customFormat="1" ht="21.75" customHeight="1" x14ac:dyDescent="0.3">
      <c r="B175" s="95"/>
      <c r="D175" s="95"/>
      <c r="E175" s="95"/>
      <c r="F175" s="95"/>
      <c r="G175" s="95"/>
      <c r="H175" s="95"/>
      <c r="I175" s="55"/>
      <c r="J175" s="95"/>
      <c r="K175" s="95"/>
      <c r="L175" s="95"/>
      <c r="M175" s="95"/>
    </row>
    <row r="176" spans="2:13" s="94" customFormat="1" ht="21.75" customHeight="1" x14ac:dyDescent="0.3">
      <c r="B176" s="95"/>
      <c r="D176" s="95"/>
      <c r="E176" s="95"/>
      <c r="F176" s="95"/>
      <c r="G176" s="95"/>
      <c r="H176" s="95"/>
      <c r="I176" s="55"/>
      <c r="J176" s="95"/>
      <c r="K176" s="95"/>
      <c r="L176" s="95"/>
      <c r="M176" s="95"/>
    </row>
    <row r="177" spans="2:13" s="94" customFormat="1" ht="21.75" customHeight="1" x14ac:dyDescent="0.3">
      <c r="B177" s="95"/>
      <c r="D177" s="95"/>
      <c r="E177" s="95"/>
      <c r="F177" s="95"/>
      <c r="G177" s="95"/>
      <c r="H177" s="95"/>
      <c r="I177" s="55"/>
      <c r="J177" s="95"/>
      <c r="K177" s="95"/>
      <c r="L177" s="95"/>
      <c r="M177" s="95"/>
    </row>
    <row r="178" spans="2:13" s="94" customFormat="1" ht="21.75" customHeight="1" x14ac:dyDescent="0.3">
      <c r="B178" s="95"/>
      <c r="D178" s="95"/>
      <c r="E178" s="95"/>
      <c r="F178" s="95"/>
      <c r="G178" s="95"/>
      <c r="H178" s="95"/>
      <c r="I178" s="55"/>
      <c r="J178" s="95"/>
      <c r="K178" s="95"/>
      <c r="L178" s="95"/>
      <c r="M178" s="95"/>
    </row>
    <row r="179" spans="2:13" s="94" customFormat="1" ht="21.75" customHeight="1" x14ac:dyDescent="0.3">
      <c r="B179" s="95"/>
      <c r="D179" s="95"/>
      <c r="E179" s="95"/>
      <c r="F179" s="95"/>
      <c r="G179" s="95"/>
      <c r="H179" s="95"/>
      <c r="I179" s="55"/>
      <c r="J179" s="95"/>
      <c r="K179" s="95"/>
      <c r="L179" s="95"/>
      <c r="M179" s="95"/>
    </row>
    <row r="180" spans="2:13" s="94" customFormat="1" ht="21.75" customHeight="1" x14ac:dyDescent="0.3">
      <c r="B180" s="95"/>
      <c r="D180" s="95"/>
      <c r="E180" s="95"/>
      <c r="F180" s="95"/>
      <c r="G180" s="95"/>
      <c r="H180" s="95"/>
      <c r="I180" s="55"/>
      <c r="J180" s="95"/>
      <c r="K180" s="95"/>
      <c r="L180" s="95"/>
      <c r="M180" s="95"/>
    </row>
    <row r="181" spans="2:13" s="94" customFormat="1" ht="21.75" customHeight="1" x14ac:dyDescent="0.3">
      <c r="B181" s="95"/>
      <c r="D181" s="95"/>
      <c r="E181" s="95"/>
      <c r="F181" s="95"/>
      <c r="G181" s="95"/>
      <c r="H181" s="95"/>
      <c r="I181" s="55"/>
      <c r="J181" s="95"/>
      <c r="K181" s="95"/>
      <c r="L181" s="95"/>
      <c r="M181" s="95"/>
    </row>
    <row r="182" spans="2:13" s="94" customFormat="1" ht="21.75" customHeight="1" x14ac:dyDescent="0.3">
      <c r="B182" s="95"/>
      <c r="D182" s="95"/>
      <c r="E182" s="95"/>
      <c r="F182" s="95"/>
      <c r="G182" s="95"/>
      <c r="H182" s="95"/>
      <c r="I182" s="55"/>
      <c r="J182" s="95"/>
      <c r="K182" s="95"/>
      <c r="L182" s="95"/>
      <c r="M182" s="95"/>
    </row>
    <row r="183" spans="2:13" s="94" customFormat="1" ht="21.75" customHeight="1" x14ac:dyDescent="0.3">
      <c r="B183" s="95"/>
      <c r="D183" s="95"/>
      <c r="E183" s="95"/>
      <c r="F183" s="95"/>
      <c r="G183" s="95"/>
      <c r="H183" s="95"/>
      <c r="I183" s="55"/>
      <c r="J183" s="95"/>
      <c r="K183" s="95"/>
      <c r="L183" s="95"/>
      <c r="M183" s="95"/>
    </row>
    <row r="184" spans="2:13" s="94" customFormat="1" ht="21.75" customHeight="1" x14ac:dyDescent="0.3">
      <c r="B184" s="95"/>
      <c r="D184" s="95"/>
      <c r="E184" s="95"/>
      <c r="F184" s="95"/>
      <c r="G184" s="95"/>
      <c r="H184" s="95"/>
      <c r="I184" s="55"/>
      <c r="J184" s="95"/>
      <c r="K184" s="95"/>
      <c r="L184" s="95"/>
      <c r="M184" s="95"/>
    </row>
    <row r="185" spans="2:13" s="94" customFormat="1" ht="21.75" customHeight="1" x14ac:dyDescent="0.3">
      <c r="B185" s="95"/>
      <c r="D185" s="95"/>
      <c r="E185" s="95"/>
      <c r="F185" s="95"/>
      <c r="G185" s="95"/>
      <c r="H185" s="95"/>
      <c r="I185" s="55"/>
      <c r="J185" s="95"/>
      <c r="K185" s="95"/>
      <c r="L185" s="95"/>
      <c r="M185" s="95"/>
    </row>
    <row r="186" spans="2:13" s="94" customFormat="1" ht="21.75" customHeight="1" x14ac:dyDescent="0.3">
      <c r="B186" s="95"/>
      <c r="D186" s="95"/>
      <c r="E186" s="95"/>
      <c r="F186" s="95"/>
      <c r="G186" s="95"/>
      <c r="H186" s="95"/>
      <c r="I186" s="55"/>
      <c r="J186" s="95"/>
      <c r="K186" s="95"/>
      <c r="L186" s="95"/>
      <c r="M186" s="95"/>
    </row>
    <row r="187" spans="2:13" s="94" customFormat="1" ht="21.75" customHeight="1" x14ac:dyDescent="0.3">
      <c r="B187" s="95"/>
      <c r="D187" s="95"/>
      <c r="E187" s="95"/>
      <c r="F187" s="95"/>
      <c r="G187" s="95"/>
      <c r="H187" s="95"/>
      <c r="I187" s="55"/>
      <c r="J187" s="95"/>
      <c r="K187" s="95"/>
      <c r="L187" s="95"/>
      <c r="M187" s="95"/>
    </row>
    <row r="188" spans="2:13" s="94" customFormat="1" ht="21.75" customHeight="1" x14ac:dyDescent="0.3">
      <c r="B188" s="95"/>
      <c r="D188" s="95"/>
      <c r="E188" s="95"/>
      <c r="F188" s="95"/>
      <c r="G188" s="95"/>
      <c r="H188" s="95"/>
      <c r="I188" s="55"/>
      <c r="J188" s="95"/>
      <c r="K188" s="95"/>
      <c r="L188" s="95"/>
      <c r="M188" s="95"/>
    </row>
    <row r="189" spans="2:13" s="94" customFormat="1" ht="21.75" customHeight="1" x14ac:dyDescent="0.3">
      <c r="B189" s="95"/>
      <c r="D189" s="95"/>
      <c r="E189" s="95"/>
      <c r="F189" s="95"/>
      <c r="G189" s="95"/>
      <c r="H189" s="95"/>
      <c r="I189" s="55"/>
      <c r="J189" s="95"/>
      <c r="K189" s="95"/>
      <c r="L189" s="95"/>
      <c r="M189" s="95"/>
    </row>
    <row r="190" spans="2:13" s="94" customFormat="1" ht="21.75" customHeight="1" x14ac:dyDescent="0.3">
      <c r="B190" s="95"/>
      <c r="D190" s="95"/>
      <c r="E190" s="95"/>
      <c r="F190" s="95"/>
      <c r="G190" s="95"/>
      <c r="H190" s="95"/>
      <c r="I190" s="55"/>
      <c r="J190" s="95"/>
      <c r="K190" s="95"/>
      <c r="L190" s="95"/>
      <c r="M190" s="95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3" manualBreakCount="3">
    <brk id="43" max="16383" man="1"/>
    <brk id="67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showGridLines="0" topLeftCell="A4" zoomScale="85" zoomScaleNormal="85" workbookViewId="0">
      <selection activeCell="V35" sqref="V35"/>
    </sheetView>
  </sheetViews>
  <sheetFormatPr defaultColWidth="9.44140625" defaultRowHeight="21.75" customHeight="1" x14ac:dyDescent="0.3"/>
  <cols>
    <col min="1" max="1" width="14.109375" style="17" customWidth="1"/>
    <col min="2" max="2" width="14.88671875" style="17" customWidth="1"/>
    <col min="3" max="3" width="5.109375" style="17" customWidth="1"/>
    <col min="4" max="4" width="16.88671875" style="17" customWidth="1"/>
    <col min="5" max="5" width="1.5546875" style="17" customWidth="1"/>
    <col min="6" max="6" width="16.88671875" style="17" customWidth="1"/>
    <col min="7" max="7" width="1.5546875" style="17" customWidth="1"/>
    <col min="8" max="8" width="16.88671875" style="17" customWidth="1"/>
    <col min="9" max="9" width="1.5546875" style="17" customWidth="1"/>
    <col min="10" max="10" width="16.88671875" style="17" customWidth="1"/>
    <col min="11" max="11" width="1.5546875" style="17" customWidth="1"/>
    <col min="12" max="12" width="16.88671875" style="17" customWidth="1"/>
    <col min="13" max="13" width="1.5546875" style="17" customWidth="1"/>
    <col min="14" max="14" width="16.88671875" style="17" customWidth="1"/>
    <col min="15" max="15" width="1.5546875" style="17" customWidth="1"/>
    <col min="16" max="16" width="16.88671875" style="17" customWidth="1"/>
    <col min="17" max="17" width="1.5546875" style="17" customWidth="1"/>
    <col min="18" max="18" width="16.88671875" style="17" customWidth="1"/>
    <col min="19" max="19" width="1.5546875" style="17" customWidth="1"/>
    <col min="20" max="20" width="19.109375" style="17" customWidth="1"/>
    <col min="21" max="21" width="1" style="17" customWidth="1"/>
    <col min="22" max="22" width="16.88671875" style="17" customWidth="1"/>
    <col min="23" max="23" width="1.5546875" style="17" customWidth="1"/>
    <col min="24" max="24" width="16.88671875" style="17" customWidth="1"/>
    <col min="25" max="25" width="1.5546875" style="17" customWidth="1"/>
    <col min="26" max="26" width="16.88671875" style="17" customWidth="1"/>
    <col min="27" max="27" width="1.5546875" style="17" customWidth="1"/>
    <col min="28" max="28" width="16.88671875" style="17" customWidth="1"/>
    <col min="29" max="29" width="0.5546875" style="17" customWidth="1"/>
    <col min="30" max="16384" width="9.44140625" style="17"/>
  </cols>
  <sheetData>
    <row r="1" spans="1:29" ht="21.75" customHeight="1" x14ac:dyDescent="0.3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3" t="s">
        <v>134</v>
      </c>
    </row>
    <row r="2" spans="1:29" ht="21.7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9" ht="21.75" customHeight="1" x14ac:dyDescent="0.3">
      <c r="A3" s="19" t="s">
        <v>232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21.75" customHeight="1" x14ac:dyDescent="0.3">
      <c r="A4" s="19" t="s">
        <v>239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</row>
    <row r="5" spans="1:29" ht="21.75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1"/>
      <c r="U5" s="21"/>
      <c r="V5" s="21"/>
      <c r="W5" s="21"/>
      <c r="X5" s="21"/>
      <c r="Y5" s="20"/>
      <c r="Z5" s="21"/>
      <c r="AA5" s="20"/>
      <c r="AB5" s="21" t="s">
        <v>135</v>
      </c>
    </row>
    <row r="6" spans="1:29" ht="21.75" customHeight="1" x14ac:dyDescent="0.3">
      <c r="A6" s="22"/>
      <c r="B6" s="22"/>
      <c r="C6" s="22"/>
      <c r="D6" s="190" t="s">
        <v>1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</row>
    <row r="7" spans="1:29" ht="21.75" customHeight="1" x14ac:dyDescent="0.3">
      <c r="A7" s="22"/>
      <c r="B7" s="22"/>
      <c r="C7" s="22"/>
      <c r="D7" s="191" t="s">
        <v>2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31"/>
      <c r="AA7" s="31"/>
      <c r="AB7" s="31"/>
    </row>
    <row r="8" spans="1:29" ht="21.75" customHeight="1" x14ac:dyDescent="0.3">
      <c r="A8" s="22"/>
      <c r="B8" s="22"/>
      <c r="C8" s="22"/>
      <c r="D8" s="22"/>
      <c r="E8" s="22"/>
      <c r="F8" s="22"/>
      <c r="G8" s="22"/>
      <c r="H8" s="22"/>
      <c r="I8" s="22"/>
      <c r="J8" s="44" t="s">
        <v>212</v>
      </c>
      <c r="K8" s="22"/>
      <c r="L8" s="22"/>
      <c r="M8" s="22"/>
      <c r="N8" s="22"/>
      <c r="O8" s="22"/>
      <c r="P8" s="22"/>
      <c r="Q8" s="22"/>
      <c r="R8" s="22"/>
      <c r="S8" s="22"/>
      <c r="T8" s="191" t="s">
        <v>106</v>
      </c>
      <c r="U8" s="191"/>
      <c r="V8" s="191"/>
      <c r="W8" s="22"/>
      <c r="X8" s="22"/>
      <c r="Y8" s="31"/>
      <c r="Z8" s="22" t="s">
        <v>3</v>
      </c>
      <c r="AA8" s="31"/>
      <c r="AB8" s="31"/>
    </row>
    <row r="9" spans="1:29" s="22" customFormat="1" ht="21.75" customHeight="1" x14ac:dyDescent="0.3">
      <c r="J9" s="64" t="s">
        <v>193</v>
      </c>
      <c r="L9" s="22" t="s">
        <v>180</v>
      </c>
      <c r="T9" s="63" t="s">
        <v>109</v>
      </c>
      <c r="V9" s="22" t="s">
        <v>5</v>
      </c>
      <c r="X9" s="22" t="s">
        <v>5</v>
      </c>
      <c r="Z9" s="22" t="s">
        <v>6</v>
      </c>
    </row>
    <row r="10" spans="1:29" s="22" customFormat="1" ht="21.75" customHeight="1" x14ac:dyDescent="0.3">
      <c r="D10" s="22" t="s">
        <v>7</v>
      </c>
      <c r="F10" s="22" t="s">
        <v>8</v>
      </c>
      <c r="H10" s="22" t="s">
        <v>9</v>
      </c>
      <c r="J10" s="22" t="s">
        <v>194</v>
      </c>
      <c r="L10" s="22" t="s">
        <v>181</v>
      </c>
      <c r="N10" s="22" t="s">
        <v>130</v>
      </c>
      <c r="P10" s="189" t="s">
        <v>4</v>
      </c>
      <c r="Q10" s="189"/>
      <c r="R10" s="189"/>
      <c r="T10" s="22" t="s">
        <v>178</v>
      </c>
      <c r="V10" s="22" t="s">
        <v>117</v>
      </c>
      <c r="X10" s="22" t="s">
        <v>10</v>
      </c>
      <c r="Z10" s="22" t="s">
        <v>11</v>
      </c>
      <c r="AB10" s="22" t="s">
        <v>5</v>
      </c>
    </row>
    <row r="11" spans="1:29" s="22" customFormat="1" ht="21.75" customHeight="1" x14ac:dyDescent="0.3">
      <c r="D11" s="63" t="s">
        <v>12</v>
      </c>
      <c r="F11" s="63" t="s">
        <v>13</v>
      </c>
      <c r="H11" s="63" t="s">
        <v>14</v>
      </c>
      <c r="J11" s="63" t="s">
        <v>195</v>
      </c>
      <c r="L11" s="63" t="s">
        <v>182</v>
      </c>
      <c r="N11" s="63" t="s">
        <v>129</v>
      </c>
      <c r="P11" s="63" t="s">
        <v>15</v>
      </c>
      <c r="R11" s="63" t="s">
        <v>16</v>
      </c>
      <c r="T11" s="63" t="s">
        <v>177</v>
      </c>
      <c r="V11" s="63" t="s">
        <v>118</v>
      </c>
      <c r="X11" s="63" t="s">
        <v>17</v>
      </c>
      <c r="Z11" s="63" t="s">
        <v>18</v>
      </c>
      <c r="AB11" s="63" t="s">
        <v>10</v>
      </c>
    </row>
    <row r="12" spans="1:29" ht="21.75" customHeight="1" x14ac:dyDescent="0.3">
      <c r="A12" s="23" t="s">
        <v>202</v>
      </c>
      <c r="D12" s="29">
        <v>729574</v>
      </c>
      <c r="E12" s="29">
        <v>0</v>
      </c>
      <c r="F12" s="29">
        <v>20539374</v>
      </c>
      <c r="G12" s="29">
        <v>0</v>
      </c>
      <c r="H12" s="29">
        <v>261</v>
      </c>
      <c r="I12" s="29">
        <v>0</v>
      </c>
      <c r="J12" s="29">
        <v>-115907</v>
      </c>
      <c r="K12" s="29">
        <v>0</v>
      </c>
      <c r="L12" s="29">
        <v>7821</v>
      </c>
      <c r="M12" s="29">
        <v>0</v>
      </c>
      <c r="N12" s="29">
        <v>735</v>
      </c>
      <c r="O12" s="29">
        <v>0</v>
      </c>
      <c r="P12" s="29">
        <v>78715</v>
      </c>
      <c r="Q12" s="29">
        <v>0</v>
      </c>
      <c r="R12" s="29">
        <v>1774901</v>
      </c>
      <c r="S12" s="29">
        <v>0</v>
      </c>
      <c r="T12" s="29">
        <v>902</v>
      </c>
      <c r="U12" s="29"/>
      <c r="V12" s="29">
        <f>SUM(T12:T12)</f>
        <v>902</v>
      </c>
      <c r="W12" s="29"/>
      <c r="X12" s="29">
        <f>SUM(D12:R12,V12)</f>
        <v>23016376</v>
      </c>
      <c r="Y12" s="29"/>
      <c r="Z12" s="29">
        <v>71795</v>
      </c>
      <c r="AA12" s="29"/>
      <c r="AB12" s="29">
        <f>SUM(X12:Z12)</f>
        <v>23088171</v>
      </c>
    </row>
    <row r="13" spans="1:29" ht="21.75" customHeight="1" x14ac:dyDescent="0.3">
      <c r="A13" s="24" t="s">
        <v>136</v>
      </c>
      <c r="C13" s="30"/>
      <c r="D13" s="29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29"/>
      <c r="L13" s="29">
        <v>0</v>
      </c>
      <c r="M13" s="29"/>
      <c r="N13" s="29">
        <v>0</v>
      </c>
      <c r="O13" s="29"/>
      <c r="P13" s="29">
        <v>0</v>
      </c>
      <c r="Q13" s="29"/>
      <c r="R13" s="29">
        <f>SUM(PL!G117)</f>
        <v>1470349</v>
      </c>
      <c r="S13" s="29"/>
      <c r="T13" s="29">
        <v>0</v>
      </c>
      <c r="U13" s="29"/>
      <c r="V13" s="29">
        <f>SUM(T13:T13)</f>
        <v>0</v>
      </c>
      <c r="W13" s="29"/>
      <c r="X13" s="29">
        <f>SUM(D13:R13,V13)</f>
        <v>1470349</v>
      </c>
      <c r="Y13" s="29"/>
      <c r="Z13" s="29">
        <f>PL!G118</f>
        <v>40018</v>
      </c>
      <c r="AA13" s="29"/>
      <c r="AB13" s="29">
        <f t="shared" ref="AB13:AB14" si="0">SUM(X13:Z13)</f>
        <v>1510367</v>
      </c>
      <c r="AC13" s="22"/>
    </row>
    <row r="14" spans="1:29" ht="21.75" customHeight="1" x14ac:dyDescent="0.3">
      <c r="A14" s="27" t="s">
        <v>137</v>
      </c>
      <c r="C14" s="30"/>
      <c r="D14" s="28">
        <v>0</v>
      </c>
      <c r="E14" s="29"/>
      <c r="F14" s="28">
        <v>0</v>
      </c>
      <c r="G14" s="29"/>
      <c r="H14" s="28">
        <v>0</v>
      </c>
      <c r="I14" s="29"/>
      <c r="J14" s="28">
        <v>0</v>
      </c>
      <c r="K14" s="29"/>
      <c r="L14" s="28">
        <v>0</v>
      </c>
      <c r="M14" s="29"/>
      <c r="N14" s="28">
        <v>0</v>
      </c>
      <c r="O14" s="29"/>
      <c r="P14" s="28">
        <v>0</v>
      </c>
      <c r="Q14" s="29"/>
      <c r="R14" s="28">
        <v>0</v>
      </c>
      <c r="S14" s="29"/>
      <c r="T14" s="28">
        <f>PL!G104</f>
        <v>0</v>
      </c>
      <c r="U14" s="29"/>
      <c r="V14" s="28">
        <f>SUM(T14:T14)</f>
        <v>0</v>
      </c>
      <c r="W14" s="29"/>
      <c r="X14" s="28">
        <f>SUM(D14:R14,V14)</f>
        <v>0</v>
      </c>
      <c r="Y14" s="29"/>
      <c r="Z14" s="28">
        <v>0</v>
      </c>
      <c r="AA14" s="29"/>
      <c r="AB14" s="28">
        <f t="shared" si="0"/>
        <v>0</v>
      </c>
      <c r="AC14" s="22"/>
    </row>
    <row r="15" spans="1:29" ht="21.75" customHeight="1" x14ac:dyDescent="0.3">
      <c r="A15" s="24" t="s">
        <v>138</v>
      </c>
      <c r="C15" s="30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0</v>
      </c>
      <c r="Q15" s="29"/>
      <c r="R15" s="29">
        <f>SUM(R13:R14)</f>
        <v>1470349</v>
      </c>
      <c r="S15" s="29"/>
      <c r="T15" s="29">
        <f>SUM(T13:T14)</f>
        <v>0</v>
      </c>
      <c r="U15" s="29"/>
      <c r="V15" s="29">
        <f>SUM(V13:V14)</f>
        <v>0</v>
      </c>
      <c r="W15" s="29"/>
      <c r="X15" s="29">
        <f>SUM(X13:X14)</f>
        <v>1470349</v>
      </c>
      <c r="Y15" s="29"/>
      <c r="Z15" s="29">
        <f>SUM(Z13:Z14)</f>
        <v>40018</v>
      </c>
      <c r="AA15" s="29"/>
      <c r="AB15" s="29">
        <f>SUM(AB13:AB14)</f>
        <v>1510367</v>
      </c>
      <c r="AC15" s="22"/>
    </row>
    <row r="16" spans="1:29" ht="21.75" customHeight="1" x14ac:dyDescent="0.3">
      <c r="A16" s="24" t="s">
        <v>203</v>
      </c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2"/>
    </row>
    <row r="17" spans="1:29" ht="21.75" customHeight="1" x14ac:dyDescent="0.3">
      <c r="A17" s="24" t="s">
        <v>240</v>
      </c>
      <c r="C17" s="30"/>
      <c r="D17" s="29">
        <v>0</v>
      </c>
      <c r="E17" s="29"/>
      <c r="F17" s="29">
        <v>0</v>
      </c>
      <c r="G17" s="29"/>
      <c r="H17" s="29">
        <v>0</v>
      </c>
      <c r="I17" s="29"/>
      <c r="J17" s="29">
        <v>2866999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f>SUM(T17:T17)</f>
        <v>0</v>
      </c>
      <c r="W17" s="29"/>
      <c r="X17" s="29">
        <f>SUM(D17:R17,V17)</f>
        <v>2866999</v>
      </c>
      <c r="Y17" s="29"/>
      <c r="Z17" s="29">
        <v>633001</v>
      </c>
      <c r="AA17" s="29"/>
      <c r="AB17" s="29">
        <f t="shared" ref="AB17" si="1">SUM(X17:Z17)</f>
        <v>3500000</v>
      </c>
      <c r="AC17" s="22"/>
    </row>
    <row r="18" spans="1:29" ht="21.75" customHeight="1" x14ac:dyDescent="0.3">
      <c r="A18" s="24" t="s">
        <v>192</v>
      </c>
      <c r="C18" s="3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1664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f>SUM(T18:T18)</f>
        <v>0</v>
      </c>
      <c r="W18" s="29"/>
      <c r="X18" s="29">
        <f>SUM(D18:R18,V18)</f>
        <v>1664</v>
      </c>
      <c r="Y18" s="29"/>
      <c r="Z18" s="29">
        <v>0</v>
      </c>
      <c r="AA18" s="29"/>
      <c r="AB18" s="29">
        <f t="shared" ref="AB18" si="2">SUM(X18:Z18)</f>
        <v>1664</v>
      </c>
      <c r="AC18" s="22"/>
    </row>
    <row r="19" spans="1:29" ht="21.75" customHeight="1" x14ac:dyDescent="0.3">
      <c r="A19" s="24" t="s">
        <v>170</v>
      </c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2"/>
    </row>
    <row r="20" spans="1:29" ht="21.75" customHeight="1" x14ac:dyDescent="0.3">
      <c r="A20" s="24" t="s">
        <v>188</v>
      </c>
      <c r="C20" s="30"/>
      <c r="D20" s="29">
        <v>242</v>
      </c>
      <c r="E20" s="29"/>
      <c r="F20" s="29">
        <v>16770</v>
      </c>
      <c r="G20" s="29"/>
      <c r="H20" s="29">
        <v>2776</v>
      </c>
      <c r="I20" s="29"/>
      <c r="J20" s="29">
        <v>0</v>
      </c>
      <c r="K20" s="29"/>
      <c r="L20" s="29">
        <v>-3278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f>SUM(T20:T20)</f>
        <v>0</v>
      </c>
      <c r="W20" s="29"/>
      <c r="X20" s="29">
        <f>SUM(D20:R20,V20)</f>
        <v>16510</v>
      </c>
      <c r="Y20" s="29"/>
      <c r="Z20" s="29">
        <v>0</v>
      </c>
      <c r="AA20" s="29"/>
      <c r="AB20" s="29">
        <f t="shared" ref="AB20" si="3">SUM(X20:Z20)</f>
        <v>16510</v>
      </c>
      <c r="AC20" s="22"/>
    </row>
    <row r="21" spans="1:29" ht="21.75" customHeight="1" x14ac:dyDescent="0.3">
      <c r="A21" s="24" t="s">
        <v>241</v>
      </c>
      <c r="C21" s="30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0</v>
      </c>
      <c r="O21" s="29"/>
      <c r="P21" s="29">
        <v>0</v>
      </c>
      <c r="Q21" s="29"/>
      <c r="R21" s="29">
        <v>-1357325</v>
      </c>
      <c r="S21" s="29"/>
      <c r="T21" s="29">
        <v>0</v>
      </c>
      <c r="U21" s="29"/>
      <c r="V21" s="29">
        <f>SUM(T21)</f>
        <v>0</v>
      </c>
      <c r="W21" s="29"/>
      <c r="X21" s="29">
        <f>SUM(D21:R21,V21)</f>
        <v>-1357325</v>
      </c>
      <c r="Y21" s="29"/>
      <c r="Z21" s="29">
        <f>SUM(V21:V21)</f>
        <v>0</v>
      </c>
      <c r="AA21" s="29"/>
      <c r="AB21" s="29">
        <f>SUM(X21:Z21)</f>
        <v>-1357325</v>
      </c>
      <c r="AC21" s="22"/>
    </row>
    <row r="22" spans="1:29" ht="21.75" customHeight="1" thickBot="1" x14ac:dyDescent="0.35">
      <c r="A22" s="23" t="s">
        <v>237</v>
      </c>
      <c r="D22" s="32">
        <f>SUM(D12,D15:D21)</f>
        <v>729816</v>
      </c>
      <c r="E22" s="29"/>
      <c r="F22" s="32">
        <f>SUM(F12,F15:F21)</f>
        <v>20556144</v>
      </c>
      <c r="G22" s="29"/>
      <c r="H22" s="32">
        <f>SUM(H12,H15:H21)</f>
        <v>3037</v>
      </c>
      <c r="I22" s="29"/>
      <c r="J22" s="32">
        <f>SUM(J12,J15:J21)</f>
        <v>2751092</v>
      </c>
      <c r="K22" s="29"/>
      <c r="L22" s="32">
        <f>SUM(L12,L15:L21)</f>
        <v>6207</v>
      </c>
      <c r="M22" s="29"/>
      <c r="N22" s="32">
        <f>SUM(N12,N15:N21)</f>
        <v>735</v>
      </c>
      <c r="O22" s="29"/>
      <c r="P22" s="32">
        <f>SUM(P12,P15:P21)</f>
        <v>78715</v>
      </c>
      <c r="Q22" s="29"/>
      <c r="R22" s="32">
        <f>SUM(R12,R15:R21)</f>
        <v>1887925</v>
      </c>
      <c r="S22" s="29"/>
      <c r="T22" s="32">
        <f>SUM(T12,T15:T21)</f>
        <v>902</v>
      </c>
      <c r="U22" s="29"/>
      <c r="V22" s="32">
        <f>SUM(V12,V15:V21)</f>
        <v>902</v>
      </c>
      <c r="W22" s="29"/>
      <c r="X22" s="32">
        <f>SUM(X12,X15:X21)</f>
        <v>26014573</v>
      </c>
      <c r="Y22" s="29"/>
      <c r="Z22" s="32">
        <f>SUM(Z12,Z15:Z21)</f>
        <v>744814</v>
      </c>
      <c r="AA22" s="29"/>
      <c r="AB22" s="32">
        <f>SUM(AB12,AB15:AB21)</f>
        <v>26759387</v>
      </c>
    </row>
    <row r="23" spans="1:29" ht="21.75" customHeight="1" thickTop="1" x14ac:dyDescent="0.3">
      <c r="A23" s="2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</row>
    <row r="24" spans="1:29" ht="21.75" customHeight="1" x14ac:dyDescent="0.3">
      <c r="A24" s="23" t="s">
        <v>222</v>
      </c>
      <c r="D24" s="29">
        <v>729870</v>
      </c>
      <c r="E24" s="29">
        <v>0</v>
      </c>
      <c r="F24" s="29">
        <v>20559745</v>
      </c>
      <c r="G24" s="29">
        <v>0</v>
      </c>
      <c r="H24" s="29">
        <v>0</v>
      </c>
      <c r="I24" s="29">
        <v>0</v>
      </c>
      <c r="J24" s="29">
        <v>2751092</v>
      </c>
      <c r="K24" s="29">
        <v>0</v>
      </c>
      <c r="L24" s="29">
        <v>0</v>
      </c>
      <c r="M24" s="29">
        <v>0</v>
      </c>
      <c r="N24" s="29">
        <v>735</v>
      </c>
      <c r="O24" s="29">
        <v>0</v>
      </c>
      <c r="P24" s="29">
        <v>78715</v>
      </c>
      <c r="Q24" s="29">
        <v>0</v>
      </c>
      <c r="R24" s="29">
        <v>2430703</v>
      </c>
      <c r="S24" s="29">
        <v>0</v>
      </c>
      <c r="T24" s="29">
        <v>-6953</v>
      </c>
      <c r="U24" s="29"/>
      <c r="V24" s="29">
        <f>SUM(T24:T24)</f>
        <v>-6953</v>
      </c>
      <c r="W24" s="29"/>
      <c r="X24" s="29">
        <f>SUM(D24:R24,V24)</f>
        <v>26543907</v>
      </c>
      <c r="Y24" s="29"/>
      <c r="Z24" s="29">
        <v>763521</v>
      </c>
      <c r="AA24" s="29"/>
      <c r="AB24" s="29">
        <f t="shared" ref="AB24:AB26" si="4">SUM(X24:Z24)</f>
        <v>27307428</v>
      </c>
    </row>
    <row r="25" spans="1:29" ht="21.75" customHeight="1" x14ac:dyDescent="0.3">
      <c r="A25" s="24" t="s">
        <v>136</v>
      </c>
      <c r="C25" s="30"/>
      <c r="D25" s="29">
        <v>0</v>
      </c>
      <c r="E25" s="29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29"/>
      <c r="P25" s="29">
        <v>0</v>
      </c>
      <c r="Q25" s="29"/>
      <c r="R25" s="29">
        <f>PL!E117</f>
        <v>1215049</v>
      </c>
      <c r="S25" s="29"/>
      <c r="T25" s="29">
        <v>0</v>
      </c>
      <c r="U25" s="29"/>
      <c r="V25" s="29">
        <f>SUM(T25:T25)</f>
        <v>0</v>
      </c>
      <c r="W25" s="29"/>
      <c r="X25" s="29">
        <f>SUM(D25:R25,V25)</f>
        <v>1215049</v>
      </c>
      <c r="Y25" s="29"/>
      <c r="Z25" s="29">
        <f>PL!E118</f>
        <v>13580</v>
      </c>
      <c r="AA25" s="29"/>
      <c r="AB25" s="29">
        <f t="shared" si="4"/>
        <v>1228629</v>
      </c>
      <c r="AC25" s="22"/>
    </row>
    <row r="26" spans="1:29" ht="21.75" customHeight="1" x14ac:dyDescent="0.3">
      <c r="A26" s="27" t="s">
        <v>137</v>
      </c>
      <c r="C26" s="30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  <c r="K26" s="29"/>
      <c r="L26" s="28">
        <v>0</v>
      </c>
      <c r="M26" s="29"/>
      <c r="N26" s="28">
        <v>0</v>
      </c>
      <c r="O26" s="29"/>
      <c r="P26" s="28">
        <v>0</v>
      </c>
      <c r="Q26" s="29"/>
      <c r="R26" s="28">
        <v>0</v>
      </c>
      <c r="S26" s="29"/>
      <c r="T26" s="28">
        <f>PL!E104</f>
        <v>0</v>
      </c>
      <c r="U26" s="29"/>
      <c r="V26" s="28">
        <f>SUM(T26:T26)</f>
        <v>0</v>
      </c>
      <c r="W26" s="29"/>
      <c r="X26" s="28">
        <f>SUM(D26:R26,V26)</f>
        <v>0</v>
      </c>
      <c r="Y26" s="29"/>
      <c r="Z26" s="28">
        <v>0</v>
      </c>
      <c r="AA26" s="29"/>
      <c r="AB26" s="28">
        <f t="shared" si="4"/>
        <v>0</v>
      </c>
      <c r="AC26" s="22"/>
    </row>
    <row r="27" spans="1:29" ht="21.75" customHeight="1" x14ac:dyDescent="0.3">
      <c r="A27" s="24" t="s">
        <v>138</v>
      </c>
      <c r="C27" s="30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0</v>
      </c>
      <c r="K27" s="29"/>
      <c r="L27" s="29">
        <f>SUM(L25:L26)</f>
        <v>0</v>
      </c>
      <c r="M27" s="29"/>
      <c r="N27" s="29">
        <f>SUM(N25:N26)</f>
        <v>0</v>
      </c>
      <c r="O27" s="29"/>
      <c r="P27" s="29">
        <f>SUM(P25:P26)</f>
        <v>0</v>
      </c>
      <c r="Q27" s="29"/>
      <c r="R27" s="186">
        <f>SUM(R25:R26)</f>
        <v>1215049</v>
      </c>
      <c r="S27" s="29"/>
      <c r="T27" s="29">
        <f>SUM(T25:T26)</f>
        <v>0</v>
      </c>
      <c r="U27" s="29"/>
      <c r="V27" s="29">
        <f>SUM(V25:V26)</f>
        <v>0</v>
      </c>
      <c r="W27" s="29"/>
      <c r="X27" s="29">
        <f>SUM(X25:X26)</f>
        <v>1215049</v>
      </c>
      <c r="Y27" s="29"/>
      <c r="Z27" s="29">
        <f>SUM(Z25:Z26)</f>
        <v>13580</v>
      </c>
      <c r="AA27" s="29"/>
      <c r="AB27" s="29">
        <f>SUM(AB25:AB26)</f>
        <v>1228629</v>
      </c>
      <c r="AC27" s="22"/>
    </row>
    <row r="28" spans="1:29" ht="21.75" customHeight="1" x14ac:dyDescent="0.3">
      <c r="A28" s="24" t="s">
        <v>241</v>
      </c>
      <c r="C28" s="30"/>
      <c r="D28" s="28">
        <v>0</v>
      </c>
      <c r="E28" s="29"/>
      <c r="F28" s="28">
        <v>0</v>
      </c>
      <c r="G28" s="29"/>
      <c r="H28" s="28">
        <v>0</v>
      </c>
      <c r="I28" s="29"/>
      <c r="J28" s="28">
        <v>0</v>
      </c>
      <c r="K28" s="29"/>
      <c r="L28" s="28">
        <v>0</v>
      </c>
      <c r="M28" s="29"/>
      <c r="N28" s="28">
        <v>0</v>
      </c>
      <c r="O28" s="29"/>
      <c r="P28" s="28">
        <v>0</v>
      </c>
      <c r="Q28" s="29"/>
      <c r="R28" s="28">
        <v>-1269795</v>
      </c>
      <c r="S28" s="29"/>
      <c r="T28" s="28">
        <f>PL!E105</f>
        <v>0</v>
      </c>
      <c r="U28" s="29"/>
      <c r="V28" s="28">
        <f>SUM(T28:T28)</f>
        <v>0</v>
      </c>
      <c r="W28" s="29"/>
      <c r="X28" s="29">
        <f>SUM(D28:R28,V28)</f>
        <v>-1269795</v>
      </c>
      <c r="Y28" s="29"/>
      <c r="Z28" s="29">
        <v>-10450</v>
      </c>
      <c r="AA28" s="29"/>
      <c r="AB28" s="29">
        <f t="shared" ref="AB28" si="5">SUM(X28:Z28)</f>
        <v>-1280245</v>
      </c>
      <c r="AC28" s="22"/>
    </row>
    <row r="29" spans="1:29" ht="21.75" customHeight="1" thickBot="1" x14ac:dyDescent="0.35">
      <c r="A29" s="23" t="s">
        <v>238</v>
      </c>
      <c r="D29" s="32">
        <f>SUM(D24,D27:D27)</f>
        <v>729870</v>
      </c>
      <c r="E29" s="29"/>
      <c r="F29" s="32">
        <f>SUM(F24,F27:F27)</f>
        <v>20559745</v>
      </c>
      <c r="G29" s="29"/>
      <c r="H29" s="32">
        <f>SUM(H24,H27:H27)</f>
        <v>0</v>
      </c>
      <c r="I29" s="29"/>
      <c r="J29" s="32">
        <f>SUM(J24,J27:J27)</f>
        <v>2751092</v>
      </c>
      <c r="K29" s="29"/>
      <c r="L29" s="32">
        <f>SUM(L24,L27:L27)</f>
        <v>0</v>
      </c>
      <c r="M29" s="29"/>
      <c r="N29" s="32">
        <f>SUM(N24,N27:N27)</f>
        <v>735</v>
      </c>
      <c r="O29" s="29"/>
      <c r="P29" s="32">
        <f>SUM(P24,P27:P27)</f>
        <v>78715</v>
      </c>
      <c r="Q29" s="29"/>
      <c r="R29" s="185">
        <f>SUM(R24,R27:R28)</f>
        <v>2375957</v>
      </c>
      <c r="S29" s="29"/>
      <c r="T29" s="32">
        <f>SUM(T24,T27:T27)</f>
        <v>-6953</v>
      </c>
      <c r="U29" s="29"/>
      <c r="V29" s="32">
        <f>SUM(V24,V27:V27)</f>
        <v>-6953</v>
      </c>
      <c r="W29" s="29"/>
      <c r="X29" s="32">
        <f>SUM(X24,X27:X28)</f>
        <v>26489161</v>
      </c>
      <c r="Y29" s="29"/>
      <c r="Z29" s="32">
        <f>SUM(Z24,Z27:Z28)</f>
        <v>766651</v>
      </c>
      <c r="AA29" s="29"/>
      <c r="AB29" s="32">
        <f>SUM(AB24,AB27:AB28)</f>
        <v>27255812</v>
      </c>
    </row>
    <row r="30" spans="1:29" ht="21.75" customHeight="1" thickTop="1" x14ac:dyDescent="0.3">
      <c r="A30" s="23"/>
      <c r="D30" s="29">
        <f>SUM(D24-BS!G97)</f>
        <v>0</v>
      </c>
      <c r="E30" s="29"/>
      <c r="F30" s="29">
        <f>SUM(F24-BS!G98)</f>
        <v>0</v>
      </c>
      <c r="G30" s="29"/>
      <c r="H30" s="29"/>
      <c r="I30" s="29"/>
      <c r="J30" s="29">
        <f>SUM(J24-BS!G99)</f>
        <v>0</v>
      </c>
      <c r="K30" s="29"/>
      <c r="L30" s="29"/>
      <c r="M30" s="29"/>
      <c r="N30" s="29">
        <f>SUM(N24-BS!G100)</f>
        <v>0</v>
      </c>
      <c r="O30" s="29"/>
      <c r="P30" s="29">
        <f>SUM(P24-BS!G102)</f>
        <v>0</v>
      </c>
      <c r="Q30" s="29"/>
      <c r="R30" s="29">
        <f>SUM(R24-BS!G103)</f>
        <v>0</v>
      </c>
      <c r="S30" s="29"/>
      <c r="T30" s="29"/>
      <c r="U30" s="29"/>
      <c r="V30" s="29">
        <f>SUM(V24-BS!G104)</f>
        <v>0</v>
      </c>
      <c r="W30" s="29"/>
      <c r="X30" s="29">
        <f>SUM(X24-BS!G105)</f>
        <v>0</v>
      </c>
      <c r="Y30" s="29"/>
      <c r="Z30" s="29">
        <f>SUM(Z24-BS!G106)</f>
        <v>0</v>
      </c>
      <c r="AA30" s="29"/>
      <c r="AB30" s="29">
        <f>SUM(AB24-BS!G107)</f>
        <v>0</v>
      </c>
    </row>
    <row r="31" spans="1:29" ht="21.75" customHeight="1" x14ac:dyDescent="0.3">
      <c r="A31" s="23"/>
      <c r="D31" s="29">
        <f>SUM(D29-BS!E97)</f>
        <v>0</v>
      </c>
      <c r="E31" s="29"/>
      <c r="F31" s="29">
        <f>SUM(F29-BS!E98)</f>
        <v>0</v>
      </c>
      <c r="G31" s="29"/>
      <c r="H31" s="29"/>
      <c r="I31" s="29"/>
      <c r="J31" s="29">
        <f>SUM(J29-BS!E99)</f>
        <v>0</v>
      </c>
      <c r="K31" s="29"/>
      <c r="L31" s="29"/>
      <c r="M31" s="29"/>
      <c r="N31" s="29">
        <f>SUM(N29-BS!E100)</f>
        <v>0</v>
      </c>
      <c r="O31" s="29"/>
      <c r="P31" s="29">
        <f>SUM(P29-BS!E102)</f>
        <v>0</v>
      </c>
      <c r="Q31" s="29"/>
      <c r="R31" s="29">
        <f>SUM(R29-BS!E103)</f>
        <v>0</v>
      </c>
      <c r="S31" s="29"/>
      <c r="T31" s="29"/>
      <c r="U31" s="29"/>
      <c r="V31" s="29">
        <f>SUM(V29-BS!E104)</f>
        <v>0</v>
      </c>
      <c r="W31" s="29"/>
      <c r="X31" s="29">
        <f>SUM(X29-BS!E105)</f>
        <v>0</v>
      </c>
      <c r="Y31" s="29"/>
      <c r="Z31" s="29">
        <f>SUM(Z29-BS!E106)</f>
        <v>0</v>
      </c>
      <c r="AA31" s="29"/>
      <c r="AB31" s="29">
        <f>SUM(AB29-BS!E107)</f>
        <v>0</v>
      </c>
    </row>
    <row r="32" spans="1:29" ht="21.75" customHeight="1" x14ac:dyDescent="0.3">
      <c r="A32" s="5" t="s">
        <v>187</v>
      </c>
      <c r="T32" s="45"/>
      <c r="U32" s="45"/>
      <c r="V32" s="45"/>
      <c r="W32" s="45"/>
      <c r="X32" s="45"/>
      <c r="Z32" s="22"/>
      <c r="AB32" s="22"/>
    </row>
  </sheetData>
  <mergeCells count="4">
    <mergeCell ref="P10:R10"/>
    <mergeCell ref="D6:AB6"/>
    <mergeCell ref="D7:X7"/>
    <mergeCell ref="T8:V8"/>
  </mergeCells>
  <phoneticPr fontId="15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showGridLines="0" topLeftCell="A11" zoomScaleNormal="100" zoomScaleSheetLayoutView="100" workbookViewId="0">
      <selection activeCell="L28" sqref="L28"/>
    </sheetView>
  </sheetViews>
  <sheetFormatPr defaultColWidth="9.44140625" defaultRowHeight="21.75" customHeight="1" x14ac:dyDescent="0.3"/>
  <cols>
    <col min="1" max="1" width="22.44140625" style="17" customWidth="1"/>
    <col min="2" max="2" width="14.44140625" style="17" customWidth="1"/>
    <col min="3" max="3" width="5.44140625" style="17" customWidth="1"/>
    <col min="4" max="4" width="17.5546875" style="17" customWidth="1"/>
    <col min="5" max="5" width="1.5546875" style="17" customWidth="1"/>
    <col min="6" max="6" width="17.5546875" style="17" customWidth="1"/>
    <col min="7" max="7" width="1.5546875" style="17" customWidth="1"/>
    <col min="8" max="8" width="17.5546875" style="17" customWidth="1"/>
    <col min="9" max="9" width="1.5546875" style="17" customWidth="1"/>
    <col min="10" max="10" width="17.5546875" style="17" customWidth="1"/>
    <col min="11" max="11" width="1.5546875" style="17" customWidth="1"/>
    <col min="12" max="12" width="17.5546875" style="17" customWidth="1"/>
    <col min="13" max="13" width="1.5546875" style="17" customWidth="1"/>
    <col min="14" max="14" width="17.5546875" style="17" customWidth="1"/>
    <col min="15" max="15" width="1.5546875" style="17" customWidth="1"/>
    <col min="16" max="16" width="17.5546875" style="17" customWidth="1"/>
    <col min="17" max="17" width="1.5546875" style="17" customWidth="1"/>
    <col min="18" max="18" width="17.5546875" style="17" customWidth="1"/>
    <col min="19" max="19" width="1.5546875" style="17" customWidth="1"/>
    <col min="20" max="20" width="17.5546875" style="17" customWidth="1"/>
    <col min="21" max="21" width="1.5546875" style="17" customWidth="1"/>
    <col min="22" max="22" width="17.5546875" style="17" customWidth="1"/>
    <col min="23" max="23" width="1.5546875" style="17" customWidth="1"/>
    <col min="24" max="24" width="17.5546875" style="17" customWidth="1"/>
    <col min="25" max="25" width="1.5546875" style="17" customWidth="1"/>
    <col min="26" max="26" width="17.5546875" style="17" customWidth="1"/>
    <col min="27" max="27" width="0.5546875" style="17" customWidth="1"/>
    <col min="28" max="29" width="9.44140625" style="17"/>
    <col min="30" max="30" width="10" style="17" bestFit="1" customWidth="1"/>
    <col min="31" max="16384" width="9.44140625" style="17"/>
  </cols>
  <sheetData>
    <row r="1" spans="1:28" ht="21.75" customHeigh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1" t="s">
        <v>134</v>
      </c>
    </row>
    <row r="2" spans="1:28" ht="21.75" customHeight="1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8" ht="21.75" customHeight="1" x14ac:dyDescent="0.3">
      <c r="A3" s="19" t="s">
        <v>233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21.75" customHeight="1" x14ac:dyDescent="0.3">
      <c r="A4" s="19" t="s">
        <v>239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8" ht="21.75" customHeigh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 t="s">
        <v>135</v>
      </c>
    </row>
    <row r="6" spans="1:28" ht="21.75" customHeight="1" x14ac:dyDescent="0.3">
      <c r="A6" s="22"/>
      <c r="B6" s="22"/>
      <c r="C6" s="22"/>
      <c r="D6" s="190" t="s">
        <v>19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 spans="1:28" ht="21.75" customHeight="1" x14ac:dyDescent="0.3">
      <c r="A7" s="22"/>
      <c r="B7" s="22"/>
      <c r="C7" s="2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89" t="s">
        <v>106</v>
      </c>
      <c r="U7" s="189"/>
      <c r="V7" s="189"/>
      <c r="W7" s="189"/>
      <c r="X7" s="189"/>
      <c r="Y7" s="189"/>
      <c r="Z7" s="31"/>
    </row>
    <row r="8" spans="1:28" ht="21.75" customHeight="1" x14ac:dyDescent="0.3">
      <c r="A8" s="22"/>
      <c r="B8" s="22"/>
      <c r="C8" s="22"/>
      <c r="D8" s="31"/>
      <c r="E8" s="31"/>
      <c r="F8" s="31"/>
      <c r="G8" s="31"/>
      <c r="H8" s="31"/>
      <c r="I8" s="31"/>
      <c r="J8" s="22" t="s">
        <v>212</v>
      </c>
      <c r="K8" s="31"/>
      <c r="L8" s="31"/>
      <c r="M8" s="31"/>
      <c r="N8" s="31"/>
      <c r="O8" s="31"/>
      <c r="P8" s="31"/>
      <c r="Q8" s="31"/>
      <c r="R8" s="31"/>
      <c r="S8" s="31"/>
      <c r="T8" s="191" t="s">
        <v>109</v>
      </c>
      <c r="U8" s="191"/>
      <c r="V8" s="191"/>
      <c r="W8" s="22"/>
      <c r="Z8" s="31"/>
    </row>
    <row r="9" spans="1:28" s="22" customFormat="1" ht="21.75" customHeight="1" x14ac:dyDescent="0.3">
      <c r="J9" s="22" t="s">
        <v>193</v>
      </c>
      <c r="L9" s="22" t="s">
        <v>180</v>
      </c>
      <c r="T9" s="22" t="s">
        <v>110</v>
      </c>
      <c r="X9" s="22" t="s">
        <v>5</v>
      </c>
    </row>
    <row r="10" spans="1:28" s="22" customFormat="1" ht="21.75" customHeight="1" x14ac:dyDescent="0.3">
      <c r="D10" s="22" t="s">
        <v>7</v>
      </c>
      <c r="F10" s="22" t="s">
        <v>8</v>
      </c>
      <c r="H10" s="22" t="s">
        <v>9</v>
      </c>
      <c r="J10" s="22" t="s">
        <v>194</v>
      </c>
      <c r="L10" s="22" t="s">
        <v>181</v>
      </c>
      <c r="N10" s="22" t="s">
        <v>130</v>
      </c>
      <c r="P10" s="189" t="s">
        <v>4</v>
      </c>
      <c r="Q10" s="189"/>
      <c r="R10" s="189"/>
      <c r="T10" s="22" t="s">
        <v>111</v>
      </c>
      <c r="V10" s="22" t="s">
        <v>178</v>
      </c>
      <c r="X10" s="22" t="s">
        <v>117</v>
      </c>
      <c r="Z10" s="22" t="s">
        <v>5</v>
      </c>
    </row>
    <row r="11" spans="1:28" s="22" customFormat="1" ht="21.75" customHeight="1" x14ac:dyDescent="0.3">
      <c r="D11" s="63" t="s">
        <v>12</v>
      </c>
      <c r="F11" s="63" t="s">
        <v>13</v>
      </c>
      <c r="H11" s="63" t="s">
        <v>14</v>
      </c>
      <c r="J11" s="63" t="s">
        <v>195</v>
      </c>
      <c r="L11" s="63" t="s">
        <v>182</v>
      </c>
      <c r="N11" s="63" t="s">
        <v>129</v>
      </c>
      <c r="P11" s="63" t="s">
        <v>15</v>
      </c>
      <c r="R11" s="63" t="s">
        <v>16</v>
      </c>
      <c r="T11" s="63" t="s">
        <v>112</v>
      </c>
      <c r="V11" s="63" t="s">
        <v>177</v>
      </c>
      <c r="X11" s="63" t="s">
        <v>118</v>
      </c>
      <c r="Z11" s="63" t="s">
        <v>10</v>
      </c>
    </row>
    <row r="12" spans="1:28" ht="21.75" customHeight="1" x14ac:dyDescent="0.3">
      <c r="A12" s="23" t="s">
        <v>202</v>
      </c>
      <c r="D12" s="29">
        <v>729574</v>
      </c>
      <c r="E12" s="29">
        <v>0</v>
      </c>
      <c r="F12" s="29">
        <v>20539374</v>
      </c>
      <c r="G12" s="29">
        <v>0</v>
      </c>
      <c r="H12" s="29">
        <v>261</v>
      </c>
      <c r="I12" s="29">
        <v>0</v>
      </c>
      <c r="J12" s="29">
        <v>-115907</v>
      </c>
      <c r="K12" s="29">
        <v>0</v>
      </c>
      <c r="L12" s="29">
        <v>7821</v>
      </c>
      <c r="M12" s="29">
        <v>0</v>
      </c>
      <c r="N12" s="29">
        <v>735</v>
      </c>
      <c r="O12" s="29">
        <v>0</v>
      </c>
      <c r="P12" s="29">
        <v>78715</v>
      </c>
      <c r="Q12" s="29">
        <v>0</v>
      </c>
      <c r="R12" s="29">
        <v>1774901</v>
      </c>
      <c r="S12" s="29">
        <v>0</v>
      </c>
      <c r="T12" s="29">
        <v>9649</v>
      </c>
      <c r="U12" s="29">
        <v>0</v>
      </c>
      <c r="V12" s="29">
        <v>-8747</v>
      </c>
      <c r="W12" s="29"/>
      <c r="X12" s="29">
        <f>SUM(T12:V12)</f>
        <v>902</v>
      </c>
      <c r="Y12" s="29"/>
      <c r="Z12" s="29">
        <f>SUM(D12:R12,X12)</f>
        <v>23016376</v>
      </c>
    </row>
    <row r="13" spans="1:28" ht="21.75" customHeight="1" x14ac:dyDescent="0.3">
      <c r="A13" s="24" t="s">
        <v>136</v>
      </c>
      <c r="C13" s="25"/>
      <c r="D13" s="29">
        <v>0</v>
      </c>
      <c r="E13" s="29"/>
      <c r="F13" s="29">
        <v>0</v>
      </c>
      <c r="G13" s="29"/>
      <c r="H13" s="29">
        <v>0</v>
      </c>
      <c r="I13" s="26"/>
      <c r="J13" s="4">
        <v>0</v>
      </c>
      <c r="K13" s="26"/>
      <c r="L13" s="4">
        <v>0</v>
      </c>
      <c r="M13" s="29"/>
      <c r="N13" s="4">
        <v>0</v>
      </c>
      <c r="O13" s="26"/>
      <c r="P13" s="29">
        <v>0</v>
      </c>
      <c r="Q13" s="29"/>
      <c r="R13" s="29">
        <f>PL!K117</f>
        <v>1470349</v>
      </c>
      <c r="S13" s="29"/>
      <c r="T13" s="29">
        <v>0</v>
      </c>
      <c r="U13" s="29"/>
      <c r="V13" s="29">
        <v>0</v>
      </c>
      <c r="W13" s="29"/>
      <c r="X13" s="29">
        <f t="shared" ref="X13:X14" si="0">SUM(T13:V13)</f>
        <v>0</v>
      </c>
      <c r="Y13" s="29"/>
      <c r="Z13" s="29">
        <f>SUM(D13:R13,X13)</f>
        <v>1470349</v>
      </c>
      <c r="AA13" s="22"/>
    </row>
    <row r="14" spans="1:28" ht="21.75" customHeight="1" x14ac:dyDescent="0.3">
      <c r="A14" s="27" t="s">
        <v>137</v>
      </c>
      <c r="C14" s="25"/>
      <c r="D14" s="28">
        <v>0</v>
      </c>
      <c r="E14" s="29"/>
      <c r="F14" s="28">
        <v>0</v>
      </c>
      <c r="G14" s="29"/>
      <c r="H14" s="28">
        <v>0</v>
      </c>
      <c r="I14" s="29"/>
      <c r="J14" s="28">
        <v>0</v>
      </c>
      <c r="K14" s="29"/>
      <c r="L14" s="28">
        <v>0</v>
      </c>
      <c r="M14" s="29"/>
      <c r="N14" s="28">
        <v>0</v>
      </c>
      <c r="O14" s="29"/>
      <c r="P14" s="28">
        <v>0</v>
      </c>
      <c r="Q14" s="29"/>
      <c r="R14" s="28">
        <v>0</v>
      </c>
      <c r="S14" s="29"/>
      <c r="T14" s="28">
        <v>0</v>
      </c>
      <c r="U14" s="29"/>
      <c r="V14" s="28">
        <v>0</v>
      </c>
      <c r="W14" s="29"/>
      <c r="X14" s="28">
        <f t="shared" si="0"/>
        <v>0</v>
      </c>
      <c r="Y14" s="29"/>
      <c r="Z14" s="28">
        <f>SUM(D14:R14,X14)</f>
        <v>0</v>
      </c>
      <c r="AA14" s="22"/>
    </row>
    <row r="15" spans="1:28" ht="21.75" customHeight="1" x14ac:dyDescent="0.3">
      <c r="A15" s="24" t="s">
        <v>138</v>
      </c>
      <c r="C15" s="30"/>
      <c r="D15" s="29">
        <f>SUM(D13:D14)</f>
        <v>0</v>
      </c>
      <c r="E15" s="29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0</v>
      </c>
      <c r="K15" s="29"/>
      <c r="L15" s="29">
        <f>SUM(L13:L14)</f>
        <v>0</v>
      </c>
      <c r="M15" s="29"/>
      <c r="N15" s="29">
        <f>SUM(N13:N14)</f>
        <v>0</v>
      </c>
      <c r="O15" s="29"/>
      <c r="P15" s="29">
        <f>SUM(P13:P14)</f>
        <v>0</v>
      </c>
      <c r="Q15" s="29"/>
      <c r="R15" s="29">
        <f>SUM(R13:R14)</f>
        <v>1470349</v>
      </c>
      <c r="S15" s="29"/>
      <c r="T15" s="29">
        <f>SUM(T13:T14)</f>
        <v>0</v>
      </c>
      <c r="U15" s="29"/>
      <c r="V15" s="29">
        <f>SUM(V13:V14)</f>
        <v>0</v>
      </c>
      <c r="W15" s="29"/>
      <c r="X15" s="29">
        <f>SUM(X13:X14)</f>
        <v>0</v>
      </c>
      <c r="Y15" s="29"/>
      <c r="Z15" s="29">
        <f>SUM(Z13:Z14)</f>
        <v>1470349</v>
      </c>
      <c r="AA15" s="22"/>
    </row>
    <row r="16" spans="1:28" ht="21.75" customHeight="1" x14ac:dyDescent="0.3">
      <c r="A16" s="24" t="s">
        <v>203</v>
      </c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ht="21.75" customHeight="1" x14ac:dyDescent="0.3">
      <c r="A17" s="24" t="s">
        <v>249</v>
      </c>
      <c r="C17" s="30"/>
      <c r="D17" s="29">
        <v>0</v>
      </c>
      <c r="E17" s="29"/>
      <c r="F17" s="29">
        <v>0</v>
      </c>
      <c r="G17" s="29"/>
      <c r="H17" s="29">
        <v>0</v>
      </c>
      <c r="I17" s="29"/>
      <c r="J17" s="29">
        <v>2866999</v>
      </c>
      <c r="K17" s="29"/>
      <c r="L17" s="29">
        <v>0</v>
      </c>
      <c r="M17" s="29"/>
      <c r="N17" s="29">
        <v>0</v>
      </c>
      <c r="O17" s="29"/>
      <c r="P17" s="29">
        <v>0</v>
      </c>
      <c r="Q17" s="29"/>
      <c r="R17" s="29">
        <v>0</v>
      </c>
      <c r="S17" s="29"/>
      <c r="T17" s="29">
        <v>0</v>
      </c>
      <c r="U17" s="29"/>
      <c r="V17" s="29">
        <v>0</v>
      </c>
      <c r="W17" s="29"/>
      <c r="X17" s="29">
        <f>SUM(T17:V17)</f>
        <v>0</v>
      </c>
      <c r="Y17" s="29"/>
      <c r="Z17" s="29">
        <f>SUM(D17:R17,X17)</f>
        <v>2866999</v>
      </c>
      <c r="AA17" s="29"/>
      <c r="AB17" s="29"/>
    </row>
    <row r="18" spans="1:28" ht="21.75" customHeight="1" x14ac:dyDescent="0.3">
      <c r="A18" s="24" t="s">
        <v>192</v>
      </c>
      <c r="C18" s="30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1664</v>
      </c>
      <c r="M18" s="29"/>
      <c r="N18" s="29">
        <v>0</v>
      </c>
      <c r="O18" s="29"/>
      <c r="P18" s="29">
        <v>0</v>
      </c>
      <c r="Q18" s="29"/>
      <c r="R18" s="29">
        <v>0</v>
      </c>
      <c r="S18" s="29"/>
      <c r="T18" s="29">
        <v>0</v>
      </c>
      <c r="U18" s="29"/>
      <c r="V18" s="29">
        <v>0</v>
      </c>
      <c r="W18" s="29"/>
      <c r="X18" s="29">
        <f>SUM(T18:V18)</f>
        <v>0</v>
      </c>
      <c r="Y18" s="29"/>
      <c r="Z18" s="29">
        <f>SUM(D18:R18,X18)</f>
        <v>1664</v>
      </c>
      <c r="AA18" s="22"/>
    </row>
    <row r="19" spans="1:28" ht="21.75" customHeight="1" x14ac:dyDescent="0.3">
      <c r="A19" s="24" t="s">
        <v>170</v>
      </c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2"/>
    </row>
    <row r="20" spans="1:28" ht="21.75" customHeight="1" x14ac:dyDescent="0.3">
      <c r="A20" s="24" t="s">
        <v>185</v>
      </c>
      <c r="C20" s="30"/>
      <c r="D20" s="29">
        <v>242</v>
      </c>
      <c r="E20" s="29"/>
      <c r="F20" s="29">
        <v>16770</v>
      </c>
      <c r="G20" s="29"/>
      <c r="H20" s="29">
        <v>2776</v>
      </c>
      <c r="I20" s="29"/>
      <c r="J20" s="29">
        <v>0</v>
      </c>
      <c r="K20" s="29"/>
      <c r="L20" s="29">
        <v>-3278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v>0</v>
      </c>
      <c r="W20" s="29"/>
      <c r="X20" s="29">
        <f>SUM(T20:V20)</f>
        <v>0</v>
      </c>
      <c r="Y20" s="29"/>
      <c r="Z20" s="29">
        <f>SUM(D20:R20,X20)</f>
        <v>16510</v>
      </c>
      <c r="AA20" s="22"/>
    </row>
    <row r="21" spans="1:28" ht="21.75" customHeight="1" x14ac:dyDescent="0.3">
      <c r="A21" s="24" t="s">
        <v>241</v>
      </c>
      <c r="C21" s="30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0</v>
      </c>
      <c r="M21" s="29"/>
      <c r="N21" s="29">
        <v>0</v>
      </c>
      <c r="O21" s="29"/>
      <c r="P21" s="29">
        <v>0</v>
      </c>
      <c r="Q21" s="29"/>
      <c r="R21" s="29">
        <v>-1357325</v>
      </c>
      <c r="S21" s="29"/>
      <c r="T21" s="29">
        <v>0</v>
      </c>
      <c r="U21" s="29"/>
      <c r="V21" s="29">
        <v>0</v>
      </c>
      <c r="W21" s="29"/>
      <c r="X21" s="29">
        <v>0</v>
      </c>
      <c r="Y21" s="29"/>
      <c r="Z21" s="29">
        <f>SUM(D21:R21,X21)</f>
        <v>-1357325</v>
      </c>
      <c r="AA21" s="22"/>
    </row>
    <row r="22" spans="1:28" ht="21.75" customHeight="1" thickBot="1" x14ac:dyDescent="0.35">
      <c r="A22" s="23" t="s">
        <v>237</v>
      </c>
      <c r="D22" s="32">
        <f>SUM(D12,D15:D21)</f>
        <v>729816</v>
      </c>
      <c r="E22" s="29"/>
      <c r="F22" s="32">
        <f>SUM(F12,F15:F21)</f>
        <v>20556144</v>
      </c>
      <c r="G22" s="29"/>
      <c r="H22" s="32">
        <f>SUM(H12,H15:H21)</f>
        <v>3037</v>
      </c>
      <c r="I22" s="29"/>
      <c r="J22" s="32">
        <f>SUM(J12,J15:J21)</f>
        <v>2751092</v>
      </c>
      <c r="K22" s="29"/>
      <c r="L22" s="32">
        <f>SUM(L12,L15:L21)</f>
        <v>6207</v>
      </c>
      <c r="M22" s="29"/>
      <c r="N22" s="32">
        <f>SUM(N12,N15:N21)</f>
        <v>735</v>
      </c>
      <c r="O22" s="29"/>
      <c r="P22" s="32">
        <f>SUM(P12,P15:P21)</f>
        <v>78715</v>
      </c>
      <c r="Q22" s="29"/>
      <c r="R22" s="32">
        <f>SUM(R12,R15:R21)</f>
        <v>1887925</v>
      </c>
      <c r="S22" s="29"/>
      <c r="T22" s="32">
        <f>SUM(T12,T15:T21)</f>
        <v>9649</v>
      </c>
      <c r="U22" s="29"/>
      <c r="V22" s="32">
        <f>SUM(V12,V15:V21)</f>
        <v>-8747</v>
      </c>
      <c r="W22" s="29"/>
      <c r="X22" s="32">
        <f>SUM(X12,X15:X21)</f>
        <v>902</v>
      </c>
      <c r="Y22" s="29"/>
      <c r="Z22" s="32">
        <f>SUM(Z12,Z15:Z21)</f>
        <v>26014573</v>
      </c>
    </row>
    <row r="23" spans="1:28" ht="21.75" customHeight="1" thickTop="1" x14ac:dyDescent="0.3">
      <c r="A23" s="23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8" ht="21.75" customHeight="1" x14ac:dyDescent="0.3">
      <c r="A24" s="23" t="s">
        <v>222</v>
      </c>
      <c r="D24" s="29">
        <v>729870</v>
      </c>
      <c r="E24" s="29">
        <v>0</v>
      </c>
      <c r="F24" s="29">
        <v>20559745</v>
      </c>
      <c r="G24" s="29">
        <v>0</v>
      </c>
      <c r="H24" s="29">
        <v>0</v>
      </c>
      <c r="I24" s="29">
        <v>0</v>
      </c>
      <c r="J24" s="29">
        <v>2751092</v>
      </c>
      <c r="K24" s="29">
        <v>0</v>
      </c>
      <c r="L24" s="29">
        <v>0</v>
      </c>
      <c r="M24" s="29">
        <v>0</v>
      </c>
      <c r="N24" s="29">
        <v>735</v>
      </c>
      <c r="O24" s="29">
        <v>0</v>
      </c>
      <c r="P24" s="29">
        <v>78715</v>
      </c>
      <c r="Q24" s="29">
        <v>0</v>
      </c>
      <c r="R24" s="29">
        <v>2430703</v>
      </c>
      <c r="S24" s="29">
        <v>0</v>
      </c>
      <c r="T24" s="29">
        <v>4647</v>
      </c>
      <c r="U24" s="29">
        <v>0</v>
      </c>
      <c r="V24" s="29">
        <v>-11600</v>
      </c>
      <c r="W24" s="29"/>
      <c r="X24" s="29">
        <f>SUM(T24:V24)</f>
        <v>-6953</v>
      </c>
      <c r="Y24" s="29"/>
      <c r="Z24" s="29">
        <f>SUM(D24:R24,X24)</f>
        <v>26543907</v>
      </c>
    </row>
    <row r="25" spans="1:28" ht="21.75" customHeight="1" x14ac:dyDescent="0.3">
      <c r="A25" s="24" t="s">
        <v>136</v>
      </c>
      <c r="C25" s="25"/>
      <c r="D25" s="29">
        <v>0</v>
      </c>
      <c r="E25" s="29"/>
      <c r="F25" s="29">
        <v>0</v>
      </c>
      <c r="G25" s="29"/>
      <c r="H25" s="29">
        <v>0</v>
      </c>
      <c r="I25" s="26"/>
      <c r="J25" s="4">
        <v>0</v>
      </c>
      <c r="K25" s="26"/>
      <c r="L25" s="4">
        <v>0</v>
      </c>
      <c r="M25" s="29"/>
      <c r="N25" s="4">
        <v>0</v>
      </c>
      <c r="O25" s="26"/>
      <c r="P25" s="29">
        <v>0</v>
      </c>
      <c r="Q25" s="29"/>
      <c r="R25" s="29">
        <f>PL!I117</f>
        <v>1215049</v>
      </c>
      <c r="S25" s="29"/>
      <c r="T25" s="29">
        <v>0</v>
      </c>
      <c r="U25" s="29"/>
      <c r="V25" s="29">
        <v>0</v>
      </c>
      <c r="W25" s="29"/>
      <c r="X25" s="29">
        <f t="shared" ref="X25:X26" si="1">SUM(T25:V25)</f>
        <v>0</v>
      </c>
      <c r="Y25" s="29"/>
      <c r="Z25" s="29">
        <f>SUM(D25:R25,X25)</f>
        <v>1215049</v>
      </c>
      <c r="AA25" s="22"/>
    </row>
    <row r="26" spans="1:28" ht="21.75" customHeight="1" x14ac:dyDescent="0.3">
      <c r="A26" s="27" t="s">
        <v>137</v>
      </c>
      <c r="C26" s="25"/>
      <c r="D26" s="28">
        <v>0</v>
      </c>
      <c r="E26" s="29"/>
      <c r="F26" s="28">
        <v>0</v>
      </c>
      <c r="G26" s="29"/>
      <c r="H26" s="28">
        <v>0</v>
      </c>
      <c r="I26" s="29"/>
      <c r="J26" s="28">
        <v>0</v>
      </c>
      <c r="K26" s="29"/>
      <c r="L26" s="28">
        <v>0</v>
      </c>
      <c r="M26" s="29"/>
      <c r="N26" s="28">
        <v>0</v>
      </c>
      <c r="O26" s="29"/>
      <c r="P26" s="28">
        <v>0</v>
      </c>
      <c r="Q26" s="29"/>
      <c r="R26" s="28">
        <v>0</v>
      </c>
      <c r="S26" s="29"/>
      <c r="T26" s="28">
        <v>0</v>
      </c>
      <c r="U26" s="29"/>
      <c r="V26" s="28">
        <v>0</v>
      </c>
      <c r="W26" s="29"/>
      <c r="X26" s="28">
        <f t="shared" si="1"/>
        <v>0</v>
      </c>
      <c r="Y26" s="29"/>
      <c r="Z26" s="28">
        <f>SUM(D26:R26,X26)</f>
        <v>0</v>
      </c>
      <c r="AA26" s="22"/>
    </row>
    <row r="27" spans="1:28" ht="21.75" customHeight="1" x14ac:dyDescent="0.3">
      <c r="A27" s="24" t="s">
        <v>138</v>
      </c>
      <c r="C27" s="30"/>
      <c r="D27" s="29">
        <f>SUM(D25:D26)</f>
        <v>0</v>
      </c>
      <c r="E27" s="29"/>
      <c r="F27" s="29">
        <f>SUM(F25:F26)</f>
        <v>0</v>
      </c>
      <c r="G27" s="29"/>
      <c r="H27" s="29">
        <f>SUM(H25:H26)</f>
        <v>0</v>
      </c>
      <c r="I27" s="29"/>
      <c r="J27" s="29">
        <f>SUM(J25:J26)</f>
        <v>0</v>
      </c>
      <c r="K27" s="29"/>
      <c r="L27" s="29">
        <f>SUM(L25:L26)</f>
        <v>0</v>
      </c>
      <c r="M27" s="29"/>
      <c r="N27" s="29">
        <f>SUM(N25:N26)</f>
        <v>0</v>
      </c>
      <c r="O27" s="29"/>
      <c r="P27" s="29">
        <f>SUM(P25:P26)</f>
        <v>0</v>
      </c>
      <c r="Q27" s="29"/>
      <c r="R27" s="29">
        <f>SUM(R25:R26)</f>
        <v>1215049</v>
      </c>
      <c r="S27" s="29"/>
      <c r="T27" s="29">
        <f>SUM(T25:T26)</f>
        <v>0</v>
      </c>
      <c r="U27" s="29"/>
      <c r="V27" s="29">
        <f>SUM(V25:V26)</f>
        <v>0</v>
      </c>
      <c r="W27" s="29"/>
      <c r="X27" s="29">
        <f>SUM(X25:X26)</f>
        <v>0</v>
      </c>
      <c r="Y27" s="29"/>
      <c r="Z27" s="29">
        <f>SUM(Z25:Z26)</f>
        <v>1215049</v>
      </c>
      <c r="AA27" s="22"/>
    </row>
    <row r="28" spans="1:28" ht="21.75" customHeight="1" x14ac:dyDescent="0.3">
      <c r="A28" s="24" t="s">
        <v>241</v>
      </c>
      <c r="C28" s="30"/>
      <c r="D28" s="28">
        <v>0</v>
      </c>
      <c r="E28" s="29"/>
      <c r="F28" s="28">
        <v>0</v>
      </c>
      <c r="G28" s="29"/>
      <c r="H28" s="28">
        <v>0</v>
      </c>
      <c r="I28" s="29"/>
      <c r="J28" s="28">
        <v>0</v>
      </c>
      <c r="K28" s="29"/>
      <c r="L28" s="28">
        <v>0</v>
      </c>
      <c r="M28" s="29"/>
      <c r="N28" s="29">
        <v>0</v>
      </c>
      <c r="O28" s="29"/>
      <c r="P28" s="29">
        <v>0</v>
      </c>
      <c r="Q28" s="29"/>
      <c r="R28" s="29">
        <v>-1269795</v>
      </c>
      <c r="S28" s="29"/>
      <c r="T28" s="29">
        <v>0</v>
      </c>
      <c r="U28" s="29"/>
      <c r="V28" s="29">
        <v>0</v>
      </c>
      <c r="W28" s="29"/>
      <c r="X28" s="29">
        <f>SUM(T28:V28)</f>
        <v>0</v>
      </c>
      <c r="Y28" s="29"/>
      <c r="Z28" s="29">
        <f>SUM(D28:R28,X28)</f>
        <v>-1269795</v>
      </c>
      <c r="AA28" s="22"/>
    </row>
    <row r="29" spans="1:28" ht="21.75" customHeight="1" thickBot="1" x14ac:dyDescent="0.35">
      <c r="A29" s="23" t="s">
        <v>238</v>
      </c>
      <c r="D29" s="32">
        <f>D24+SUM(D27:D28)</f>
        <v>729870</v>
      </c>
      <c r="E29" s="29"/>
      <c r="F29" s="32">
        <f>F24+SUM(F27:F28)</f>
        <v>20559745</v>
      </c>
      <c r="G29" s="29"/>
      <c r="H29" s="32">
        <f>H24+SUM(H27:H28)</f>
        <v>0</v>
      </c>
      <c r="I29" s="29"/>
      <c r="J29" s="32">
        <f>J24+SUM(J27:J28)</f>
        <v>2751092</v>
      </c>
      <c r="K29" s="29"/>
      <c r="L29" s="32">
        <f>L24+SUM(L27:L28)</f>
        <v>0</v>
      </c>
      <c r="M29" s="29"/>
      <c r="N29" s="32">
        <f>N24+SUM(N27:N28)</f>
        <v>735</v>
      </c>
      <c r="O29" s="29"/>
      <c r="P29" s="32">
        <f>P24+SUM(P27:P28)</f>
        <v>78715</v>
      </c>
      <c r="Q29" s="29"/>
      <c r="R29" s="32">
        <f>R24+SUM(R27:R28)</f>
        <v>2375957</v>
      </c>
      <c r="S29" s="29"/>
      <c r="T29" s="32">
        <f>T24+SUM(T27:T28)</f>
        <v>4647</v>
      </c>
      <c r="U29" s="29"/>
      <c r="V29" s="32">
        <f>V24+SUM(V27:V28)</f>
        <v>-11600</v>
      </c>
      <c r="W29" s="29"/>
      <c r="X29" s="32">
        <f>X24+SUM(X27:X28)</f>
        <v>-6953</v>
      </c>
      <c r="Y29" s="29"/>
      <c r="Z29" s="32">
        <f>Z24+SUM(Z27:Z28)</f>
        <v>26489161</v>
      </c>
    </row>
    <row r="30" spans="1:28" ht="21.75" customHeight="1" thickTop="1" x14ac:dyDescent="0.3">
      <c r="A30" s="23"/>
      <c r="D30" s="29">
        <f>D24-BS!K97</f>
        <v>0</v>
      </c>
      <c r="E30" s="29"/>
      <c r="F30" s="29">
        <f>F24-BS!K98</f>
        <v>0</v>
      </c>
      <c r="G30" s="29"/>
      <c r="H30" s="29"/>
      <c r="I30" s="29"/>
      <c r="J30" s="29">
        <f>J24-BS!K99</f>
        <v>0</v>
      </c>
      <c r="K30" s="29"/>
      <c r="L30" s="29"/>
      <c r="M30" s="29"/>
      <c r="N30" s="29">
        <f>N24-BS!K100</f>
        <v>0</v>
      </c>
      <c r="O30" s="29"/>
      <c r="P30" s="29">
        <f>P24-BS!K102</f>
        <v>0</v>
      </c>
      <c r="Q30" s="29"/>
      <c r="R30" s="29">
        <f>R24-BS!K103</f>
        <v>0</v>
      </c>
      <c r="S30" s="29"/>
      <c r="T30" s="4"/>
      <c r="U30" s="4"/>
      <c r="V30" s="4"/>
      <c r="W30" s="4"/>
      <c r="X30" s="4">
        <f>X24-BS!K104</f>
        <v>0</v>
      </c>
      <c r="Y30" s="29"/>
      <c r="Z30" s="4">
        <f>Z24-BS!K105</f>
        <v>0</v>
      </c>
    </row>
    <row r="31" spans="1:28" ht="21.75" customHeight="1" x14ac:dyDescent="0.3">
      <c r="A31" s="23"/>
      <c r="D31" s="4">
        <f>SUM(D29-BS!I97)</f>
        <v>0</v>
      </c>
      <c r="E31" s="29"/>
      <c r="F31" s="4">
        <f>SUM(F29-BS!I98)</f>
        <v>0</v>
      </c>
      <c r="G31" s="29"/>
      <c r="H31" s="4"/>
      <c r="I31" s="4"/>
      <c r="J31" s="4">
        <f>J29-BS!I99</f>
        <v>0</v>
      </c>
      <c r="K31" s="4"/>
      <c r="L31" s="4"/>
      <c r="M31" s="29"/>
      <c r="N31" s="4">
        <f>SUM(N29-BS!I100)</f>
        <v>0</v>
      </c>
      <c r="O31" s="4"/>
      <c r="P31" s="4">
        <f>SUM(P29-BS!I102)</f>
        <v>0</v>
      </c>
      <c r="Q31" s="4"/>
      <c r="R31" s="4">
        <f>SUM(R29-BS!I103)</f>
        <v>0</v>
      </c>
      <c r="S31" s="29"/>
      <c r="T31" s="4"/>
      <c r="U31" s="4"/>
      <c r="V31" s="4"/>
      <c r="W31" s="4"/>
      <c r="X31" s="4">
        <f>X29-BS!I104</f>
        <v>0</v>
      </c>
      <c r="Y31" s="29"/>
      <c r="Z31" s="4">
        <f>SUM(Z29-BS!I107)</f>
        <v>0</v>
      </c>
    </row>
    <row r="32" spans="1:28" ht="21.75" customHeight="1" x14ac:dyDescent="0.3">
      <c r="A32" s="5" t="s">
        <v>187</v>
      </c>
    </row>
  </sheetData>
  <mergeCells count="4">
    <mergeCell ref="D6:Z6"/>
    <mergeCell ref="T7:Y7"/>
    <mergeCell ref="P10:R10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showGridLines="0" view="pageBreakPreview" topLeftCell="A36" zoomScale="115" zoomScaleNormal="50" zoomScaleSheetLayoutView="115" workbookViewId="0">
      <selection activeCell="B44" sqref="B44"/>
    </sheetView>
  </sheetViews>
  <sheetFormatPr defaultColWidth="10.5546875" defaultRowHeight="21.75" customHeight="1" x14ac:dyDescent="0.3"/>
  <cols>
    <col min="1" max="1" width="41.88671875" style="94" customWidth="1"/>
    <col min="2" max="2" width="17" style="95" customWidth="1"/>
    <col min="3" max="3" width="6.44140625" style="94" customWidth="1"/>
    <col min="4" max="4" width="1.5546875" style="95" customWidth="1"/>
    <col min="5" max="5" width="14.5546875" style="95" customWidth="1"/>
    <col min="6" max="6" width="1.5546875" style="95" customWidth="1"/>
    <col min="7" max="7" width="14.5546875" style="95" customWidth="1"/>
    <col min="8" max="8" width="1.5546875" style="95" customWidth="1"/>
    <col min="9" max="9" width="14.5546875" style="55" customWidth="1"/>
    <col min="10" max="10" width="1.5546875" style="95" customWidth="1"/>
    <col min="11" max="11" width="14.5546875" style="95" customWidth="1"/>
    <col min="12" max="12" width="1.5546875" style="95" customWidth="1"/>
    <col min="13" max="16384" width="10.5546875" style="95"/>
  </cols>
  <sheetData>
    <row r="1" spans="1:11" s="93" customFormat="1" ht="19.649999999999999" customHeight="1" x14ac:dyDescent="0.3">
      <c r="B1" s="92"/>
      <c r="C1" s="91"/>
      <c r="D1" s="92"/>
      <c r="E1" s="92"/>
      <c r="F1" s="92"/>
      <c r="G1" s="92"/>
      <c r="H1" s="92"/>
      <c r="I1" s="51"/>
      <c r="J1" s="92"/>
      <c r="K1" s="11" t="s">
        <v>134</v>
      </c>
    </row>
    <row r="2" spans="1:11" s="93" customFormat="1" ht="19.649999999999999" customHeight="1" x14ac:dyDescent="0.3">
      <c r="A2" s="89" t="s">
        <v>0</v>
      </c>
      <c r="B2" s="92"/>
      <c r="C2" s="91"/>
      <c r="D2" s="92"/>
      <c r="E2" s="92"/>
      <c r="F2" s="92"/>
      <c r="G2" s="92"/>
      <c r="H2" s="92"/>
      <c r="I2" s="51"/>
      <c r="J2" s="92"/>
      <c r="K2" s="92"/>
    </row>
    <row r="3" spans="1:11" s="93" customFormat="1" ht="19.649999999999999" customHeight="1" x14ac:dyDescent="0.3">
      <c r="A3" s="115" t="s">
        <v>75</v>
      </c>
      <c r="B3" s="90"/>
      <c r="C3" s="91"/>
      <c r="D3" s="92"/>
      <c r="E3" s="92"/>
      <c r="F3" s="92"/>
      <c r="G3" s="92"/>
      <c r="H3" s="92"/>
      <c r="I3" s="51"/>
      <c r="J3" s="92"/>
      <c r="K3" s="92"/>
    </row>
    <row r="4" spans="1:11" s="93" customFormat="1" ht="19.649999999999999" customHeight="1" x14ac:dyDescent="0.3">
      <c r="A4" s="89" t="s">
        <v>239</v>
      </c>
      <c r="B4" s="90"/>
      <c r="C4" s="91"/>
      <c r="D4" s="92"/>
      <c r="E4" s="92"/>
      <c r="F4" s="92"/>
      <c r="G4" s="92"/>
      <c r="H4" s="92"/>
      <c r="I4" s="51"/>
      <c r="J4" s="92"/>
      <c r="K4" s="92"/>
    </row>
    <row r="5" spans="1:11" s="93" customFormat="1" ht="19.649999999999999" customHeight="1" x14ac:dyDescent="0.3">
      <c r="B5" s="90"/>
      <c r="C5" s="91"/>
      <c r="D5" s="92"/>
      <c r="E5" s="92"/>
      <c r="F5" s="92"/>
      <c r="G5" s="92"/>
      <c r="H5" s="92"/>
      <c r="I5" s="52"/>
      <c r="J5" s="92"/>
      <c r="K5" s="88" t="s">
        <v>135</v>
      </c>
    </row>
    <row r="6" spans="1:11" ht="19.649999999999999" customHeight="1" x14ac:dyDescent="0.3">
      <c r="E6" s="96"/>
      <c r="F6" s="96" t="s">
        <v>1</v>
      </c>
      <c r="G6" s="96"/>
      <c r="H6" s="97"/>
      <c r="I6" s="53"/>
      <c r="J6" s="96" t="s">
        <v>19</v>
      </c>
      <c r="K6" s="96"/>
    </row>
    <row r="7" spans="1:11" ht="19.649999999999999" customHeight="1" x14ac:dyDescent="0.3">
      <c r="C7" s="95"/>
      <c r="D7" s="99"/>
      <c r="E7" s="98">
        <v>2567</v>
      </c>
      <c r="F7" s="100"/>
      <c r="G7" s="98">
        <v>2566</v>
      </c>
      <c r="H7" s="101"/>
      <c r="I7" s="98">
        <v>2567</v>
      </c>
      <c r="J7" s="100"/>
      <c r="K7" s="98">
        <v>2566</v>
      </c>
    </row>
    <row r="8" spans="1:11" ht="19.649999999999999" customHeight="1" x14ac:dyDescent="0.3">
      <c r="A8" s="102" t="s">
        <v>76</v>
      </c>
      <c r="B8" s="97"/>
      <c r="C8" s="169"/>
      <c r="E8" s="109"/>
      <c r="F8" s="109"/>
      <c r="G8" s="109"/>
      <c r="I8" s="56"/>
      <c r="J8" s="109"/>
      <c r="K8" s="109"/>
    </row>
    <row r="9" spans="1:11" ht="19.649999999999999" customHeight="1" x14ac:dyDescent="0.3">
      <c r="A9" s="94" t="s">
        <v>77</v>
      </c>
      <c r="C9" s="169"/>
      <c r="E9" s="109">
        <f>PL!E99</f>
        <v>1470628</v>
      </c>
      <c r="F9" s="109"/>
      <c r="G9" s="109">
        <f>PL!G99</f>
        <v>1772674</v>
      </c>
      <c r="H9" s="109"/>
      <c r="I9" s="109">
        <f>PL!I99</f>
        <v>1478668</v>
      </c>
      <c r="J9" s="109"/>
      <c r="K9" s="109">
        <f>PL!K99</f>
        <v>1694750</v>
      </c>
    </row>
    <row r="10" spans="1:11" ht="19.649999999999999" customHeight="1" x14ac:dyDescent="0.3">
      <c r="A10" s="94" t="s">
        <v>78</v>
      </c>
      <c r="C10" s="169"/>
      <c r="E10" s="109"/>
      <c r="F10" s="109"/>
      <c r="G10" s="109"/>
      <c r="H10" s="109"/>
      <c r="I10" s="56"/>
      <c r="J10" s="109"/>
      <c r="K10" s="56"/>
    </row>
    <row r="11" spans="1:11" ht="19.649999999999999" customHeight="1" x14ac:dyDescent="0.3">
      <c r="A11" s="94" t="s">
        <v>79</v>
      </c>
      <c r="C11" s="169"/>
      <c r="E11" s="109"/>
      <c r="F11" s="109"/>
      <c r="G11" s="109"/>
      <c r="H11" s="109"/>
      <c r="I11" s="56"/>
      <c r="J11" s="109"/>
      <c r="K11" s="56"/>
    </row>
    <row r="12" spans="1:11" ht="19.649999999999999" customHeight="1" x14ac:dyDescent="0.3">
      <c r="A12" s="104" t="s">
        <v>80</v>
      </c>
      <c r="C12" s="169"/>
      <c r="E12" s="22">
        <v>131968</v>
      </c>
      <c r="F12" s="22"/>
      <c r="G12" s="22">
        <v>116564</v>
      </c>
      <c r="H12" s="22"/>
      <c r="I12" s="56">
        <v>108889</v>
      </c>
      <c r="J12" s="22"/>
      <c r="K12" s="56">
        <v>96651</v>
      </c>
    </row>
    <row r="13" spans="1:11" ht="19.649999999999999" customHeight="1" x14ac:dyDescent="0.3">
      <c r="A13" s="104" t="s">
        <v>259</v>
      </c>
      <c r="C13" s="169"/>
      <c r="E13" s="170">
        <v>552371</v>
      </c>
      <c r="F13" s="170"/>
      <c r="G13" s="170">
        <v>336145</v>
      </c>
      <c r="H13" s="170"/>
      <c r="I13" s="170">
        <v>52942</v>
      </c>
      <c r="J13" s="170"/>
      <c r="K13" s="170">
        <v>9328</v>
      </c>
    </row>
    <row r="14" spans="1:11" ht="19.649999999999999" customHeight="1" x14ac:dyDescent="0.3">
      <c r="A14" s="104" t="s">
        <v>225</v>
      </c>
      <c r="C14" s="169"/>
      <c r="E14" s="62">
        <v>1244</v>
      </c>
      <c r="F14" s="170"/>
      <c r="G14" s="62">
        <v>143</v>
      </c>
      <c r="H14" s="170"/>
      <c r="I14" s="62">
        <v>0</v>
      </c>
      <c r="J14" s="170"/>
      <c r="K14" s="62">
        <v>0</v>
      </c>
    </row>
    <row r="15" spans="1:11" ht="19.649999999999999" customHeight="1" x14ac:dyDescent="0.3">
      <c r="A15" s="104" t="s">
        <v>226</v>
      </c>
      <c r="C15" s="169"/>
      <c r="E15" s="22">
        <v>-29692</v>
      </c>
      <c r="F15" s="22"/>
      <c r="G15" s="22">
        <v>20835</v>
      </c>
      <c r="H15" s="29"/>
      <c r="I15" s="62">
        <v>0</v>
      </c>
      <c r="J15" s="170"/>
      <c r="K15" s="62">
        <v>0</v>
      </c>
    </row>
    <row r="16" spans="1:11" ht="19.649999999999999" customHeight="1" x14ac:dyDescent="0.3">
      <c r="A16" s="104" t="s">
        <v>171</v>
      </c>
      <c r="C16" s="169"/>
      <c r="E16" s="22">
        <v>35026</v>
      </c>
      <c r="F16" s="22"/>
      <c r="G16" s="22">
        <v>39602</v>
      </c>
      <c r="H16" s="29"/>
      <c r="I16" s="62">
        <v>1666</v>
      </c>
      <c r="J16" s="29"/>
      <c r="K16" s="62">
        <v>0</v>
      </c>
    </row>
    <row r="17" spans="1:13" ht="19.649999999999999" customHeight="1" x14ac:dyDescent="0.3">
      <c r="A17" s="104" t="s">
        <v>204</v>
      </c>
      <c r="C17" s="169"/>
      <c r="E17" s="22">
        <v>8</v>
      </c>
      <c r="F17" s="22"/>
      <c r="G17" s="22">
        <v>21</v>
      </c>
      <c r="H17" s="29"/>
      <c r="I17" s="62">
        <v>1</v>
      </c>
      <c r="J17" s="29"/>
      <c r="K17" s="62">
        <v>2</v>
      </c>
    </row>
    <row r="18" spans="1:13" s="94" customFormat="1" ht="19.649999999999999" customHeight="1" x14ac:dyDescent="0.3">
      <c r="A18" s="94" t="s">
        <v>260</v>
      </c>
      <c r="B18" s="95"/>
      <c r="D18" s="95"/>
      <c r="E18" s="95">
        <v>804</v>
      </c>
      <c r="F18" s="95"/>
      <c r="G18" s="95">
        <v>801</v>
      </c>
      <c r="H18" s="95"/>
      <c r="I18" s="55">
        <v>804</v>
      </c>
      <c r="J18" s="95"/>
      <c r="K18" s="55">
        <v>801</v>
      </c>
      <c r="L18" s="95"/>
      <c r="M18" s="95"/>
    </row>
    <row r="19" spans="1:13" ht="19.649999999999999" customHeight="1" x14ac:dyDescent="0.3">
      <c r="A19" s="104" t="s">
        <v>261</v>
      </c>
      <c r="C19" s="169"/>
      <c r="E19" s="22">
        <v>-19082</v>
      </c>
      <c r="F19" s="22"/>
      <c r="G19" s="22">
        <v>-5330</v>
      </c>
      <c r="H19" s="29"/>
      <c r="I19" s="62">
        <v>0</v>
      </c>
      <c r="J19" s="29"/>
      <c r="K19" s="62">
        <v>0</v>
      </c>
    </row>
    <row r="20" spans="1:13" ht="19.649999999999999" customHeight="1" x14ac:dyDescent="0.3">
      <c r="A20" s="24" t="s">
        <v>119</v>
      </c>
      <c r="B20" s="17"/>
      <c r="C20" s="171"/>
      <c r="D20" s="17"/>
      <c r="E20" s="170">
        <v>0</v>
      </c>
      <c r="F20" s="22"/>
      <c r="G20" s="170">
        <v>0</v>
      </c>
      <c r="H20" s="22"/>
      <c r="I20" s="56">
        <v>-183889</v>
      </c>
      <c r="J20" s="22"/>
      <c r="K20" s="56">
        <v>-566448</v>
      </c>
    </row>
    <row r="21" spans="1:13" ht="19.649999999999999" customHeight="1" x14ac:dyDescent="0.3">
      <c r="A21" s="24" t="s">
        <v>262</v>
      </c>
      <c r="B21" s="17"/>
      <c r="C21" s="171"/>
      <c r="D21" s="17"/>
      <c r="E21" s="170">
        <v>-355250</v>
      </c>
      <c r="F21" s="22"/>
      <c r="G21" s="170">
        <v>-377323</v>
      </c>
      <c r="H21" s="22"/>
      <c r="I21" s="170">
        <v>0</v>
      </c>
      <c r="J21" s="22"/>
      <c r="K21" s="170">
        <v>0</v>
      </c>
    </row>
    <row r="22" spans="1:13" ht="19.649999999999999" customHeight="1" x14ac:dyDescent="0.3">
      <c r="A22" s="24" t="s">
        <v>149</v>
      </c>
      <c r="B22" s="17"/>
      <c r="C22" s="171"/>
      <c r="D22" s="17"/>
      <c r="E22" s="170">
        <v>-86500</v>
      </c>
      <c r="F22" s="22"/>
      <c r="G22" s="170">
        <v>-113745</v>
      </c>
      <c r="H22" s="22"/>
      <c r="I22" s="62">
        <v>0</v>
      </c>
      <c r="J22" s="22"/>
      <c r="K22" s="62">
        <v>0</v>
      </c>
    </row>
    <row r="23" spans="1:13" ht="19.649999999999999" customHeight="1" x14ac:dyDescent="0.3">
      <c r="A23" s="104" t="s">
        <v>263</v>
      </c>
      <c r="B23" s="93"/>
      <c r="C23" s="169"/>
      <c r="E23" s="22">
        <v>6641</v>
      </c>
      <c r="F23" s="22"/>
      <c r="G23" s="22">
        <v>7</v>
      </c>
      <c r="H23" s="22"/>
      <c r="I23" s="56">
        <v>8068</v>
      </c>
      <c r="J23" s="22"/>
      <c r="K23" s="56">
        <v>112</v>
      </c>
    </row>
    <row r="24" spans="1:13" ht="19.649999999999999" customHeight="1" x14ac:dyDescent="0.3">
      <c r="A24" s="104" t="s">
        <v>217</v>
      </c>
      <c r="B24" s="93"/>
      <c r="C24" s="169"/>
      <c r="E24" s="22">
        <v>-15645</v>
      </c>
      <c r="F24" s="22"/>
      <c r="G24" s="22">
        <v>-28550</v>
      </c>
      <c r="H24" s="22"/>
      <c r="I24" s="29">
        <v>-16403</v>
      </c>
      <c r="J24" s="22"/>
      <c r="K24" s="29">
        <v>-31301</v>
      </c>
    </row>
    <row r="25" spans="1:13" ht="19.649999999999999" customHeight="1" x14ac:dyDescent="0.3">
      <c r="A25" s="94" t="s">
        <v>81</v>
      </c>
      <c r="B25" s="93"/>
      <c r="C25" s="169"/>
      <c r="E25" s="22">
        <v>357</v>
      </c>
      <c r="F25" s="22"/>
      <c r="G25" s="22">
        <v>1513</v>
      </c>
      <c r="H25" s="22"/>
      <c r="I25" s="95">
        <v>626</v>
      </c>
      <c r="J25" s="22"/>
      <c r="K25" s="95">
        <v>586</v>
      </c>
    </row>
    <row r="26" spans="1:13" ht="19.649999999999999" customHeight="1" x14ac:dyDescent="0.3">
      <c r="A26" s="94" t="s">
        <v>184</v>
      </c>
      <c r="B26" s="93"/>
      <c r="C26" s="169"/>
      <c r="E26" s="29">
        <v>0</v>
      </c>
      <c r="F26" s="29"/>
      <c r="G26" s="29">
        <v>1664</v>
      </c>
      <c r="H26" s="29"/>
      <c r="I26" s="29">
        <v>0</v>
      </c>
      <c r="J26" s="29"/>
      <c r="K26" s="29">
        <v>955</v>
      </c>
    </row>
    <row r="27" spans="1:13" ht="19.649999999999999" customHeight="1" x14ac:dyDescent="0.3">
      <c r="A27" s="94" t="s">
        <v>82</v>
      </c>
      <c r="B27" s="93"/>
      <c r="C27" s="169"/>
      <c r="E27" s="22">
        <v>-3009223</v>
      </c>
      <c r="F27" s="22"/>
      <c r="G27" s="22">
        <v>-2512838</v>
      </c>
      <c r="H27" s="22"/>
      <c r="I27" s="56">
        <v>-2212541</v>
      </c>
      <c r="J27" s="22"/>
      <c r="K27" s="56">
        <v>-1666385</v>
      </c>
    </row>
    <row r="28" spans="1:13" ht="19.649999999999999" customHeight="1" x14ac:dyDescent="0.3">
      <c r="A28" s="94" t="s">
        <v>157</v>
      </c>
      <c r="B28" s="93"/>
      <c r="C28" s="169"/>
      <c r="E28" s="29">
        <v>-17</v>
      </c>
      <c r="F28" s="22"/>
      <c r="G28" s="29">
        <v>-430</v>
      </c>
      <c r="H28" s="22"/>
      <c r="I28" s="29">
        <v>0</v>
      </c>
      <c r="J28" s="22"/>
      <c r="K28" s="29">
        <v>0</v>
      </c>
    </row>
    <row r="29" spans="1:13" ht="19.649999999999999" customHeight="1" x14ac:dyDescent="0.3">
      <c r="A29" s="94" t="s">
        <v>83</v>
      </c>
      <c r="B29" s="93"/>
      <c r="C29" s="169"/>
      <c r="E29" s="63">
        <v>389238</v>
      </c>
      <c r="F29" s="22"/>
      <c r="G29" s="63">
        <v>333919</v>
      </c>
      <c r="H29" s="22"/>
      <c r="I29" s="58">
        <v>363988</v>
      </c>
      <c r="J29" s="22"/>
      <c r="K29" s="58">
        <v>322342</v>
      </c>
    </row>
    <row r="30" spans="1:13" ht="19.649999999999999" customHeight="1" x14ac:dyDescent="0.3">
      <c r="A30" s="94" t="s">
        <v>209</v>
      </c>
      <c r="C30" s="169"/>
      <c r="E30" s="109"/>
      <c r="F30" s="109"/>
      <c r="G30" s="109"/>
      <c r="H30" s="109"/>
      <c r="I30" s="56"/>
      <c r="J30" s="109"/>
      <c r="K30" s="56"/>
    </row>
    <row r="31" spans="1:13" ht="19.649999999999999" customHeight="1" x14ac:dyDescent="0.3">
      <c r="A31" s="94" t="s">
        <v>84</v>
      </c>
      <c r="C31" s="169"/>
      <c r="E31" s="56">
        <f>SUM(E9:E29)</f>
        <v>-927124</v>
      </c>
      <c r="F31" s="109"/>
      <c r="G31" s="56">
        <f>SUM(G9:G29)</f>
        <v>-414328</v>
      </c>
      <c r="H31" s="109"/>
      <c r="I31" s="56">
        <f>SUM(I9:I29)</f>
        <v>-397181</v>
      </c>
      <c r="J31" s="109"/>
      <c r="K31" s="56">
        <f>SUM(K9:K29)</f>
        <v>-138607</v>
      </c>
    </row>
    <row r="32" spans="1:13" ht="19.649999999999999" customHeight="1" x14ac:dyDescent="0.3">
      <c r="A32" s="94" t="s">
        <v>85</v>
      </c>
      <c r="C32" s="169"/>
      <c r="E32" s="109"/>
      <c r="F32" s="109"/>
      <c r="G32" s="109"/>
      <c r="H32" s="109"/>
      <c r="I32" s="56"/>
      <c r="J32" s="109"/>
      <c r="K32" s="56"/>
    </row>
    <row r="33" spans="1:14" ht="19.649999999999999" customHeight="1" x14ac:dyDescent="0.3">
      <c r="A33" s="94" t="s">
        <v>158</v>
      </c>
      <c r="B33" s="97"/>
      <c r="C33" s="169"/>
      <c r="E33" s="157">
        <v>-327</v>
      </c>
      <c r="F33" s="157"/>
      <c r="G33" s="157">
        <v>-3087</v>
      </c>
      <c r="I33" s="170">
        <v>0</v>
      </c>
      <c r="J33" s="157"/>
      <c r="K33" s="170">
        <v>0</v>
      </c>
    </row>
    <row r="34" spans="1:14" ht="19.649999999999999" customHeight="1" x14ac:dyDescent="0.3">
      <c r="A34" s="94" t="s">
        <v>86</v>
      </c>
      <c r="C34" s="169"/>
      <c r="E34" s="22">
        <v>8731</v>
      </c>
      <c r="F34" s="22"/>
      <c r="G34" s="22">
        <v>-11</v>
      </c>
      <c r="H34" s="22"/>
      <c r="I34" s="56">
        <v>17363</v>
      </c>
      <c r="J34" s="22"/>
      <c r="K34" s="56">
        <v>-22679</v>
      </c>
    </row>
    <row r="35" spans="1:14" ht="19.649999999999999" customHeight="1" x14ac:dyDescent="0.3">
      <c r="A35" s="94" t="s">
        <v>87</v>
      </c>
      <c r="C35" s="169"/>
      <c r="E35" s="22">
        <v>-3743</v>
      </c>
      <c r="F35" s="22"/>
      <c r="G35" s="22">
        <v>-5727</v>
      </c>
      <c r="H35" s="22"/>
      <c r="I35" s="56">
        <v>-3919</v>
      </c>
      <c r="J35" s="22"/>
      <c r="K35" s="56">
        <v>-4357</v>
      </c>
      <c r="N35" s="94"/>
    </row>
    <row r="36" spans="1:14" ht="19.649999999999999" customHeight="1" x14ac:dyDescent="0.3">
      <c r="A36" s="94" t="s">
        <v>150</v>
      </c>
      <c r="C36" s="169"/>
      <c r="E36" s="22">
        <v>93029</v>
      </c>
      <c r="F36" s="22"/>
      <c r="G36" s="22">
        <v>-20964</v>
      </c>
      <c r="H36" s="22"/>
      <c r="I36" s="29">
        <v>0</v>
      </c>
      <c r="J36" s="22"/>
      <c r="K36" s="29">
        <v>0</v>
      </c>
      <c r="N36" s="94"/>
    </row>
    <row r="37" spans="1:14" ht="19.649999999999999" customHeight="1" x14ac:dyDescent="0.3">
      <c r="A37" s="94" t="s">
        <v>151</v>
      </c>
      <c r="C37" s="169"/>
      <c r="E37" s="22">
        <v>18786</v>
      </c>
      <c r="F37" s="22"/>
      <c r="G37" s="22">
        <v>-19073</v>
      </c>
      <c r="H37" s="22"/>
      <c r="I37" s="29">
        <v>0</v>
      </c>
      <c r="J37" s="22"/>
      <c r="K37" s="29">
        <v>0</v>
      </c>
      <c r="N37" s="94"/>
    </row>
    <row r="38" spans="1:14" ht="19.649999999999999" customHeight="1" x14ac:dyDescent="0.3">
      <c r="A38" s="94" t="s">
        <v>152</v>
      </c>
      <c r="C38" s="169"/>
      <c r="E38" s="22">
        <v>-13184</v>
      </c>
      <c r="F38" s="22"/>
      <c r="G38" s="22">
        <v>-27812</v>
      </c>
      <c r="H38" s="22"/>
      <c r="I38" s="29">
        <v>0</v>
      </c>
      <c r="J38" s="22"/>
      <c r="K38" s="29">
        <v>0</v>
      </c>
      <c r="N38" s="94"/>
    </row>
    <row r="39" spans="1:14" ht="19.649999999999999" customHeight="1" x14ac:dyDescent="0.3">
      <c r="A39" s="94" t="s">
        <v>179</v>
      </c>
      <c r="C39" s="169"/>
      <c r="E39" s="22">
        <v>1412577</v>
      </c>
      <c r="F39" s="22"/>
      <c r="G39" s="22">
        <v>1643865</v>
      </c>
      <c r="H39" s="22"/>
      <c r="I39" s="29">
        <v>1477318</v>
      </c>
      <c r="J39" s="22"/>
      <c r="K39" s="29">
        <v>1682589</v>
      </c>
      <c r="N39" s="94"/>
    </row>
    <row r="40" spans="1:14" ht="19.649999999999999" customHeight="1" x14ac:dyDescent="0.3">
      <c r="A40" s="94" t="s">
        <v>88</v>
      </c>
      <c r="C40" s="169"/>
      <c r="E40" s="22">
        <v>-18513</v>
      </c>
      <c r="F40" s="22"/>
      <c r="G40" s="22">
        <v>-54917</v>
      </c>
      <c r="H40" s="22"/>
      <c r="I40" s="56">
        <v>-10586</v>
      </c>
      <c r="J40" s="22"/>
      <c r="K40" s="56">
        <v>-43861</v>
      </c>
      <c r="N40" s="104"/>
    </row>
    <row r="41" spans="1:14" ht="19.649999999999999" customHeight="1" x14ac:dyDescent="0.3">
      <c r="A41" s="94" t="s">
        <v>89</v>
      </c>
      <c r="C41" s="169"/>
      <c r="E41" s="22">
        <v>-169599</v>
      </c>
      <c r="F41" s="22"/>
      <c r="G41" s="22">
        <v>-4329543</v>
      </c>
      <c r="H41" s="22"/>
      <c r="I41" s="56">
        <v>-574066</v>
      </c>
      <c r="J41" s="22"/>
      <c r="K41" s="56">
        <v>-4415935</v>
      </c>
      <c r="N41" s="172"/>
    </row>
    <row r="42" spans="1:14" ht="19.649999999999999" customHeight="1" x14ac:dyDescent="0.3">
      <c r="A42" s="94" t="s">
        <v>172</v>
      </c>
      <c r="C42" s="169"/>
      <c r="E42" s="22">
        <v>-10573</v>
      </c>
      <c r="F42" s="22"/>
      <c r="G42" s="22">
        <v>-965</v>
      </c>
      <c r="H42" s="22"/>
      <c r="I42" s="56">
        <v>2528</v>
      </c>
      <c r="J42" s="22"/>
      <c r="K42" s="56">
        <v>-697</v>
      </c>
      <c r="N42" s="172"/>
    </row>
    <row r="43" spans="1:14" ht="19.649999999999999" customHeight="1" x14ac:dyDescent="0.3">
      <c r="A43" s="94" t="s">
        <v>153</v>
      </c>
      <c r="C43" s="169"/>
      <c r="E43" s="22">
        <v>313397</v>
      </c>
      <c r="F43" s="22"/>
      <c r="G43" s="22">
        <v>352384</v>
      </c>
      <c r="H43" s="22"/>
      <c r="I43" s="29">
        <v>-7734</v>
      </c>
      <c r="J43" s="22"/>
      <c r="K43" s="29">
        <v>0</v>
      </c>
      <c r="N43" s="172"/>
    </row>
    <row r="44" spans="1:14" ht="19.649999999999999" customHeight="1" x14ac:dyDescent="0.3">
      <c r="A44" s="104" t="s">
        <v>90</v>
      </c>
      <c r="B44" s="105"/>
      <c r="C44" s="169"/>
      <c r="E44" s="22">
        <v>3841</v>
      </c>
      <c r="F44" s="22"/>
      <c r="G44" s="22">
        <v>5436</v>
      </c>
      <c r="H44" s="22"/>
      <c r="I44" s="56">
        <v>3841</v>
      </c>
      <c r="J44" s="22"/>
      <c r="K44" s="56">
        <v>5469</v>
      </c>
      <c r="N44" s="104"/>
    </row>
    <row r="45" spans="1:14" ht="19.649999999999999" customHeight="1" x14ac:dyDescent="0.3">
      <c r="A45" s="94" t="s">
        <v>91</v>
      </c>
      <c r="C45" s="169"/>
      <c r="E45" s="22"/>
      <c r="F45" s="22"/>
      <c r="G45" s="22"/>
      <c r="H45" s="22"/>
      <c r="I45" s="56"/>
      <c r="J45" s="22"/>
      <c r="K45" s="56"/>
    </row>
    <row r="46" spans="1:14" ht="19.649999999999999" customHeight="1" x14ac:dyDescent="0.3">
      <c r="A46" s="104" t="s">
        <v>92</v>
      </c>
      <c r="B46" s="93"/>
      <c r="C46" s="169"/>
      <c r="E46" s="22">
        <v>10922</v>
      </c>
      <c r="F46" s="22"/>
      <c r="G46" s="22">
        <v>14409</v>
      </c>
      <c r="H46" s="22"/>
      <c r="I46" s="56">
        <v>28108</v>
      </c>
      <c r="J46" s="22"/>
      <c r="K46" s="56">
        <v>31108</v>
      </c>
    </row>
    <row r="47" spans="1:14" ht="19.649999999999999" customHeight="1" x14ac:dyDescent="0.3">
      <c r="A47" s="104" t="s">
        <v>154</v>
      </c>
      <c r="B47" s="93"/>
      <c r="C47" s="169"/>
      <c r="E47" s="22">
        <v>2370</v>
      </c>
      <c r="F47" s="22"/>
      <c r="G47" s="22">
        <v>154</v>
      </c>
      <c r="H47" s="22"/>
      <c r="I47" s="29">
        <v>0</v>
      </c>
      <c r="J47" s="22"/>
      <c r="K47" s="29">
        <v>0</v>
      </c>
    </row>
    <row r="48" spans="1:14" ht="19.649999999999999" customHeight="1" x14ac:dyDescent="0.3">
      <c r="A48" s="104" t="s">
        <v>155</v>
      </c>
      <c r="B48" s="93"/>
      <c r="C48" s="169"/>
      <c r="E48" s="22">
        <v>-31423</v>
      </c>
      <c r="F48" s="22"/>
      <c r="G48" s="22">
        <v>122840</v>
      </c>
      <c r="H48" s="22"/>
      <c r="I48" s="29">
        <v>0</v>
      </c>
      <c r="J48" s="22"/>
      <c r="K48" s="29">
        <v>0</v>
      </c>
    </row>
    <row r="49" spans="1:14" ht="19.649999999999999" customHeight="1" x14ac:dyDescent="0.3">
      <c r="A49" s="85" t="s">
        <v>93</v>
      </c>
      <c r="B49" s="93"/>
      <c r="C49" s="169"/>
      <c r="E49" s="22">
        <v>16483</v>
      </c>
      <c r="F49" s="22"/>
      <c r="G49" s="22">
        <v>-26122</v>
      </c>
      <c r="H49" s="22"/>
      <c r="I49" s="56">
        <v>16973</v>
      </c>
      <c r="J49" s="22"/>
      <c r="K49" s="56">
        <v>2060</v>
      </c>
    </row>
    <row r="50" spans="1:14" ht="19.649999999999999" customHeight="1" x14ac:dyDescent="0.3">
      <c r="A50" s="85" t="s">
        <v>94</v>
      </c>
      <c r="B50" s="93"/>
      <c r="C50" s="169"/>
      <c r="E50" s="173">
        <v>1482</v>
      </c>
      <c r="F50" s="22"/>
      <c r="G50" s="173">
        <v>-121</v>
      </c>
      <c r="H50" s="22"/>
      <c r="I50" s="36">
        <v>1310</v>
      </c>
      <c r="J50" s="22"/>
      <c r="K50" s="36">
        <v>-179</v>
      </c>
    </row>
    <row r="51" spans="1:14" ht="19.649999999999999" customHeight="1" x14ac:dyDescent="0.3">
      <c r="A51" s="104" t="s">
        <v>189</v>
      </c>
      <c r="B51" s="93"/>
      <c r="C51" s="169"/>
      <c r="E51" s="109">
        <f>SUM(E31:E50)</f>
        <v>707132</v>
      </c>
      <c r="F51" s="109"/>
      <c r="G51" s="109">
        <f>SUM(G31:G50)</f>
        <v>-2763582</v>
      </c>
      <c r="H51" s="109"/>
      <c r="I51" s="109">
        <f>SUM(I31:I50)</f>
        <v>553955</v>
      </c>
      <c r="J51" s="109"/>
      <c r="K51" s="109">
        <f>SUM(K31:K50)</f>
        <v>-2905089</v>
      </c>
    </row>
    <row r="52" spans="1:14" ht="19.649999999999999" customHeight="1" x14ac:dyDescent="0.3">
      <c r="A52" s="104" t="s">
        <v>95</v>
      </c>
      <c r="B52" s="93"/>
      <c r="C52" s="169"/>
      <c r="E52" s="109">
        <v>2514765</v>
      </c>
      <c r="F52" s="109"/>
      <c r="G52" s="109">
        <v>2170877</v>
      </c>
      <c r="H52" s="109"/>
      <c r="I52" s="56">
        <v>1986088</v>
      </c>
      <c r="J52" s="109"/>
      <c r="K52" s="56">
        <v>1602070</v>
      </c>
    </row>
    <row r="53" spans="1:14" ht="19.649999999999999" customHeight="1" x14ac:dyDescent="0.3">
      <c r="A53" s="104" t="s">
        <v>96</v>
      </c>
      <c r="B53" s="93"/>
      <c r="C53" s="169"/>
      <c r="E53" s="109">
        <v>-379931</v>
      </c>
      <c r="F53" s="109"/>
      <c r="G53" s="109">
        <v>-302987</v>
      </c>
      <c r="H53" s="109"/>
      <c r="I53" s="109">
        <v>-354957</v>
      </c>
      <c r="J53" s="109"/>
      <c r="K53" s="109">
        <v>-291923</v>
      </c>
    </row>
    <row r="54" spans="1:14" ht="19.649999999999999" customHeight="1" x14ac:dyDescent="0.3">
      <c r="A54" s="104" t="s">
        <v>97</v>
      </c>
      <c r="C54" s="169"/>
      <c r="E54" s="174">
        <v>-422471</v>
      </c>
      <c r="F54" s="109"/>
      <c r="G54" s="174">
        <v>-262659</v>
      </c>
      <c r="H54" s="109"/>
      <c r="I54" s="58">
        <v>-383316</v>
      </c>
      <c r="J54" s="109"/>
      <c r="K54" s="58">
        <v>-179697</v>
      </c>
    </row>
    <row r="55" spans="1:14" ht="19.649999999999999" customHeight="1" x14ac:dyDescent="0.3">
      <c r="A55" s="115" t="s">
        <v>98</v>
      </c>
      <c r="B55" s="105"/>
      <c r="C55" s="169"/>
      <c r="E55" s="174">
        <f>SUM(E51:E54)</f>
        <v>2419495</v>
      </c>
      <c r="F55" s="109"/>
      <c r="G55" s="174">
        <f>SUM(G51:G54)</f>
        <v>-1158351</v>
      </c>
      <c r="H55" s="109"/>
      <c r="I55" s="174">
        <f>SUM(I51:I54)</f>
        <v>1801770</v>
      </c>
      <c r="J55" s="109"/>
      <c r="K55" s="174">
        <f>SUM(K51:K54)</f>
        <v>-1774639</v>
      </c>
    </row>
    <row r="56" spans="1:14" ht="19.649999999999999" customHeight="1" x14ac:dyDescent="0.3">
      <c r="A56" s="104"/>
      <c r="B56" s="105"/>
      <c r="C56" s="169"/>
      <c r="I56" s="95"/>
      <c r="J56" s="22"/>
      <c r="K56" s="56"/>
      <c r="N56" s="104"/>
    </row>
    <row r="57" spans="1:14" ht="19.649999999999999" customHeight="1" x14ac:dyDescent="0.3">
      <c r="A57" s="5" t="s">
        <v>187</v>
      </c>
      <c r="B57" s="105"/>
      <c r="C57" s="169"/>
      <c r="F57" s="157"/>
    </row>
    <row r="58" spans="1:14" s="87" customFormat="1" ht="21.75" customHeight="1" x14ac:dyDescent="0.3">
      <c r="I58" s="50"/>
      <c r="K58" s="88" t="s">
        <v>134</v>
      </c>
      <c r="M58" s="95"/>
    </row>
    <row r="59" spans="1:14" s="93" customFormat="1" ht="21.75" customHeight="1" x14ac:dyDescent="0.3">
      <c r="A59" s="89" t="s">
        <v>0</v>
      </c>
      <c r="B59" s="90"/>
      <c r="C59" s="91"/>
      <c r="D59" s="92"/>
      <c r="E59" s="92"/>
      <c r="F59" s="92"/>
      <c r="G59" s="92"/>
      <c r="H59" s="92"/>
      <c r="I59" s="51"/>
      <c r="J59" s="92"/>
      <c r="K59" s="92"/>
      <c r="M59" s="95"/>
    </row>
    <row r="60" spans="1:14" s="93" customFormat="1" ht="21.75" customHeight="1" x14ac:dyDescent="0.3">
      <c r="A60" s="115" t="s">
        <v>99</v>
      </c>
      <c r="B60" s="92"/>
      <c r="C60" s="91"/>
      <c r="D60" s="92"/>
      <c r="E60" s="92"/>
      <c r="F60" s="92"/>
      <c r="G60" s="92"/>
      <c r="H60" s="92"/>
      <c r="I60" s="51"/>
      <c r="J60" s="92"/>
      <c r="K60" s="92"/>
      <c r="M60" s="95"/>
    </row>
    <row r="61" spans="1:14" s="93" customFormat="1" ht="21.75" customHeight="1" x14ac:dyDescent="0.3">
      <c r="A61" s="89" t="s">
        <v>239</v>
      </c>
      <c r="B61" s="90"/>
      <c r="C61" s="91"/>
      <c r="D61" s="92"/>
      <c r="E61" s="92"/>
      <c r="F61" s="92"/>
      <c r="G61" s="92"/>
      <c r="H61" s="92"/>
      <c r="I61" s="51"/>
      <c r="J61" s="92"/>
      <c r="K61" s="92"/>
      <c r="M61" s="95"/>
    </row>
    <row r="62" spans="1:14" s="93" customFormat="1" ht="21.75" customHeight="1" x14ac:dyDescent="0.3">
      <c r="B62" s="90"/>
      <c r="C62" s="91"/>
      <c r="D62" s="92"/>
      <c r="E62" s="92"/>
      <c r="F62" s="92"/>
      <c r="G62" s="92"/>
      <c r="H62" s="92"/>
      <c r="I62" s="52"/>
      <c r="J62" s="92"/>
      <c r="K62" s="88" t="s">
        <v>135</v>
      </c>
      <c r="M62" s="95"/>
    </row>
    <row r="63" spans="1:14" ht="21.75" customHeight="1" x14ac:dyDescent="0.3">
      <c r="E63" s="96"/>
      <c r="F63" s="96" t="s">
        <v>1</v>
      </c>
      <c r="G63" s="96"/>
      <c r="H63" s="97"/>
      <c r="I63" s="53"/>
      <c r="J63" s="96" t="s">
        <v>19</v>
      </c>
      <c r="K63" s="96"/>
    </row>
    <row r="64" spans="1:14" ht="21.75" customHeight="1" x14ac:dyDescent="0.3">
      <c r="C64" s="98"/>
      <c r="D64" s="99"/>
      <c r="E64" s="98">
        <v>2567</v>
      </c>
      <c r="F64" s="100"/>
      <c r="G64" s="98">
        <v>2566</v>
      </c>
      <c r="H64" s="101"/>
      <c r="I64" s="98">
        <v>2567</v>
      </c>
      <c r="J64" s="100"/>
      <c r="K64" s="98">
        <v>2566</v>
      </c>
    </row>
    <row r="65" spans="1:11" ht="21.75" customHeight="1" x14ac:dyDescent="0.3">
      <c r="A65" s="102" t="s">
        <v>100</v>
      </c>
      <c r="B65" s="97"/>
      <c r="C65" s="169"/>
      <c r="E65" s="157"/>
      <c r="F65" s="157"/>
      <c r="G65" s="157"/>
      <c r="I65" s="35"/>
      <c r="J65" s="157"/>
      <c r="K65" s="35"/>
    </row>
    <row r="66" spans="1:11" ht="21.75" customHeight="1" x14ac:dyDescent="0.3">
      <c r="A66" s="94" t="s">
        <v>156</v>
      </c>
      <c r="C66" s="169"/>
      <c r="E66" s="109">
        <v>-14</v>
      </c>
      <c r="F66" s="109"/>
      <c r="G66" s="109">
        <v>27</v>
      </c>
      <c r="H66" s="109"/>
      <c r="I66" s="57">
        <v>-3</v>
      </c>
      <c r="J66" s="109"/>
      <c r="K66" s="57">
        <v>228</v>
      </c>
    </row>
    <row r="67" spans="1:11" ht="21.75" customHeight="1" x14ac:dyDescent="0.3">
      <c r="A67" s="94" t="s">
        <v>254</v>
      </c>
      <c r="C67" s="169"/>
      <c r="E67" s="175">
        <v>0</v>
      </c>
      <c r="F67" s="109"/>
      <c r="G67" s="109">
        <v>500000</v>
      </c>
      <c r="H67" s="109"/>
      <c r="I67" s="57">
        <v>505000</v>
      </c>
      <c r="J67" s="109"/>
      <c r="K67" s="57">
        <v>3388000</v>
      </c>
    </row>
    <row r="68" spans="1:11" ht="21.75" customHeight="1" x14ac:dyDescent="0.3">
      <c r="A68" s="94" t="s">
        <v>265</v>
      </c>
      <c r="C68" s="169"/>
      <c r="E68" s="109">
        <v>220500</v>
      </c>
      <c r="F68" s="109"/>
      <c r="G68" s="109">
        <v>0</v>
      </c>
      <c r="H68" s="109"/>
      <c r="I68" s="56">
        <v>220500</v>
      </c>
      <c r="J68" s="109"/>
      <c r="K68" s="179">
        <v>0</v>
      </c>
    </row>
    <row r="69" spans="1:11" ht="21.75" customHeight="1" x14ac:dyDescent="0.3">
      <c r="A69" s="94" t="s">
        <v>216</v>
      </c>
      <c r="C69" s="169"/>
      <c r="E69" s="179">
        <v>0</v>
      </c>
      <c r="F69" s="109"/>
      <c r="G69" s="109">
        <v>-4900000</v>
      </c>
      <c r="H69" s="109"/>
      <c r="I69" s="179">
        <v>0</v>
      </c>
      <c r="J69" s="109"/>
      <c r="K69" s="56">
        <v>-4900000</v>
      </c>
    </row>
    <row r="70" spans="1:11" ht="21.75" customHeight="1" x14ac:dyDescent="0.3">
      <c r="A70" s="94" t="s">
        <v>215</v>
      </c>
      <c r="C70" s="169"/>
      <c r="E70" s="175">
        <v>0</v>
      </c>
      <c r="F70" s="109"/>
      <c r="G70" s="109">
        <v>25000</v>
      </c>
      <c r="H70" s="109">
        <v>0</v>
      </c>
      <c r="I70" s="179">
        <v>0</v>
      </c>
      <c r="J70" s="109"/>
      <c r="K70" s="56">
        <v>25000</v>
      </c>
    </row>
    <row r="71" spans="1:11" ht="21.75" customHeight="1" x14ac:dyDescent="0.3">
      <c r="A71" s="94" t="s">
        <v>213</v>
      </c>
      <c r="C71" s="169"/>
      <c r="E71" s="179">
        <v>0</v>
      </c>
      <c r="F71" s="109"/>
      <c r="G71" s="175">
        <v>0</v>
      </c>
      <c r="H71" s="109"/>
      <c r="I71" s="179">
        <v>0</v>
      </c>
      <c r="J71" s="109"/>
      <c r="K71" s="61">
        <v>-1500000</v>
      </c>
    </row>
    <row r="72" spans="1:11" ht="21.75" customHeight="1" x14ac:dyDescent="0.3">
      <c r="A72" s="94" t="s">
        <v>266</v>
      </c>
      <c r="C72" s="169"/>
      <c r="E72" s="175">
        <v>11866</v>
      </c>
      <c r="F72" s="109"/>
      <c r="G72" s="175">
        <v>2461</v>
      </c>
      <c r="H72" s="109"/>
      <c r="I72" s="175">
        <v>10435</v>
      </c>
      <c r="J72" s="109"/>
      <c r="K72" s="175">
        <v>2341</v>
      </c>
    </row>
    <row r="73" spans="1:11" ht="21.75" customHeight="1" x14ac:dyDescent="0.3">
      <c r="A73" s="94" t="s">
        <v>267</v>
      </c>
      <c r="C73" s="169"/>
      <c r="E73" s="175">
        <v>-203558</v>
      </c>
      <c r="F73" s="109"/>
      <c r="G73" s="175">
        <v>-106188</v>
      </c>
      <c r="H73" s="109"/>
      <c r="I73" s="175">
        <v>-183073</v>
      </c>
      <c r="J73" s="109"/>
      <c r="K73" s="175">
        <v>-96360</v>
      </c>
    </row>
    <row r="74" spans="1:11" ht="21.75" customHeight="1" x14ac:dyDescent="0.3">
      <c r="A74" s="94" t="s">
        <v>258</v>
      </c>
      <c r="C74" s="169"/>
      <c r="E74" s="175">
        <v>5000</v>
      </c>
      <c r="F74" s="109"/>
      <c r="G74" s="175">
        <v>0</v>
      </c>
      <c r="H74" s="109"/>
      <c r="I74" s="175">
        <v>0</v>
      </c>
      <c r="J74" s="109"/>
      <c r="K74" s="175">
        <v>0</v>
      </c>
    </row>
    <row r="75" spans="1:11" ht="21.75" customHeight="1" x14ac:dyDescent="0.3">
      <c r="A75" s="94" t="s">
        <v>174</v>
      </c>
      <c r="C75" s="169"/>
      <c r="E75" s="175">
        <v>-41626</v>
      </c>
      <c r="F75" s="109"/>
      <c r="G75" s="175">
        <v>0</v>
      </c>
      <c r="H75" s="109"/>
      <c r="I75" s="175">
        <v>-36626</v>
      </c>
      <c r="J75" s="109"/>
      <c r="K75" s="175">
        <v>0</v>
      </c>
    </row>
    <row r="76" spans="1:11" ht="21.75" customHeight="1" x14ac:dyDescent="0.3">
      <c r="A76" s="94" t="s">
        <v>196</v>
      </c>
      <c r="C76" s="169"/>
      <c r="E76" s="175">
        <v>17</v>
      </c>
      <c r="F76" s="109"/>
      <c r="G76" s="175">
        <v>430</v>
      </c>
      <c r="H76" s="109"/>
      <c r="I76" s="175">
        <v>16550</v>
      </c>
      <c r="J76" s="109"/>
      <c r="K76" s="175">
        <v>3000000</v>
      </c>
    </row>
    <row r="77" spans="1:11" ht="21.75" customHeight="1" x14ac:dyDescent="0.3">
      <c r="A77" s="102" t="s">
        <v>268</v>
      </c>
      <c r="C77" s="169"/>
      <c r="E77" s="176">
        <f>SUM(E66:E76)</f>
        <v>-7815</v>
      </c>
      <c r="F77" s="109"/>
      <c r="G77" s="176">
        <f>SUM(G66:G76)</f>
        <v>-4478270</v>
      </c>
      <c r="H77" s="109"/>
      <c r="I77" s="176">
        <f>SUM(I66:I76)</f>
        <v>532783</v>
      </c>
      <c r="J77" s="109"/>
      <c r="K77" s="176">
        <f>SUM(K66:K76)</f>
        <v>-80791</v>
      </c>
    </row>
    <row r="78" spans="1:11" ht="21.75" customHeight="1" x14ac:dyDescent="0.3">
      <c r="A78" s="102" t="s">
        <v>101</v>
      </c>
      <c r="B78" s="97"/>
      <c r="C78" s="169"/>
      <c r="E78" s="109"/>
      <c r="F78" s="109"/>
      <c r="G78" s="109"/>
      <c r="H78" s="109"/>
      <c r="I78" s="56"/>
      <c r="J78" s="109"/>
      <c r="K78" s="56"/>
    </row>
    <row r="79" spans="1:11" ht="21.75" customHeight="1" x14ac:dyDescent="0.3">
      <c r="A79" s="177" t="s">
        <v>255</v>
      </c>
      <c r="B79" s="178"/>
      <c r="C79" s="171"/>
      <c r="D79" s="17"/>
      <c r="E79" s="62">
        <v>300000</v>
      </c>
      <c r="F79" s="29"/>
      <c r="G79" s="62">
        <v>0</v>
      </c>
      <c r="H79" s="29"/>
      <c r="I79" s="62">
        <v>300000</v>
      </c>
      <c r="J79" s="29"/>
      <c r="K79" s="62">
        <v>0</v>
      </c>
    </row>
    <row r="80" spans="1:11" ht="21.75" customHeight="1" x14ac:dyDescent="0.3">
      <c r="A80" s="177" t="s">
        <v>173</v>
      </c>
      <c r="B80" s="178"/>
      <c r="C80" s="171"/>
      <c r="D80" s="17"/>
      <c r="E80" s="62">
        <v>-46055</v>
      </c>
      <c r="F80" s="29"/>
      <c r="G80" s="62">
        <v>-43537</v>
      </c>
      <c r="H80" s="29"/>
      <c r="I80" s="62">
        <v>-34394</v>
      </c>
      <c r="J80" s="29"/>
      <c r="K80" s="62">
        <v>-32611</v>
      </c>
    </row>
    <row r="81" spans="1:11" ht="21.75" customHeight="1" x14ac:dyDescent="0.3">
      <c r="A81" s="177" t="s">
        <v>102</v>
      </c>
      <c r="B81" s="178"/>
      <c r="C81" s="171"/>
      <c r="D81" s="17"/>
      <c r="E81" s="62">
        <v>300000</v>
      </c>
      <c r="F81" s="29"/>
      <c r="G81" s="62">
        <v>440000</v>
      </c>
      <c r="H81" s="29"/>
      <c r="I81" s="175">
        <v>300000</v>
      </c>
      <c r="J81" s="29"/>
      <c r="K81" s="175">
        <v>140000</v>
      </c>
    </row>
    <row r="82" spans="1:11" ht="21.75" customHeight="1" x14ac:dyDescent="0.3">
      <c r="A82" s="177" t="s">
        <v>103</v>
      </c>
      <c r="B82" s="178"/>
      <c r="C82" s="171"/>
      <c r="D82" s="17"/>
      <c r="E82" s="62">
        <v>-368368</v>
      </c>
      <c r="F82" s="29"/>
      <c r="G82" s="62">
        <v>-144931</v>
      </c>
      <c r="H82" s="29"/>
      <c r="I82" s="62">
        <v>-227700</v>
      </c>
      <c r="J82" s="29"/>
      <c r="K82" s="62">
        <v>-113200</v>
      </c>
    </row>
    <row r="83" spans="1:11" ht="21.75" customHeight="1" x14ac:dyDescent="0.3">
      <c r="A83" s="177" t="s">
        <v>227</v>
      </c>
      <c r="B83" s="131"/>
      <c r="C83" s="171"/>
      <c r="D83" s="17"/>
      <c r="E83" s="62">
        <v>0</v>
      </c>
      <c r="F83" s="29"/>
      <c r="G83" s="62">
        <v>4146500</v>
      </c>
      <c r="H83" s="29"/>
      <c r="I83" s="62">
        <v>0</v>
      </c>
      <c r="J83" s="29"/>
      <c r="K83" s="62">
        <v>4146500</v>
      </c>
    </row>
    <row r="84" spans="1:11" ht="21.75" customHeight="1" x14ac:dyDescent="0.3">
      <c r="A84" s="177" t="s">
        <v>205</v>
      </c>
      <c r="B84" s="178"/>
      <c r="C84" s="171"/>
      <c r="D84" s="17"/>
      <c r="E84" s="62">
        <v>-2473800</v>
      </c>
      <c r="F84" s="29"/>
      <c r="G84" s="62">
        <v>-2648500</v>
      </c>
      <c r="H84" s="29"/>
      <c r="I84" s="62">
        <v>-2473800</v>
      </c>
      <c r="J84" s="29"/>
      <c r="K84" s="62">
        <v>-2648500</v>
      </c>
    </row>
    <row r="85" spans="1:11" ht="21.75" customHeight="1" x14ac:dyDescent="0.3">
      <c r="A85" s="177" t="s">
        <v>114</v>
      </c>
      <c r="B85" s="178"/>
      <c r="C85" s="171"/>
      <c r="D85" s="17"/>
      <c r="E85" s="62">
        <v>-450</v>
      </c>
      <c r="F85" s="29"/>
      <c r="G85" s="62">
        <v>-20761</v>
      </c>
      <c r="H85" s="29"/>
      <c r="I85" s="175">
        <v>-450</v>
      </c>
      <c r="J85" s="29"/>
      <c r="K85" s="175">
        <v>-18511</v>
      </c>
    </row>
    <row r="86" spans="1:11" ht="21.75" customHeight="1" x14ac:dyDescent="0.3">
      <c r="A86" s="177" t="s">
        <v>186</v>
      </c>
      <c r="B86" s="178"/>
      <c r="C86" s="171"/>
      <c r="D86" s="17"/>
      <c r="E86" s="62">
        <v>0</v>
      </c>
      <c r="F86" s="29"/>
      <c r="G86" s="62">
        <v>16510</v>
      </c>
      <c r="H86" s="29"/>
      <c r="I86" s="175">
        <v>0</v>
      </c>
      <c r="J86" s="29"/>
      <c r="K86" s="62">
        <v>16510</v>
      </c>
    </row>
    <row r="87" spans="1:11" ht="21.75" customHeight="1" x14ac:dyDescent="0.3">
      <c r="A87" s="177" t="s">
        <v>228</v>
      </c>
      <c r="B87" s="178"/>
      <c r="C87" s="171"/>
      <c r="D87" s="17"/>
      <c r="E87" s="62">
        <v>-1280245</v>
      </c>
      <c r="F87" s="29"/>
      <c r="G87" s="62">
        <v>-1357325</v>
      </c>
      <c r="H87" s="29"/>
      <c r="I87" s="62">
        <v>-1269795</v>
      </c>
      <c r="J87" s="29"/>
      <c r="K87" s="62">
        <v>-1357325</v>
      </c>
    </row>
    <row r="88" spans="1:11" ht="21.75" customHeight="1" x14ac:dyDescent="0.3">
      <c r="A88" s="177" t="s">
        <v>206</v>
      </c>
      <c r="B88" s="178"/>
      <c r="C88" s="171"/>
      <c r="D88" s="17"/>
      <c r="E88" s="62">
        <v>0</v>
      </c>
      <c r="F88" s="29"/>
      <c r="G88" s="62">
        <v>3500000</v>
      </c>
      <c r="H88" s="29"/>
      <c r="I88" s="175">
        <v>0</v>
      </c>
      <c r="J88" s="29"/>
      <c r="K88" s="62">
        <v>0</v>
      </c>
    </row>
    <row r="89" spans="1:11" ht="21.75" customHeight="1" x14ac:dyDescent="0.3">
      <c r="A89" s="102" t="s">
        <v>269</v>
      </c>
      <c r="C89" s="169"/>
      <c r="E89" s="176">
        <f>SUM(E79:E88)</f>
        <v>-3568918</v>
      </c>
      <c r="F89" s="179"/>
      <c r="G89" s="176">
        <f>SUM(G79:G88)</f>
        <v>3887956</v>
      </c>
      <c r="H89" s="179"/>
      <c r="I89" s="176">
        <f>SUM(I79:I88)</f>
        <v>-3406139</v>
      </c>
      <c r="J89" s="179"/>
      <c r="K89" s="176">
        <f>SUM(K79:K88)</f>
        <v>132863</v>
      </c>
    </row>
    <row r="90" spans="1:11" ht="21.75" customHeight="1" x14ac:dyDescent="0.3">
      <c r="A90" s="94" t="s">
        <v>256</v>
      </c>
      <c r="C90" s="169"/>
      <c r="E90" s="62"/>
      <c r="F90" s="109"/>
      <c r="G90" s="62"/>
      <c r="H90" s="109"/>
      <c r="I90" s="175"/>
      <c r="J90" s="109"/>
      <c r="K90" s="175"/>
    </row>
    <row r="91" spans="1:11" ht="21.75" customHeight="1" x14ac:dyDescent="0.3">
      <c r="A91" s="94" t="s">
        <v>257</v>
      </c>
      <c r="C91" s="169"/>
      <c r="E91" s="174">
        <v>75</v>
      </c>
      <c r="F91" s="109"/>
      <c r="G91" s="174">
        <v>-1</v>
      </c>
      <c r="H91" s="109"/>
      <c r="I91" s="180">
        <v>0</v>
      </c>
      <c r="J91" s="109"/>
      <c r="K91" s="180">
        <v>0</v>
      </c>
    </row>
    <row r="92" spans="1:11" ht="21.75" customHeight="1" x14ac:dyDescent="0.3">
      <c r="A92" s="102" t="s">
        <v>229</v>
      </c>
      <c r="C92" s="169"/>
      <c r="E92" s="109">
        <f>SUM(E55,E77,E89,E90:E91)</f>
        <v>-1157163</v>
      </c>
      <c r="F92" s="109"/>
      <c r="G92" s="109">
        <f>SUM(G55,G77,G89,G90:G91)</f>
        <v>-1748666</v>
      </c>
      <c r="H92" s="109"/>
      <c r="I92" s="109">
        <f>SUM(I55,I77,I89,I90:I91)</f>
        <v>-1071586</v>
      </c>
      <c r="J92" s="109"/>
      <c r="K92" s="109">
        <f>SUM(K55,K77,K89,K90:K91)</f>
        <v>-1722567</v>
      </c>
    </row>
    <row r="93" spans="1:11" ht="21.75" customHeight="1" x14ac:dyDescent="0.3">
      <c r="A93" s="104" t="s">
        <v>139</v>
      </c>
      <c r="B93" s="93"/>
      <c r="C93" s="169"/>
      <c r="E93" s="174">
        <v>1786107</v>
      </c>
      <c r="F93" s="109"/>
      <c r="G93" s="174">
        <v>2797092</v>
      </c>
      <c r="H93" s="109"/>
      <c r="I93" s="58">
        <v>1501939</v>
      </c>
      <c r="J93" s="109"/>
      <c r="K93" s="58">
        <v>2455082</v>
      </c>
    </row>
    <row r="94" spans="1:11" ht="21.75" customHeight="1" thickBot="1" x14ac:dyDescent="0.35">
      <c r="A94" s="89" t="s">
        <v>140</v>
      </c>
      <c r="B94" s="105"/>
      <c r="C94" s="169"/>
      <c r="E94" s="181">
        <f>SUM(E92:E93)</f>
        <v>628944</v>
      </c>
      <c r="F94" s="109"/>
      <c r="G94" s="181">
        <f>SUM(G92:G93)</f>
        <v>1048426</v>
      </c>
      <c r="H94" s="109"/>
      <c r="I94" s="181">
        <f>SUM(I92:I93)</f>
        <v>430353</v>
      </c>
      <c r="J94" s="109"/>
      <c r="K94" s="181">
        <f>SUM(K92:K93)</f>
        <v>732515</v>
      </c>
    </row>
    <row r="95" spans="1:11" ht="21.75" customHeight="1" thickTop="1" x14ac:dyDescent="0.3">
      <c r="A95" s="95"/>
      <c r="B95" s="105"/>
      <c r="C95" s="169"/>
      <c r="E95" s="109">
        <f>SUM(E94-BS!E12)</f>
        <v>0</v>
      </c>
      <c r="F95" s="109"/>
      <c r="G95" s="109"/>
      <c r="H95" s="109"/>
      <c r="I95" s="109">
        <f>SUM(I94-BS!I12)</f>
        <v>0</v>
      </c>
      <c r="J95" s="109"/>
      <c r="K95" s="109"/>
    </row>
    <row r="96" spans="1:11" ht="21.75" customHeight="1" x14ac:dyDescent="0.3">
      <c r="A96" s="89" t="s">
        <v>207</v>
      </c>
      <c r="B96" s="105"/>
      <c r="C96" s="169"/>
      <c r="E96" s="109"/>
      <c r="F96" s="109"/>
      <c r="G96" s="109"/>
      <c r="H96" s="109"/>
      <c r="I96" s="109"/>
      <c r="J96" s="109"/>
      <c r="K96" s="109"/>
    </row>
    <row r="97" spans="1:11" ht="21.75" customHeight="1" x14ac:dyDescent="0.3">
      <c r="A97" s="89" t="s">
        <v>104</v>
      </c>
      <c r="B97" s="105"/>
      <c r="C97" s="169"/>
      <c r="E97" s="109"/>
      <c r="F97" s="109"/>
      <c r="G97" s="109"/>
      <c r="H97" s="109"/>
      <c r="I97" s="57"/>
      <c r="J97" s="109"/>
      <c r="K97" s="57"/>
    </row>
    <row r="98" spans="1:11" ht="21.75" customHeight="1" x14ac:dyDescent="0.3">
      <c r="A98" s="178" t="s">
        <v>214</v>
      </c>
      <c r="B98" s="17"/>
      <c r="C98" s="17"/>
      <c r="D98" s="17"/>
      <c r="E98" s="170">
        <v>234532</v>
      </c>
      <c r="F98" s="22"/>
      <c r="G98" s="170">
        <v>1296627</v>
      </c>
      <c r="H98" s="22"/>
      <c r="I98" s="170">
        <v>234532</v>
      </c>
      <c r="J98" s="22"/>
      <c r="K98" s="170">
        <v>812746</v>
      </c>
    </row>
    <row r="99" spans="1:11" ht="21.75" customHeight="1" x14ac:dyDescent="0.3">
      <c r="A99" s="178" t="s">
        <v>197</v>
      </c>
      <c r="B99" s="17"/>
      <c r="C99" s="17"/>
      <c r="D99" s="17"/>
      <c r="E99" s="170">
        <v>3671</v>
      </c>
      <c r="F99" s="22"/>
      <c r="G99" s="170">
        <v>25446</v>
      </c>
      <c r="H99" s="22"/>
      <c r="I99" s="170">
        <v>3835</v>
      </c>
      <c r="J99" s="22"/>
      <c r="K99" s="170">
        <v>5726</v>
      </c>
    </row>
    <row r="100" spans="1:11" ht="21.75" customHeight="1" x14ac:dyDescent="0.3">
      <c r="A100" s="178" t="s">
        <v>208</v>
      </c>
      <c r="B100" s="17"/>
      <c r="C100" s="17"/>
      <c r="D100" s="17"/>
      <c r="E100" s="170">
        <v>594788</v>
      </c>
      <c r="F100" s="22"/>
      <c r="G100" s="170">
        <v>676777</v>
      </c>
      <c r="H100" s="22"/>
      <c r="I100" s="170">
        <v>7368</v>
      </c>
      <c r="J100" s="22"/>
      <c r="K100" s="170">
        <v>0</v>
      </c>
    </row>
    <row r="101" spans="1:11" ht="21.75" customHeight="1" x14ac:dyDescent="0.3">
      <c r="A101" s="178" t="s">
        <v>264</v>
      </c>
      <c r="B101" s="17"/>
      <c r="C101" s="17"/>
      <c r="D101" s="17"/>
      <c r="E101" s="170">
        <v>-73986</v>
      </c>
      <c r="F101" s="22"/>
      <c r="G101" s="170">
        <v>24159</v>
      </c>
      <c r="H101" s="22"/>
      <c r="I101" s="170">
        <v>9260</v>
      </c>
      <c r="J101" s="22"/>
      <c r="K101" s="170">
        <v>0</v>
      </c>
    </row>
    <row r="102" spans="1:11" ht="21.75" customHeight="1" x14ac:dyDescent="0.3">
      <c r="A102" s="178" t="s">
        <v>198</v>
      </c>
      <c r="B102" s="17"/>
      <c r="C102" s="17"/>
      <c r="D102" s="17"/>
      <c r="E102" s="109">
        <v>2525</v>
      </c>
      <c r="F102" s="22"/>
      <c r="G102" s="170">
        <v>65</v>
      </c>
      <c r="H102" s="22"/>
      <c r="I102" s="170">
        <v>0</v>
      </c>
      <c r="J102" s="22"/>
      <c r="K102" s="170">
        <v>0</v>
      </c>
    </row>
    <row r="103" spans="1:11" ht="21.75" customHeight="1" x14ac:dyDescent="0.3">
      <c r="A103" s="182" t="s">
        <v>199</v>
      </c>
      <c r="B103" s="105"/>
      <c r="C103" s="169"/>
      <c r="E103" s="170">
        <v>21209</v>
      </c>
      <c r="F103" s="109"/>
      <c r="G103" s="109">
        <v>30645</v>
      </c>
      <c r="H103" s="170"/>
      <c r="I103" s="170">
        <v>15756</v>
      </c>
      <c r="J103" s="170"/>
      <c r="K103" s="170">
        <v>6418</v>
      </c>
    </row>
    <row r="104" spans="1:11" ht="21.75" customHeight="1" x14ac:dyDescent="0.3">
      <c r="A104" s="182" t="s">
        <v>200</v>
      </c>
      <c r="B104" s="105"/>
      <c r="C104" s="169"/>
      <c r="E104" s="95">
        <v>504</v>
      </c>
      <c r="F104" s="109"/>
      <c r="G104" s="170">
        <v>1571</v>
      </c>
      <c r="H104" s="170"/>
      <c r="I104" s="55">
        <v>504</v>
      </c>
      <c r="J104" s="170"/>
      <c r="K104" s="170">
        <v>1402</v>
      </c>
    </row>
    <row r="106" spans="1:11" ht="21.75" customHeight="1" x14ac:dyDescent="0.3">
      <c r="A106" s="89"/>
      <c r="B106" s="105"/>
      <c r="C106" s="169"/>
      <c r="E106" s="109"/>
      <c r="F106" s="109"/>
      <c r="G106" s="109"/>
      <c r="H106" s="109"/>
      <c r="I106" s="57"/>
      <c r="J106" s="109"/>
      <c r="K106" s="57"/>
    </row>
    <row r="107" spans="1:11" ht="21.75" customHeight="1" x14ac:dyDescent="0.3">
      <c r="A107" s="5" t="s">
        <v>187</v>
      </c>
      <c r="B107" s="105"/>
      <c r="C107" s="169"/>
      <c r="E107" s="157"/>
      <c r="F107" s="157"/>
      <c r="G107" s="157"/>
    </row>
    <row r="113" spans="2:13" s="94" customFormat="1" ht="21.75" customHeight="1" x14ac:dyDescent="0.3">
      <c r="B113" s="95"/>
      <c r="D113" s="95"/>
      <c r="E113" s="95"/>
      <c r="F113" s="95"/>
      <c r="G113" s="95"/>
      <c r="H113" s="95"/>
      <c r="I113" s="55"/>
      <c r="J113" s="95"/>
      <c r="K113" s="95"/>
      <c r="L113" s="95"/>
      <c r="M113" s="95"/>
    </row>
    <row r="114" spans="2:13" s="94" customFormat="1" ht="21.75" customHeight="1" x14ac:dyDescent="0.3">
      <c r="B114" s="95"/>
      <c r="D114" s="95"/>
      <c r="E114" s="95"/>
      <c r="F114" s="95"/>
      <c r="G114" s="95"/>
      <c r="H114" s="95"/>
      <c r="I114" s="55"/>
      <c r="J114" s="95"/>
      <c r="K114" s="95"/>
      <c r="L114" s="95"/>
      <c r="M114" s="95"/>
    </row>
    <row r="115" spans="2:13" s="94" customFormat="1" ht="21.75" customHeight="1" x14ac:dyDescent="0.3">
      <c r="B115" s="95"/>
      <c r="D115" s="95"/>
      <c r="E115" s="95"/>
      <c r="F115" s="95"/>
      <c r="G115" s="95"/>
      <c r="H115" s="95"/>
      <c r="I115" s="55"/>
      <c r="J115" s="95"/>
      <c r="K115" s="95"/>
      <c r="L115" s="95"/>
      <c r="M115" s="95"/>
    </row>
    <row r="116" spans="2:13" s="94" customFormat="1" ht="21.75" customHeight="1" x14ac:dyDescent="0.3">
      <c r="B116" s="95"/>
      <c r="D116" s="95"/>
      <c r="E116" s="95"/>
      <c r="F116" s="95"/>
      <c r="G116" s="95"/>
      <c r="H116" s="95"/>
      <c r="I116" s="55"/>
      <c r="J116" s="95"/>
      <c r="K116" s="95"/>
      <c r="L116" s="95"/>
      <c r="M116" s="95"/>
    </row>
    <row r="117" spans="2:13" s="94" customFormat="1" ht="21.75" customHeight="1" x14ac:dyDescent="0.3">
      <c r="B117" s="95"/>
      <c r="D117" s="95"/>
      <c r="E117" s="95"/>
      <c r="F117" s="95"/>
      <c r="G117" s="95"/>
      <c r="H117" s="95"/>
      <c r="I117" s="55"/>
      <c r="J117" s="95"/>
      <c r="K117" s="95"/>
      <c r="L117" s="95"/>
      <c r="M117" s="95"/>
    </row>
    <row r="118" spans="2:13" s="94" customFormat="1" ht="21.75" customHeight="1" x14ac:dyDescent="0.3">
      <c r="B118" s="95"/>
      <c r="D118" s="95"/>
      <c r="E118" s="95"/>
      <c r="F118" s="95"/>
      <c r="G118" s="95"/>
      <c r="H118" s="95"/>
      <c r="I118" s="55"/>
      <c r="J118" s="95"/>
      <c r="K118" s="95"/>
      <c r="L118" s="95"/>
      <c r="M118" s="95"/>
    </row>
    <row r="119" spans="2:13" s="94" customFormat="1" ht="21.75" customHeight="1" x14ac:dyDescent="0.3">
      <c r="B119" s="95"/>
      <c r="D119" s="95"/>
      <c r="E119" s="95"/>
      <c r="F119" s="95"/>
      <c r="G119" s="95"/>
      <c r="H119" s="95"/>
      <c r="I119" s="55"/>
      <c r="J119" s="95"/>
      <c r="K119" s="95"/>
      <c r="L119" s="95"/>
      <c r="M119" s="95"/>
    </row>
    <row r="120" spans="2:13" s="94" customFormat="1" ht="21.75" customHeight="1" x14ac:dyDescent="0.3">
      <c r="B120" s="95"/>
      <c r="D120" s="95"/>
      <c r="E120" s="95"/>
      <c r="F120" s="95"/>
      <c r="G120" s="95"/>
      <c r="H120" s="95"/>
      <c r="I120" s="55"/>
      <c r="J120" s="95"/>
      <c r="K120" s="95"/>
      <c r="L120" s="95"/>
      <c r="M120" s="95"/>
    </row>
    <row r="121" spans="2:13" s="94" customFormat="1" ht="21.75" customHeight="1" x14ac:dyDescent="0.3">
      <c r="B121" s="95"/>
      <c r="D121" s="95"/>
      <c r="E121" s="95"/>
      <c r="F121" s="95"/>
      <c r="G121" s="95"/>
      <c r="H121" s="95"/>
      <c r="I121" s="55"/>
      <c r="J121" s="95"/>
      <c r="K121" s="95"/>
      <c r="L121" s="95"/>
      <c r="M121" s="95"/>
    </row>
    <row r="122" spans="2:13" s="94" customFormat="1" ht="21.75" customHeight="1" x14ac:dyDescent="0.3">
      <c r="B122" s="95"/>
      <c r="D122" s="95"/>
      <c r="E122" s="95"/>
      <c r="F122" s="95"/>
      <c r="G122" s="95"/>
      <c r="H122" s="95"/>
      <c r="I122" s="55"/>
      <c r="J122" s="95"/>
      <c r="K122" s="95"/>
      <c r="L122" s="95"/>
      <c r="M122" s="95"/>
    </row>
    <row r="123" spans="2:13" s="94" customFormat="1" ht="21.75" customHeight="1" x14ac:dyDescent="0.3">
      <c r="B123" s="95"/>
      <c r="D123" s="95"/>
      <c r="E123" s="95"/>
      <c r="F123" s="95"/>
      <c r="G123" s="95"/>
      <c r="H123" s="95"/>
      <c r="I123" s="55"/>
      <c r="J123" s="95"/>
      <c r="K123" s="95"/>
      <c r="L123" s="95"/>
      <c r="M123" s="95"/>
    </row>
    <row r="124" spans="2:13" s="94" customFormat="1" ht="21.75" customHeight="1" x14ac:dyDescent="0.3">
      <c r="B124" s="95"/>
      <c r="D124" s="95"/>
      <c r="E124" s="95"/>
      <c r="F124" s="95"/>
      <c r="G124" s="95"/>
      <c r="H124" s="95"/>
      <c r="I124" s="55"/>
      <c r="J124" s="95"/>
      <c r="K124" s="95"/>
      <c r="L124" s="95"/>
      <c r="M124" s="95"/>
    </row>
    <row r="125" spans="2:13" s="94" customFormat="1" ht="21.75" customHeight="1" x14ac:dyDescent="0.3">
      <c r="B125" s="95"/>
      <c r="D125" s="95"/>
      <c r="E125" s="95"/>
      <c r="F125" s="95"/>
      <c r="G125" s="95"/>
      <c r="H125" s="95"/>
      <c r="I125" s="55"/>
      <c r="J125" s="95"/>
      <c r="K125" s="95"/>
      <c r="L125" s="95"/>
      <c r="M125" s="95"/>
    </row>
    <row r="126" spans="2:13" s="94" customFormat="1" ht="21.75" customHeight="1" x14ac:dyDescent="0.3">
      <c r="B126" s="95"/>
      <c r="D126" s="95"/>
      <c r="E126" s="95"/>
      <c r="F126" s="95"/>
      <c r="G126" s="95"/>
      <c r="H126" s="95"/>
      <c r="I126" s="55"/>
      <c r="J126" s="95"/>
      <c r="K126" s="95"/>
      <c r="L126" s="95"/>
      <c r="M126" s="95"/>
    </row>
    <row r="127" spans="2:13" s="94" customFormat="1" ht="21.75" customHeight="1" x14ac:dyDescent="0.3">
      <c r="B127" s="95"/>
      <c r="D127" s="95"/>
      <c r="E127" s="95"/>
      <c r="F127" s="95"/>
      <c r="G127" s="95"/>
      <c r="H127" s="95"/>
      <c r="I127" s="55"/>
      <c r="J127" s="95"/>
      <c r="K127" s="95"/>
      <c r="L127" s="95"/>
      <c r="M127" s="95"/>
    </row>
    <row r="128" spans="2:13" s="94" customFormat="1" ht="21.75" customHeight="1" x14ac:dyDescent="0.3">
      <c r="B128" s="95"/>
      <c r="D128" s="95"/>
      <c r="E128" s="95"/>
      <c r="F128" s="95"/>
      <c r="G128" s="95"/>
      <c r="H128" s="95"/>
      <c r="I128" s="55"/>
      <c r="J128" s="95"/>
      <c r="K128" s="95"/>
      <c r="L128" s="95"/>
      <c r="M128" s="95"/>
    </row>
    <row r="129" spans="2:13" s="94" customFormat="1" ht="21.75" customHeight="1" x14ac:dyDescent="0.3">
      <c r="B129" s="95"/>
      <c r="D129" s="95"/>
      <c r="E129" s="95"/>
      <c r="F129" s="95"/>
      <c r="G129" s="95"/>
      <c r="H129" s="95"/>
      <c r="I129" s="55"/>
      <c r="J129" s="95"/>
      <c r="K129" s="95"/>
      <c r="L129" s="95"/>
      <c r="M129" s="95"/>
    </row>
    <row r="130" spans="2:13" s="94" customFormat="1" ht="21.75" customHeight="1" x14ac:dyDescent="0.3">
      <c r="B130" s="95"/>
      <c r="D130" s="95"/>
      <c r="E130" s="95"/>
      <c r="F130" s="95"/>
      <c r="G130" s="95"/>
      <c r="H130" s="95"/>
      <c r="I130" s="55"/>
      <c r="J130" s="95"/>
      <c r="K130" s="95"/>
      <c r="L130" s="95"/>
      <c r="M130" s="95"/>
    </row>
    <row r="131" spans="2:13" s="94" customFormat="1" ht="21.75" customHeight="1" x14ac:dyDescent="0.3">
      <c r="B131" s="95"/>
      <c r="D131" s="95"/>
      <c r="E131" s="95"/>
      <c r="F131" s="95"/>
      <c r="G131" s="95"/>
      <c r="H131" s="95"/>
      <c r="I131" s="55"/>
      <c r="J131" s="95"/>
      <c r="K131" s="95"/>
      <c r="L131" s="95"/>
      <c r="M131" s="95"/>
    </row>
    <row r="132" spans="2:13" s="94" customFormat="1" ht="21.75" customHeight="1" x14ac:dyDescent="0.3">
      <c r="B132" s="95"/>
      <c r="D132" s="95"/>
      <c r="E132" s="95"/>
      <c r="F132" s="95"/>
      <c r="G132" s="95"/>
      <c r="H132" s="95"/>
      <c r="I132" s="55"/>
      <c r="J132" s="95"/>
      <c r="K132" s="95"/>
      <c r="L132" s="95"/>
      <c r="M132" s="95"/>
    </row>
    <row r="133" spans="2:13" s="94" customFormat="1" ht="21.75" customHeight="1" x14ac:dyDescent="0.3">
      <c r="B133" s="95"/>
      <c r="D133" s="95"/>
      <c r="E133" s="95"/>
      <c r="F133" s="95"/>
      <c r="G133" s="95"/>
      <c r="H133" s="95"/>
      <c r="I133" s="55"/>
      <c r="J133" s="95"/>
      <c r="K133" s="95"/>
      <c r="L133" s="95"/>
      <c r="M133" s="95"/>
    </row>
    <row r="134" spans="2:13" s="94" customFormat="1" ht="21.75" customHeight="1" x14ac:dyDescent="0.3">
      <c r="B134" s="95"/>
      <c r="D134" s="95"/>
      <c r="E134" s="95"/>
      <c r="F134" s="95"/>
      <c r="G134" s="95"/>
      <c r="H134" s="95"/>
      <c r="I134" s="55"/>
      <c r="J134" s="95"/>
      <c r="K134" s="95"/>
      <c r="L134" s="95"/>
      <c r="M134" s="95"/>
    </row>
    <row r="135" spans="2:13" s="94" customFormat="1" ht="21.75" customHeight="1" x14ac:dyDescent="0.3">
      <c r="B135" s="95"/>
      <c r="D135" s="95"/>
      <c r="E135" s="95"/>
      <c r="F135" s="95"/>
      <c r="G135" s="95"/>
      <c r="H135" s="95"/>
      <c r="I135" s="55"/>
      <c r="J135" s="95"/>
      <c r="K135" s="95"/>
      <c r="L135" s="95"/>
      <c r="M135" s="95"/>
    </row>
    <row r="136" spans="2:13" s="94" customFormat="1" ht="21.75" customHeight="1" x14ac:dyDescent="0.3">
      <c r="B136" s="95"/>
      <c r="D136" s="95"/>
      <c r="E136" s="95"/>
      <c r="F136" s="95"/>
      <c r="G136" s="95"/>
      <c r="H136" s="95"/>
      <c r="I136" s="55"/>
      <c r="J136" s="95"/>
      <c r="K136" s="95"/>
      <c r="L136" s="95"/>
      <c r="M136" s="95"/>
    </row>
    <row r="137" spans="2:13" s="94" customFormat="1" ht="21.75" customHeight="1" x14ac:dyDescent="0.3">
      <c r="B137" s="95"/>
      <c r="D137" s="95"/>
      <c r="E137" s="95"/>
      <c r="F137" s="95"/>
      <c r="G137" s="95"/>
      <c r="H137" s="95"/>
      <c r="I137" s="55"/>
      <c r="J137" s="95"/>
      <c r="K137" s="95"/>
      <c r="L137" s="95"/>
      <c r="M137" s="95"/>
    </row>
    <row r="138" spans="2:13" s="94" customFormat="1" ht="21.75" customHeight="1" x14ac:dyDescent="0.3">
      <c r="B138" s="95"/>
      <c r="D138" s="95"/>
      <c r="E138" s="95"/>
      <c r="F138" s="95"/>
      <c r="G138" s="95"/>
      <c r="H138" s="95"/>
      <c r="I138" s="55"/>
      <c r="J138" s="95"/>
      <c r="K138" s="95"/>
      <c r="L138" s="95"/>
      <c r="M138" s="95"/>
    </row>
    <row r="139" spans="2:13" s="94" customFormat="1" ht="21.75" customHeight="1" x14ac:dyDescent="0.3">
      <c r="B139" s="95"/>
      <c r="D139" s="95"/>
      <c r="E139" s="95"/>
      <c r="F139" s="95"/>
      <c r="G139" s="95"/>
      <c r="H139" s="95"/>
      <c r="I139" s="55"/>
      <c r="J139" s="95"/>
      <c r="K139" s="95"/>
      <c r="L139" s="95"/>
      <c r="M139" s="95"/>
    </row>
    <row r="140" spans="2:13" s="94" customFormat="1" ht="21.75" customHeight="1" x14ac:dyDescent="0.3">
      <c r="B140" s="95"/>
      <c r="D140" s="95"/>
      <c r="E140" s="95"/>
      <c r="F140" s="95"/>
      <c r="G140" s="95"/>
      <c r="H140" s="95"/>
      <c r="I140" s="55"/>
      <c r="J140" s="95"/>
      <c r="K140" s="95"/>
      <c r="L140" s="95"/>
      <c r="M140" s="95"/>
    </row>
    <row r="141" spans="2:13" s="94" customFormat="1" ht="21.75" customHeight="1" x14ac:dyDescent="0.3">
      <c r="B141" s="95"/>
      <c r="D141" s="95"/>
      <c r="E141" s="95"/>
      <c r="F141" s="95"/>
      <c r="G141" s="95"/>
      <c r="H141" s="95"/>
      <c r="I141" s="55"/>
      <c r="J141" s="95"/>
      <c r="K141" s="95"/>
      <c r="L141" s="95"/>
      <c r="M141" s="95"/>
    </row>
    <row r="142" spans="2:13" s="94" customFormat="1" ht="21.75" customHeight="1" x14ac:dyDescent="0.3">
      <c r="B142" s="95"/>
      <c r="D142" s="95"/>
      <c r="E142" s="95"/>
      <c r="F142" s="95"/>
      <c r="G142" s="95"/>
      <c r="H142" s="95"/>
      <c r="I142" s="55"/>
      <c r="J142" s="95"/>
      <c r="K142" s="95"/>
      <c r="L142" s="95"/>
      <c r="M142" s="95"/>
    </row>
    <row r="143" spans="2:13" s="94" customFormat="1" ht="21.75" customHeight="1" x14ac:dyDescent="0.3">
      <c r="B143" s="95"/>
      <c r="D143" s="95"/>
      <c r="E143" s="95"/>
      <c r="F143" s="95"/>
      <c r="G143" s="95"/>
      <c r="H143" s="95"/>
      <c r="I143" s="55"/>
      <c r="J143" s="95"/>
      <c r="K143" s="95"/>
      <c r="L143" s="95"/>
      <c r="M143" s="95"/>
    </row>
    <row r="144" spans="2:13" s="94" customFormat="1" ht="21.75" customHeight="1" x14ac:dyDescent="0.3">
      <c r="B144" s="95"/>
      <c r="D144" s="95"/>
      <c r="E144" s="95"/>
      <c r="F144" s="95"/>
      <c r="G144" s="95"/>
      <c r="H144" s="95"/>
      <c r="I144" s="55"/>
      <c r="J144" s="95"/>
      <c r="K144" s="95"/>
      <c r="L144" s="95"/>
      <c r="M144" s="95"/>
    </row>
    <row r="145" spans="2:13" s="94" customFormat="1" ht="21.75" customHeight="1" x14ac:dyDescent="0.3">
      <c r="B145" s="95"/>
      <c r="D145" s="95"/>
      <c r="E145" s="95"/>
      <c r="F145" s="95"/>
      <c r="G145" s="95"/>
      <c r="H145" s="95"/>
      <c r="I145" s="55"/>
      <c r="J145" s="95"/>
      <c r="K145" s="95"/>
      <c r="L145" s="95"/>
      <c r="M145" s="95"/>
    </row>
    <row r="146" spans="2:13" s="94" customFormat="1" ht="21.75" customHeight="1" x14ac:dyDescent="0.3">
      <c r="B146" s="95"/>
      <c r="D146" s="95"/>
      <c r="E146" s="95"/>
      <c r="F146" s="95"/>
      <c r="G146" s="95"/>
      <c r="H146" s="95"/>
      <c r="I146" s="55"/>
      <c r="J146" s="95"/>
      <c r="K146" s="95"/>
      <c r="L146" s="95"/>
      <c r="M146" s="95"/>
    </row>
    <row r="147" spans="2:13" s="94" customFormat="1" ht="21.75" customHeight="1" x14ac:dyDescent="0.3">
      <c r="B147" s="95"/>
      <c r="D147" s="95"/>
      <c r="E147" s="95"/>
      <c r="F147" s="95"/>
      <c r="G147" s="95"/>
      <c r="H147" s="95"/>
      <c r="I147" s="55"/>
      <c r="J147" s="95"/>
      <c r="K147" s="95"/>
      <c r="L147" s="95"/>
      <c r="M147" s="95"/>
    </row>
    <row r="148" spans="2:13" s="94" customFormat="1" ht="21.75" customHeight="1" x14ac:dyDescent="0.3">
      <c r="B148" s="95"/>
      <c r="D148" s="95"/>
      <c r="E148" s="95"/>
      <c r="F148" s="95"/>
      <c r="G148" s="95"/>
      <c r="H148" s="95"/>
      <c r="I148" s="55"/>
      <c r="J148" s="95"/>
      <c r="K148" s="95"/>
      <c r="L148" s="95"/>
      <c r="M148" s="95"/>
    </row>
    <row r="149" spans="2:13" s="94" customFormat="1" ht="21.75" customHeight="1" x14ac:dyDescent="0.3">
      <c r="B149" s="95"/>
      <c r="D149" s="95"/>
      <c r="E149" s="95"/>
      <c r="F149" s="95"/>
      <c r="G149" s="95"/>
      <c r="H149" s="95"/>
      <c r="I149" s="55"/>
      <c r="J149" s="95"/>
      <c r="K149" s="95"/>
      <c r="L149" s="95"/>
      <c r="M149" s="95"/>
    </row>
    <row r="150" spans="2:13" s="94" customFormat="1" ht="21.75" customHeight="1" x14ac:dyDescent="0.3">
      <c r="B150" s="95"/>
      <c r="D150" s="95"/>
      <c r="E150" s="95"/>
      <c r="F150" s="95"/>
      <c r="G150" s="95"/>
      <c r="H150" s="95"/>
      <c r="I150" s="55"/>
      <c r="J150" s="95"/>
      <c r="K150" s="95"/>
      <c r="L150" s="95"/>
      <c r="M150" s="95"/>
    </row>
    <row r="151" spans="2:13" s="94" customFormat="1" ht="21.75" customHeight="1" x14ac:dyDescent="0.3">
      <c r="B151" s="95"/>
      <c r="D151" s="95"/>
      <c r="E151" s="95"/>
      <c r="F151" s="95"/>
      <c r="G151" s="95"/>
      <c r="H151" s="95"/>
      <c r="I151" s="55"/>
      <c r="J151" s="95"/>
      <c r="K151" s="95"/>
      <c r="L151" s="95"/>
      <c r="M151" s="95"/>
    </row>
    <row r="152" spans="2:13" s="94" customFormat="1" ht="21.75" customHeight="1" x14ac:dyDescent="0.3">
      <c r="B152" s="95"/>
      <c r="D152" s="95"/>
      <c r="E152" s="95"/>
      <c r="F152" s="95"/>
      <c r="G152" s="95"/>
      <c r="H152" s="95"/>
      <c r="I152" s="55"/>
      <c r="J152" s="95"/>
      <c r="K152" s="95"/>
      <c r="L152" s="95"/>
      <c r="M152" s="95"/>
    </row>
    <row r="153" spans="2:13" s="94" customFormat="1" ht="21.75" customHeight="1" x14ac:dyDescent="0.3">
      <c r="B153" s="95"/>
      <c r="D153" s="95"/>
      <c r="E153" s="95"/>
      <c r="F153" s="95"/>
      <c r="G153" s="95"/>
      <c r="H153" s="95"/>
      <c r="I153" s="55"/>
      <c r="J153" s="95"/>
      <c r="K153" s="95"/>
      <c r="L153" s="95"/>
      <c r="M153" s="95"/>
    </row>
    <row r="154" spans="2:13" s="94" customFormat="1" ht="21.75" customHeight="1" x14ac:dyDescent="0.3">
      <c r="B154" s="95"/>
      <c r="D154" s="95"/>
      <c r="E154" s="95"/>
      <c r="F154" s="95"/>
      <c r="G154" s="95"/>
      <c r="H154" s="95"/>
      <c r="I154" s="55"/>
      <c r="J154" s="95"/>
      <c r="K154" s="95"/>
      <c r="L154" s="95"/>
      <c r="M154" s="95"/>
    </row>
    <row r="155" spans="2:13" s="94" customFormat="1" ht="21.75" customHeight="1" x14ac:dyDescent="0.3">
      <c r="B155" s="95"/>
      <c r="D155" s="95"/>
      <c r="E155" s="95"/>
      <c r="F155" s="95"/>
      <c r="G155" s="95"/>
      <c r="H155" s="95"/>
      <c r="I155" s="55"/>
      <c r="J155" s="95"/>
      <c r="K155" s="95"/>
      <c r="L155" s="95"/>
      <c r="M155" s="95"/>
    </row>
    <row r="156" spans="2:13" s="94" customFormat="1" ht="21.75" customHeight="1" x14ac:dyDescent="0.3">
      <c r="B156" s="95"/>
      <c r="D156" s="95"/>
      <c r="E156" s="95"/>
      <c r="F156" s="95"/>
      <c r="G156" s="95"/>
      <c r="H156" s="95"/>
      <c r="I156" s="55"/>
      <c r="J156" s="95"/>
      <c r="K156" s="95"/>
      <c r="L156" s="95"/>
      <c r="M156" s="95"/>
    </row>
    <row r="157" spans="2:13" s="94" customFormat="1" ht="21.75" customHeight="1" x14ac:dyDescent="0.3">
      <c r="B157" s="95"/>
      <c r="D157" s="95"/>
      <c r="E157" s="95"/>
      <c r="F157" s="95"/>
      <c r="G157" s="95"/>
      <c r="H157" s="95"/>
      <c r="I157" s="55"/>
      <c r="J157" s="95"/>
      <c r="K157" s="95"/>
      <c r="L157" s="95"/>
      <c r="M157" s="95"/>
    </row>
    <row r="158" spans="2:13" s="94" customFormat="1" ht="21.75" customHeight="1" x14ac:dyDescent="0.3">
      <c r="B158" s="95"/>
      <c r="D158" s="95"/>
      <c r="E158" s="95"/>
      <c r="F158" s="95"/>
      <c r="G158" s="95"/>
      <c r="H158" s="95"/>
      <c r="I158" s="55"/>
      <c r="J158" s="95"/>
      <c r="K158" s="95"/>
      <c r="L158" s="95"/>
      <c r="M158" s="95"/>
    </row>
    <row r="159" spans="2:13" s="94" customFormat="1" ht="21.75" customHeight="1" x14ac:dyDescent="0.3">
      <c r="B159" s="95"/>
      <c r="D159" s="95"/>
      <c r="E159" s="95"/>
      <c r="F159" s="95"/>
      <c r="G159" s="95"/>
      <c r="H159" s="95"/>
      <c r="I159" s="55"/>
      <c r="J159" s="95"/>
      <c r="K159" s="95"/>
      <c r="L159" s="95"/>
      <c r="M159" s="95"/>
    </row>
    <row r="160" spans="2:13" s="94" customFormat="1" ht="21.75" customHeight="1" x14ac:dyDescent="0.3">
      <c r="B160" s="95"/>
      <c r="D160" s="95"/>
      <c r="E160" s="95"/>
      <c r="F160" s="95"/>
      <c r="G160" s="95"/>
      <c r="H160" s="95"/>
      <c r="I160" s="55"/>
      <c r="J160" s="95"/>
      <c r="K160" s="95"/>
      <c r="L160" s="95"/>
      <c r="M160" s="95"/>
    </row>
    <row r="161" spans="2:13" s="94" customFormat="1" ht="21.75" customHeight="1" x14ac:dyDescent="0.3">
      <c r="B161" s="95"/>
      <c r="D161" s="95"/>
      <c r="E161" s="95"/>
      <c r="F161" s="95"/>
      <c r="G161" s="95"/>
      <c r="H161" s="95"/>
      <c r="I161" s="55"/>
      <c r="J161" s="95"/>
      <c r="K161" s="95"/>
      <c r="L161" s="95"/>
      <c r="M161" s="95"/>
    </row>
    <row r="162" spans="2:13" s="94" customFormat="1" ht="21.75" customHeight="1" x14ac:dyDescent="0.3">
      <c r="B162" s="95"/>
      <c r="D162" s="95"/>
      <c r="E162" s="95"/>
      <c r="F162" s="95"/>
      <c r="G162" s="95"/>
      <c r="H162" s="95"/>
      <c r="I162" s="55"/>
      <c r="J162" s="95"/>
      <c r="K162" s="95"/>
      <c r="L162" s="95"/>
      <c r="M162" s="95"/>
    </row>
    <row r="163" spans="2:13" s="94" customFormat="1" ht="21.75" customHeight="1" x14ac:dyDescent="0.3">
      <c r="B163" s="95"/>
      <c r="D163" s="95"/>
      <c r="E163" s="95"/>
      <c r="F163" s="95"/>
      <c r="G163" s="95"/>
      <c r="H163" s="95"/>
      <c r="I163" s="55"/>
      <c r="J163" s="95"/>
      <c r="K163" s="95"/>
      <c r="L163" s="95"/>
      <c r="M163" s="95"/>
    </row>
    <row r="164" spans="2:13" s="94" customFormat="1" ht="21.75" customHeight="1" x14ac:dyDescent="0.3">
      <c r="B164" s="95"/>
      <c r="D164" s="95"/>
      <c r="E164" s="95"/>
      <c r="F164" s="95"/>
      <c r="G164" s="95"/>
      <c r="H164" s="95"/>
      <c r="I164" s="55"/>
      <c r="J164" s="95"/>
      <c r="K164" s="95"/>
      <c r="L164" s="95"/>
      <c r="M164" s="95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8" ma:contentTypeDescription="Create a new document." ma:contentTypeScope="" ma:versionID="e795021375daa057764aa626abad4f4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1c77d4a0d550b12027dc2969585648f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9262299-ddf4-444d-ade7-f94847eab836"/>
    <ds:schemaRef ds:uri="http://schemas.openxmlformats.org/package/2006/metadata/core-properties"/>
    <ds:schemaRef ds:uri="50c908b1-f277-4340-90a9-4611d0b0f078"/>
    <ds:schemaRef ds:uri="624ec7eb-ca75-490d-9b28-99dea74245de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1D0CB91-1779-4FA7-A51B-241CADCA9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Kulchaya (IR Sr.Div.Mgr)</cp:lastModifiedBy>
  <cp:lastPrinted>2024-10-29T09:10:12Z</cp:lastPrinted>
  <dcterms:created xsi:type="dcterms:W3CDTF">2017-02-04T08:22:00Z</dcterms:created>
  <dcterms:modified xsi:type="dcterms:W3CDTF">2024-11-08T10:05:18Z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