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กัมพล\กัมพล-2567\Beauty Community (BEAUTY)_2567\Beauty_Sep'67\"/>
    </mc:Choice>
  </mc:AlternateContent>
  <xr:revisionPtr revIDLastSave="0" documentId="13_ncr:1_{044E96F9-3B8A-49FB-840C-DF252B6BFE4D}" xr6:coauthVersionLast="47" xr6:coauthVersionMax="47" xr10:uidLastSave="{00000000-0000-0000-0000-000000000000}"/>
  <bookViews>
    <workbookView xWindow="-120" yWindow="-120" windowWidth="29040" windowHeight="15720" tabRatio="723" activeTab="5" xr2:uid="{00000000-000D-0000-FFFF-FFFF00000000}"/>
  </bookViews>
  <sheets>
    <sheet name="BS" sheetId="1" r:id="rId1"/>
    <sheet name="PL  (งวดสามเดือน)" sheetId="10" state="hidden" r:id="rId2"/>
    <sheet name="PL (สามเดือน)" sheetId="11" r:id="rId3"/>
    <sheet name="PL (เก้าเดือน)" sheetId="9" r:id="rId4"/>
    <sheet name="SE" sheetId="8" r:id="rId5"/>
    <sheet name="CF" sheetId="4" r:id="rId6"/>
  </sheets>
  <definedNames>
    <definedName name="_xlnm.Print_Area" localSheetId="1">'PL  (งวดสามเดือน)'!$A$1:$G$36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11" i="8" l="1"/>
  <c r="N15" i="8"/>
  <c r="D13" i="8"/>
  <c r="D67" i="4" l="1"/>
  <c r="D15" i="1" l="1"/>
  <c r="D11" i="11" l="1"/>
  <c r="D15" i="11" s="1"/>
  <c r="F11" i="11"/>
  <c r="F15" i="11" s="1"/>
  <c r="H13" i="8"/>
  <c r="J13" i="8"/>
  <c r="D60" i="4" l="1"/>
  <c r="D18" i="11"/>
  <c r="D20" i="11" s="1"/>
  <c r="J17" i="8"/>
  <c r="H17" i="8"/>
  <c r="F17" i="8"/>
  <c r="D17" i="8"/>
  <c r="F64" i="1"/>
  <c r="D24" i="1" l="1"/>
  <c r="F24" i="1"/>
  <c r="F45" i="1" l="1"/>
  <c r="D66" i="4" l="1"/>
  <c r="D45" i="1" l="1"/>
  <c r="A3" i="4" l="1"/>
  <c r="A3" i="8"/>
  <c r="D39" i="1"/>
  <c r="D22" i="11"/>
  <c r="D25" i="11" s="1"/>
  <c r="F18" i="11" l="1"/>
  <c r="F20" i="11" s="1"/>
  <c r="F22" i="11" s="1"/>
  <c r="F25" i="11" s="1"/>
  <c r="F13" i="8"/>
  <c r="F64" i="4" l="1"/>
  <c r="F60" i="4"/>
  <c r="F47" i="4"/>
  <c r="F43" i="4"/>
  <c r="F29" i="4"/>
  <c r="F11" i="9"/>
  <c r="F16" i="9" s="1"/>
  <c r="F19" i="9" s="1"/>
  <c r="F21" i="9" s="1"/>
  <c r="F23" i="9" s="1"/>
  <c r="L12" i="8" s="1"/>
  <c r="F51" i="1"/>
  <c r="A36" i="1"/>
  <c r="F15" i="1"/>
  <c r="F26" i="9" l="1"/>
  <c r="F25" i="1"/>
  <c r="F52" i="1"/>
  <c r="F9" i="4"/>
  <c r="L13" i="8" l="1"/>
  <c r="N13" i="8" s="1"/>
  <c r="N12" i="8"/>
  <c r="F24" i="4"/>
  <c r="F48" i="4" s="1"/>
  <c r="F52" i="4" s="1"/>
  <c r="F65" i="4" s="1"/>
  <c r="D29" i="4"/>
  <c r="D47" i="4"/>
  <c r="D64" i="4"/>
  <c r="F67" i="4" l="1"/>
  <c r="D25" i="1"/>
  <c r="D51" i="1"/>
  <c r="D11" i="9" l="1"/>
  <c r="D16" i="9" s="1"/>
  <c r="D19" i="9" l="1"/>
  <c r="D21" i="9" s="1"/>
  <c r="D23" i="9" s="1"/>
  <c r="D52" i="1"/>
  <c r="L16" i="8" l="1"/>
  <c r="D26" i="9"/>
  <c r="D9" i="4"/>
  <c r="D24" i="4" s="1"/>
  <c r="D48" i="4" s="1"/>
  <c r="D52" i="4" l="1"/>
  <c r="L17" i="8"/>
  <c r="N16" i="8"/>
  <c r="F65" i="1"/>
  <c r="F25" i="10"/>
  <c r="D25" i="10"/>
  <c r="F15" i="10"/>
  <c r="D15" i="10"/>
  <c r="F11" i="10"/>
  <c r="D11" i="10"/>
  <c r="D63" i="1" l="1"/>
  <c r="N17" i="8"/>
  <c r="D65" i="4"/>
  <c r="F18" i="10"/>
  <c r="F20" i="10" s="1"/>
  <c r="F26" i="10" s="1"/>
  <c r="D18" i="10"/>
  <c r="D20" i="10" s="1"/>
  <c r="D26" i="10" s="1"/>
  <c r="D64" i="1" l="1"/>
  <c r="D65" i="1" s="1"/>
  <c r="A39" i="4"/>
  <c r="D43" i="4"/>
</calcChain>
</file>

<file path=xl/sharedStrings.xml><?xml version="1.0" encoding="utf-8"?>
<sst xmlns="http://schemas.openxmlformats.org/spreadsheetml/2006/main" count="249" uniqueCount="181">
  <si>
    <t xml:space="preserve">บริษัท บิวตี้ คอมมูนิตี้ จำกัด (มหาชน) </t>
  </si>
  <si>
    <t>งบฐานะการเงิน</t>
  </si>
  <si>
    <t>(หน่วย: บาท)</t>
  </si>
  <si>
    <t xml:space="preserve">                                     สินทรัพย์</t>
  </si>
  <si>
    <t>หมายเหตุ</t>
  </si>
  <si>
    <t>31 ธันวาคม 2566</t>
  </si>
  <si>
    <t>(ยังไม่ได้ตรวจสอบ</t>
  </si>
  <si>
    <t>(ตรวจสอบแล้ว)</t>
  </si>
  <si>
    <t>แต่สอบทานแล้ว)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</si>
  <si>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</si>
  <si>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</si>
  <si>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</si>
  <si>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สินค้าคงเหลือ</t>
  </si>
  <si>
    <t xml:space="preserve">     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</si>
  <si>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</si>
  <si>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</si>
  <si>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 xml:space="preserve">     สินทรัพย์ทางการเงินไม่หมุนเวียนอื่น</t>
  </si>
  <si>
    <t xml:space="preserve">     อสังหาริมทรัพย์เพื่อการลงทุน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</si>
  <si>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</si>
  <si>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</si>
  <si>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สินทรัพย์ไม่มีตัวตนอื่น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</si>
  <si>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</si>
  <si>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</si>
  <si>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</si>
  <si>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</si>
  <si>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</si>
  <si>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                           (ลงชื่อ)…………………………………………………………………กรรมการตามอำนาจ</t>
  </si>
  <si>
    <t xml:space="preserve">                                                     (                                                                                            )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</si>
  <si>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</si>
  <si>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</si>
  <si>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</si>
  <si>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</si>
  <si>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</si>
  <si>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</si>
  <si>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</si>
  <si>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</si>
  <si>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</si>
  <si>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</si>
  <si>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</si>
  <si>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</si>
  <si>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</si>
  <si>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</si>
  <si>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     ทุนเรือนหุ้น</t>
  </si>
  <si>
    <t xml:space="preserve">         ทุนจดทะเบียน</t>
  </si>
  <si>
    <t xml:space="preserve">             หุ้นสามัญ 2,994,193,535 หุ้น มูลค่าหุ้นละ 0.10 บาท</t>
  </si>
  <si>
    <t xml:space="preserve">         ทุนที่ออกและชำระแล้ว</t>
  </si>
  <si>
    <t xml:space="preserve">         ส่วนเกินมูลค่าหุ้นสามัญ</t>
  </si>
  <si>
    <t xml:space="preserve">     กำไร(ขาดทุน)สะสม </t>
  </si>
  <si>
    <t xml:space="preserve">         จัดสรรแล้ว</t>
  </si>
  <si>
    <t xml:space="preserve">             ทุนสำรองตามกฎหมาย</t>
  </si>
  <si>
    <t xml:space="preserve">      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</si>
  <si>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</si>
  <si>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</si>
  <si>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</si>
  <si>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2562</t>
  </si>
  <si>
    <t>(ยังไม่ได้ตรวจสอบ/สอบทานแล้ว)</t>
  </si>
  <si>
    <t>2562</t>
  </si>
  <si>
    <t>2561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</si>
  <si>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</si>
  <si>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</si>
  <si>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</si>
  <si>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</si>
  <si>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    ดอกเบี้ยรับ</t>
  </si>
  <si>
    <t xml:space="preserve">     อื่น ๆ</t>
  </si>
  <si>
    <t xml:space="preserve">            รวมรายได้อื่น </t>
  </si>
  <si>
    <t>ต้นทุนในการจัดจำหน่าย</t>
  </si>
  <si>
    <t>ค่าใช้จ่ายในการบริหาร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</si>
  <si>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</si>
  <si>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</si>
  <si>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</si>
  <si>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</si>
  <si>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</si>
  <si>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ผลขาดทุนจากการประมาณการตามหลักคณิตศาสตร์ประกันภัย</t>
  </si>
  <si>
    <t>หัก : ผลกระทบของภาษีเงินได้</t>
  </si>
  <si>
    <t xml:space="preserve">     กำไรเบ็ดเสร็จอื่นสำหรับงวด - สุทธิจากภาษี</t>
  </si>
  <si>
    <t>กำไรเบ็ดเสร็จรวมสำหรับงวด</t>
  </si>
  <si>
    <t>กำไรต่อหุ้น</t>
  </si>
  <si>
    <t xml:space="preserve">      กำไรต่อหุ้นขั้นพื้นฐาน</t>
  </si>
  <si>
    <t>21</t>
  </si>
  <si>
    <t xml:space="preserve">      กำไรต่อหุ้นปรับลด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</si>
  <si>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</si>
  <si>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</si>
  <si>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>2567</t>
  </si>
  <si>
    <t>2566</t>
  </si>
  <si>
    <t xml:space="preserve">รายได้อื่น </t>
  </si>
  <si>
    <t>ขาดทุนจากการด้อยค่าทรัพย์สิน</t>
  </si>
  <si>
    <t>กำไร (ขาดทุน) จากกิจกรรมดำเนินงาน</t>
  </si>
  <si>
    <t>รายได้ทางการเงิน</t>
  </si>
  <si>
    <t xml:space="preserve">ต้นทุนทางการเงิน </t>
  </si>
  <si>
    <t>กำไร (ขาดทุน) ก่อนภาษีเงินได้</t>
  </si>
  <si>
    <t>รายได้ (ค่าใช้จ่าย) ภาษีเงินได้</t>
  </si>
  <si>
    <t>กำไร (ขาดทุน ) สำหรับงวด</t>
  </si>
  <si>
    <t>กำไร (ขาดทุน) เบ็ดเสร็จอื่น</t>
  </si>
  <si>
    <t>กำไร (ขาดทุน) เบ็ดเสร็จรวมสำหรับงวด</t>
  </si>
  <si>
    <t>กำไร (ขาดทุน) ต่อหุ้น</t>
  </si>
  <si>
    <t xml:space="preserve">      กำไร (ขาดทุน) ต่อหุ้นขั้นพื้นฐาน</t>
  </si>
  <si>
    <t>18</t>
  </si>
  <si>
    <t xml:space="preserve">                            (ลงชื่อ)…………………………………………………………………กรรมการตามอำนาจ</t>
  </si>
  <si>
    <t xml:space="preserve">                                        (                                                                                        )</t>
  </si>
  <si>
    <t>13</t>
  </si>
  <si>
    <t>งบการเปลี่ยนแปลงส่วนของผู้ถือหุ้น</t>
  </si>
  <si>
    <t xml:space="preserve"> กำไร (ขาดทุน) สะสม</t>
  </si>
  <si>
    <t>จัดสรรแล้ว</t>
  </si>
  <si>
    <t>ทุนที่ออกและ</t>
  </si>
  <si>
    <t>ส่วนเกินมูลค่า</t>
  </si>
  <si>
    <t>ส่วนทุนจากการจ่าย</t>
  </si>
  <si>
    <t>ทุนสำรอง</t>
  </si>
  <si>
    <t>รวมส่วนของ</t>
  </si>
  <si>
    <t>ชำระแล้ว</t>
  </si>
  <si>
    <t>หุ้นสามัญ</t>
  </si>
  <si>
    <t>โดยใช้หุ้นเป็นเกณฑ์</t>
  </si>
  <si>
    <t>ตามกฎหมาย</t>
  </si>
  <si>
    <t>ยังไม่ได้จัดสรร</t>
  </si>
  <si>
    <t>ผู้ถือหุ้น</t>
  </si>
  <si>
    <t>ยอดคงเหลือ ณ วันที่ 1 มกราคม 2566</t>
  </si>
  <si>
    <t>กำไร (ขาดทุน ) เบ็ดเสร็จรวมสำหรับงวด</t>
  </si>
  <si>
    <t>ยอดคงเหลือ ณ วันที่ 1 มกราคม 2567</t>
  </si>
  <si>
    <t xml:space="preserve">         (ลงชื่อ)…………………………………………………………………กรรมการตามอำนาจ</t>
  </si>
  <si>
    <t xml:space="preserve">                     (                                                                                                )</t>
  </si>
  <si>
    <t>งบกระแสเงินสด</t>
  </si>
  <si>
    <t>กระแสเงินสดจากกิจกรรมดำเนินงาน</t>
  </si>
  <si>
    <t xml:space="preserve">     กำไร (ขาดทุน) สำหรับงวด</t>
  </si>
  <si>
    <t xml:space="preserve">     รายการปรับกระทบกำไรเป็นเงินสดสุทธิได้มาจาก(ใช้ไปใน) </t>
  </si>
  <si>
    <t xml:space="preserve">       กิจกรรมดำเนินงาน </t>
  </si>
  <si>
    <t xml:space="preserve">            ค่าเสื่อมราคาและค่าตัดจ่าย</t>
  </si>
  <si>
    <t xml:space="preserve">            ขาดทุนจากการทำลายสินค้า</t>
  </si>
  <si>
    <t xml:space="preserve">            (กำไร)ขาดทุนจากการขายทรัพย์สิน</t>
  </si>
  <si>
    <t xml:space="preserve">            (รายได้)/รายจ่ายรับรู้ - คะแนนสะสม</t>
  </si>
  <si>
    <t xml:space="preserve">            ประมาณการหนี้สินผลประโยชน์พนักงาน</t>
  </si>
  <si>
    <t xml:space="preserve">            รายได้ทางการเงิน</t>
  </si>
  <si>
    <t xml:space="preserve">            ต้นทุนทางการเงิน</t>
  </si>
  <si>
    <t xml:space="preserve">            ค่าใช้จ่าย(รายได้)ภาษีเงินได้</t>
  </si>
  <si>
    <t xml:space="preserve">     กำไรจากการดำเนินงานก่อนการเปลี่ยนแปลงใน</t>
  </si>
  <si>
    <t xml:space="preserve">       สินทรัพย์และหนี้สินดำเนินงาน</t>
  </si>
  <si>
    <t xml:space="preserve">            ลูกหนี้การค้าและลูกหนี้หมุนเวียนอื่น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</si>
  <si>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</si>
  <si>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</si>
  <si>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</si>
  <si>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                (ลงชื่อ)…………………………………………………………………กรรมการตามอำนาจ</t>
  </si>
  <si>
    <t xml:space="preserve">                                             (                                                                                        )</t>
  </si>
  <si>
    <t>งบกระแสเงินสด (ต่อ)</t>
  </si>
  <si>
    <t xml:space="preserve">     หนี้สินจากการดำเนินงานเพิ่มขึ้น (ลดลง)</t>
  </si>
  <si>
    <t xml:space="preserve">             เจ้าหนี้การค้าและเจ้าหนี้หมุนเวียนอื่น</t>
  </si>
  <si>
    <t xml:space="preserve">             หนี้สินไม่หมุนเวียนอื่น</t>
  </si>
  <si>
    <t xml:space="preserve">               หนี้สินจากการดำเนินงานเพิ่มขึ้น (ลดลง)      </t>
  </si>
  <si>
    <t xml:space="preserve">         เงินสดได้มา(ใช้ไป)จากกิจกรรมดำเนินงาน</t>
  </si>
  <si>
    <t xml:space="preserve">            จ่ายผลประโยชน์พนักงาน</t>
  </si>
  <si>
    <t xml:space="preserve">            จ่ายต้นทุนทางการเงิน</t>
  </si>
  <si>
    <t xml:space="preserve">            จ่ายภาษีเงินได้</t>
  </si>
  <si>
    <t>เงินสดสุทธิได้มา(ใช้ไป)จากกิจกรรมดำเนินงาน</t>
  </si>
  <si>
    <t>กระแสเงินสดจากกิจกรรมลงทุน</t>
  </si>
  <si>
    <t xml:space="preserve">            เงินรับจากรายได้ทางการเงิน</t>
  </si>
  <si>
    <t xml:space="preserve">            สินทรัพย์ทางการเงินหมุนเวียนอื่น(เพิ่มขึ้น)ลดลง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</si>
  <si>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</si>
  <si>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</si>
  <si>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ซื้อสินทรัพย์ไม่มีตัวตนอื่น</t>
  </si>
  <si>
    <t xml:space="preserve">เงินสดสุทธิได้มา(ใช้ไป)จากกิจกรรมลงทุน </t>
  </si>
  <si>
    <t>กระแสเงินสดจากกิจกรรมจัดหาเงิน</t>
  </si>
  <si>
    <t xml:space="preserve">            จ่ายเงินปันผล</t>
  </si>
  <si>
    <t xml:space="preserve">            ชำระหนี้สินตามสัญญาเช่า</t>
  </si>
  <si>
    <t>เงินสดสุทธิได้มา(ใช้ไป)จากกิจกรรมจัดหาเงิน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</si>
  <si>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</si>
  <si>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</si>
  <si>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</si>
  <si>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ข้อมูลกระแสเงินสดเปิดเผยเพิ่มเติม: </t>
  </si>
  <si>
    <t xml:space="preserve">รายการที่ไม่ใช่เงินสด: </t>
  </si>
  <si>
    <t xml:space="preserve">   หนี้สินตามสัญญาเช่าเพิ่มขึ้น</t>
  </si>
  <si>
    <t xml:space="preserve">            ขาดทุนจากการด้อยค่าทรัพย์สิน</t>
  </si>
  <si>
    <t xml:space="preserve">            (โอนกลับ)ขาดทุนจากการลดมูลค่าของสินค้า </t>
  </si>
  <si>
    <t>11.2.3, 16</t>
  </si>
  <si>
    <t xml:space="preserve">     สินทรัพย์จากการดำเนินงาน (เพิ่มขึ้น) ลดลง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</si>
  <si>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</si>
  <si>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</si>
  <si>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</si>
  <si>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</si>
  <si>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</si>
  <si>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สำหรับงวดเก้าเดือนสิ้นสุดวันที่ 30 กันยายน 2567</t>
  </si>
  <si>
    <t xml:space="preserve">            สินทรัพย์ทางการเงินไม่หมุนเวียนอื่นลดลง</t>
  </si>
  <si>
    <t xml:space="preserve">   โอนที่ดิน อาคารและอุปกรณ์ไปเป็นอสังหาริมทรัพย์เพื่อการลงทุน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</si>
  <si>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</si>
  <si>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 xml:space="preserve">            (โอนกลับ)ขาดทุนจากการตัดจำหน่ายที่ดิน อาคารและอุปกรณ์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</si>
</sst>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.00_);[Blue]\(#,##0.00\)"/>
    <numFmt numFmtId="167" formatCode="_-* #,##0_-;\-* #,##0_-;_-* &quot;-&quot;??_-;_-@_-"/>
    <numFmt numFmtId="168" formatCode="_(* #,##0.000_);_(* \(#,##0.000\);_(* &quot;-&quot;??_);_(@_)"/>
  </numFmts>
  <fonts count="25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1"/>
      <name val="Times New Roman"/>
      <family val="1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0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37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7" fontId="7" fillId="0" borderId="0"/>
    <xf numFmtId="0" fontId="23" fillId="0" borderId="0"/>
    <xf numFmtId="37" fontId="7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2">
    <xf numFmtId="0" fontId="0" fillId="0" borderId="0" xfId="0"/>
    <xf numFmtId="0" fontId="5" fillId="0" borderId="0" xfId="0" applyFont="1" applyAlignment="1">
      <alignment horizontal="centerContinuous"/>
    </xf>
    <xf numFmtId="0" fontId="7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7" fillId="0" borderId="0" xfId="0" applyFont="1" applyAlignment="1">
      <alignment vertical="center"/>
    </xf>
    <xf numFmtId="164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0" fontId="8" fillId="0" borderId="0" xfId="0" applyFont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horizontal="centerContinuous" vertical="center"/>
    </xf>
    <xf numFmtId="0" fontId="5" fillId="0" borderId="0" xfId="0" applyFont="1" applyAlignment="1">
      <alignment horizontal="centerContinuous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centerContinuous" vertical="center"/>
    </xf>
    <xf numFmtId="0" fontId="7" fillId="0" borderId="0" xfId="0" applyFont="1" applyAlignment="1">
      <alignment horizontal="center" vertical="center"/>
    </xf>
    <xf numFmtId="49" fontId="7" fillId="0" borderId="0" xfId="0" applyNumberFormat="1" applyFont="1" applyAlignment="1">
      <alignment vertical="center"/>
    </xf>
    <xf numFmtId="49" fontId="7" fillId="0" borderId="0" xfId="0" applyNumberFormat="1" applyFont="1" applyAlignment="1">
      <alignment horizontal="centerContinuous" vertical="center"/>
    </xf>
    <xf numFmtId="49" fontId="8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164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Alignment="1">
      <alignment horizontal="left" vertical="center" wrapText="1"/>
    </xf>
    <xf numFmtId="167" fontId="7" fillId="0" borderId="0" xfId="1" applyNumberFormat="1" applyFont="1" applyFill="1" applyBorder="1" applyAlignment="1">
      <alignment horizontal="right" vertical="center"/>
    </xf>
    <xf numFmtId="43" fontId="7" fillId="0" borderId="0" xfId="1" applyFont="1" applyFill="1" applyAlignment="1"/>
    <xf numFmtId="43" fontId="7" fillId="0" borderId="0" xfId="0" applyNumberFormat="1" applyFont="1"/>
    <xf numFmtId="49" fontId="8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center"/>
    </xf>
    <xf numFmtId="164" fontId="7" fillId="0" borderId="0" xfId="0" applyNumberFormat="1" applyFont="1"/>
    <xf numFmtId="164" fontId="7" fillId="0" borderId="0" xfId="1" applyNumberFormat="1" applyFont="1" applyFill="1" applyBorder="1" applyAlignment="1">
      <alignment vertical="center"/>
    </xf>
    <xf numFmtId="43" fontId="7" fillId="0" borderId="0" xfId="1" applyFont="1" applyFill="1" applyBorder="1" applyAlignment="1"/>
    <xf numFmtId="164" fontId="7" fillId="0" borderId="0" xfId="1" applyNumberFormat="1" applyFont="1" applyFill="1" applyAlignment="1">
      <alignment vertical="center"/>
    </xf>
    <xf numFmtId="164" fontId="7" fillId="0" borderId="1" xfId="1" applyNumberFormat="1" applyFont="1" applyFill="1" applyBorder="1" applyAlignment="1">
      <alignment horizontal="right" vertical="center"/>
    </xf>
    <xf numFmtId="164" fontId="7" fillId="0" borderId="5" xfId="1" applyNumberFormat="1" applyFont="1" applyFill="1" applyBorder="1" applyAlignment="1">
      <alignment horizontal="right" vertical="center"/>
    </xf>
    <xf numFmtId="164" fontId="7" fillId="0" borderId="2" xfId="1" applyNumberFormat="1" applyFont="1" applyFill="1" applyBorder="1" applyAlignment="1">
      <alignment horizontal="right" vertical="center"/>
    </xf>
    <xf numFmtId="164" fontId="7" fillId="0" borderId="3" xfId="1" applyNumberFormat="1" applyFont="1" applyFill="1" applyBorder="1" applyAlignment="1">
      <alignment horizontal="right" vertical="center"/>
    </xf>
    <xf numFmtId="43" fontId="10" fillId="0" borderId="0" xfId="1" applyFont="1" applyFill="1" applyBorder="1" applyAlignment="1">
      <alignment horizontal="right"/>
    </xf>
    <xf numFmtId="164" fontId="20" fillId="0" borderId="0" xfId="1" applyNumberFormat="1" applyFont="1" applyFill="1" applyAlignment="1">
      <alignment horizontal="right" vertical="center"/>
    </xf>
    <xf numFmtId="43" fontId="22" fillId="0" borderId="0" xfId="1" applyFont="1" applyFill="1" applyAlignment="1"/>
    <xf numFmtId="39" fontId="7" fillId="0" borderId="0" xfId="1" applyNumberFormat="1" applyFont="1" applyFill="1" applyAlignment="1">
      <alignment horizontal="right"/>
    </xf>
    <xf numFmtId="43" fontId="8" fillId="0" borderId="0" xfId="1" applyFont="1" applyFill="1" applyBorder="1" applyAlignment="1">
      <alignment horizontal="right"/>
    </xf>
    <xf numFmtId="43" fontId="5" fillId="0" borderId="0" xfId="1" applyFont="1" applyFill="1" applyAlignment="1">
      <alignment horizontal="center"/>
    </xf>
    <xf numFmtId="43" fontId="7" fillId="0" borderId="0" xfId="1" applyFont="1" applyFill="1" applyBorder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43" fontId="7" fillId="0" borderId="4" xfId="1" applyFont="1" applyFill="1" applyBorder="1" applyAlignment="1"/>
    <xf numFmtId="164" fontId="7" fillId="0" borderId="2" xfId="1" applyNumberFormat="1" applyFont="1" applyFill="1" applyBorder="1" applyAlignment="1">
      <alignment horizontal="right"/>
    </xf>
    <xf numFmtId="164" fontId="22" fillId="0" borderId="0" xfId="1" applyNumberFormat="1" applyFont="1" applyFill="1" applyBorder="1" applyAlignment="1">
      <alignment horizontal="right"/>
    </xf>
    <xf numFmtId="43" fontId="22" fillId="0" borderId="0" xfId="1" applyFont="1" applyFill="1" applyAlignment="1">
      <alignment horizontal="right"/>
    </xf>
    <xf numFmtId="43" fontId="20" fillId="0" borderId="0" xfId="1" applyFont="1" applyFill="1" applyAlignment="1"/>
    <xf numFmtId="43" fontId="20" fillId="0" borderId="0" xfId="1" applyFont="1" applyFill="1" applyBorder="1" applyAlignment="1">
      <alignment horizontal="right"/>
    </xf>
    <xf numFmtId="43" fontId="7" fillId="0" borderId="0" xfId="1" applyFont="1" applyFill="1" applyBorder="1" applyAlignment="1">
      <alignment horizontal="center"/>
    </xf>
    <xf numFmtId="164" fontId="7" fillId="0" borderId="0" xfId="1" applyNumberFormat="1" applyFont="1" applyFill="1" applyBorder="1" applyAlignment="1"/>
    <xf numFmtId="166" fontId="22" fillId="0" borderId="0" xfId="44" applyNumberFormat="1" applyFont="1" applyFill="1" applyAlignment="1">
      <alignment horizontal="right" vertical="center"/>
    </xf>
    <xf numFmtId="43" fontId="22" fillId="0" borderId="0" xfId="44" applyFont="1" applyFill="1" applyAlignment="1">
      <alignment horizontal="right" vertical="center"/>
    </xf>
    <xf numFmtId="43" fontId="7" fillId="0" borderId="0" xfId="74" applyFont="1" applyFill="1" applyAlignment="1">
      <alignment vertical="center"/>
    </xf>
    <xf numFmtId="43" fontId="7" fillId="0" borderId="0" xfId="76" applyFont="1" applyFill="1" applyBorder="1" applyAlignment="1">
      <alignment horizontal="right"/>
    </xf>
    <xf numFmtId="164" fontId="20" fillId="0" borderId="0" xfId="1" applyNumberFormat="1" applyFont="1" applyFill="1" applyBorder="1" applyAlignment="1">
      <alignment horizontal="right" vertical="center"/>
    </xf>
    <xf numFmtId="43" fontId="20" fillId="0" borderId="0" xfId="1" applyFont="1" applyFill="1" applyBorder="1" applyAlignment="1">
      <alignment horizontal="right" vertical="center"/>
    </xf>
    <xf numFmtId="38" fontId="5" fillId="0" borderId="0" xfId="10" applyNumberFormat="1" applyFont="1"/>
    <xf numFmtId="0" fontId="7" fillId="0" borderId="0" xfId="0" applyFont="1" applyAlignment="1">
      <alignment horizontal="centerContinuous"/>
    </xf>
    <xf numFmtId="43" fontId="7" fillId="0" borderId="0" xfId="0" applyNumberFormat="1" applyFont="1" applyAlignment="1">
      <alignment horizontal="centerContinuous"/>
    </xf>
    <xf numFmtId="0" fontId="9" fillId="0" borderId="0" xfId="0" applyFont="1" applyAlignment="1">
      <alignment horizontal="center"/>
    </xf>
    <xf numFmtId="43" fontId="5" fillId="0" borderId="0" xfId="0" quotePrefix="1" applyNumberFormat="1" applyFont="1" applyAlignment="1">
      <alignment horizontal="center"/>
    </xf>
    <xf numFmtId="166" fontId="7" fillId="0" borderId="0" xfId="6" applyNumberFormat="1" applyFont="1"/>
    <xf numFmtId="43" fontId="7" fillId="0" borderId="0" xfId="0" quotePrefix="1" applyNumberFormat="1" applyFont="1" applyAlignment="1">
      <alignment horizontal="center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43" fontId="7" fillId="0" borderId="1" xfId="1" applyFont="1" applyFill="1" applyBorder="1" applyAlignment="1"/>
    <xf numFmtId="0" fontId="8" fillId="0" borderId="0" xfId="0" quotePrefix="1" applyFont="1" applyAlignment="1">
      <alignment horizontal="center"/>
    </xf>
    <xf numFmtId="43" fontId="7" fillId="0" borderId="1" xfId="1" applyFont="1" applyFill="1" applyBorder="1" applyAlignment="1">
      <alignment horizontal="right"/>
    </xf>
    <xf numFmtId="0" fontId="8" fillId="0" borderId="0" xfId="0" applyFont="1"/>
    <xf numFmtId="43" fontId="7" fillId="0" borderId="3" xfId="1" applyFont="1" applyFill="1" applyBorder="1" applyAlignment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centerContinuous"/>
    </xf>
    <xf numFmtId="43" fontId="5" fillId="0" borderId="0" xfId="0" applyNumberFormat="1" applyFont="1"/>
    <xf numFmtId="0" fontId="5" fillId="0" borderId="0" xfId="0" quotePrefix="1" applyFont="1" applyAlignment="1">
      <alignment horizontal="left"/>
    </xf>
    <xf numFmtId="43" fontId="20" fillId="0" borderId="0" xfId="0" applyNumberFormat="1" applyFont="1"/>
    <xf numFmtId="38" fontId="7" fillId="0" borderId="0" xfId="7" applyNumberFormat="1" applyFont="1"/>
    <xf numFmtId="166" fontId="7" fillId="0" borderId="0" xfId="5" applyNumberFormat="1" applyFont="1"/>
    <xf numFmtId="0" fontId="12" fillId="0" borderId="0" xfId="0" applyFont="1"/>
    <xf numFmtId="38" fontId="22" fillId="0" borderId="0" xfId="7" applyNumberFormat="1" applyFont="1" applyAlignment="1">
      <alignment horizontal="center"/>
    </xf>
    <xf numFmtId="38" fontId="7" fillId="0" borderId="0" xfId="7" applyNumberFormat="1" applyFont="1" applyAlignment="1">
      <alignment horizontal="center"/>
    </xf>
    <xf numFmtId="38" fontId="8" fillId="0" borderId="0" xfId="7" applyNumberFormat="1" applyFont="1" applyAlignment="1">
      <alignment horizontal="right"/>
    </xf>
    <xf numFmtId="0" fontId="21" fillId="0" borderId="0" xfId="0" applyFont="1" applyAlignment="1">
      <alignment horizontal="center"/>
    </xf>
    <xf numFmtId="38" fontId="5" fillId="0" borderId="0" xfId="7" applyNumberFormat="1" applyFont="1"/>
    <xf numFmtId="38" fontId="22" fillId="0" borderId="0" xfId="7" applyNumberFormat="1" applyFont="1"/>
    <xf numFmtId="37" fontId="7" fillId="0" borderId="0" xfId="7" applyNumberFormat="1" applyFont="1"/>
    <xf numFmtId="164" fontId="22" fillId="0" borderId="0" xfId="7" applyNumberFormat="1" applyFont="1" applyAlignment="1">
      <alignment horizontal="right"/>
    </xf>
    <xf numFmtId="43" fontId="22" fillId="0" borderId="0" xfId="10" applyNumberFormat="1" applyFont="1" applyAlignment="1">
      <alignment horizontal="right" vertical="center"/>
    </xf>
    <xf numFmtId="164" fontId="7" fillId="0" borderId="0" xfId="10" applyNumberFormat="1" applyFont="1" applyAlignment="1">
      <alignment horizontal="right" vertical="center"/>
    </xf>
    <xf numFmtId="164" fontId="22" fillId="0" borderId="5" xfId="7" applyNumberFormat="1" applyFont="1" applyBorder="1" applyAlignment="1">
      <alignment horizontal="right"/>
    </xf>
    <xf numFmtId="165" fontId="7" fillId="0" borderId="0" xfId="7" applyNumberFormat="1" applyFont="1" applyAlignment="1">
      <alignment horizontal="right"/>
    </xf>
    <xf numFmtId="164" fontId="22" fillId="0" borderId="0" xfId="10" applyNumberFormat="1" applyFont="1" applyAlignment="1">
      <alignment horizontal="right"/>
    </xf>
    <xf numFmtId="164" fontId="22" fillId="0" borderId="0" xfId="7" applyNumberFormat="1" applyFont="1"/>
    <xf numFmtId="43" fontId="22" fillId="0" borderId="0" xfId="10" applyNumberFormat="1" applyFont="1" applyAlignment="1">
      <alignment vertical="center"/>
    </xf>
    <xf numFmtId="164" fontId="22" fillId="0" borderId="1" xfId="7" applyNumberFormat="1" applyFont="1" applyBorder="1" applyAlignment="1">
      <alignment horizontal="right"/>
    </xf>
    <xf numFmtId="164" fontId="7" fillId="0" borderId="0" xfId="7" applyNumberFormat="1" applyFont="1" applyAlignment="1">
      <alignment horizontal="right"/>
    </xf>
    <xf numFmtId="0" fontId="22" fillId="0" borderId="0" xfId="0" applyFont="1"/>
    <xf numFmtId="0" fontId="5" fillId="0" borderId="0" xfId="7" applyFont="1"/>
    <xf numFmtId="0" fontId="21" fillId="0" borderId="0" xfId="7" applyFont="1" applyAlignment="1">
      <alignment horizontal="center"/>
    </xf>
    <xf numFmtId="0" fontId="5" fillId="0" borderId="0" xfId="7" applyFont="1" applyAlignment="1">
      <alignment horizontal="right"/>
    </xf>
    <xf numFmtId="0" fontId="7" fillId="0" borderId="0" xfId="7" applyFont="1"/>
    <xf numFmtId="38" fontId="7" fillId="0" borderId="0" xfId="10" applyNumberFormat="1" applyFont="1"/>
    <xf numFmtId="164" fontId="22" fillId="0" borderId="0" xfId="7" applyNumberFormat="1" applyFont="1" applyAlignment="1">
      <alignment horizontal="center"/>
    </xf>
    <xf numFmtId="165" fontId="7" fillId="0" borderId="0" xfId="7" applyNumberFormat="1" applyFont="1" applyAlignment="1">
      <alignment horizontal="center"/>
    </xf>
    <xf numFmtId="164" fontId="22" fillId="0" borderId="2" xfId="7" applyNumberFormat="1" applyFont="1" applyBorder="1" applyAlignment="1">
      <alignment horizontal="right"/>
    </xf>
    <xf numFmtId="43" fontId="22" fillId="0" borderId="2" xfId="10" applyNumberFormat="1" applyFont="1" applyBorder="1" applyAlignment="1">
      <alignment horizontal="right"/>
    </xf>
    <xf numFmtId="43" fontId="7" fillId="0" borderId="4" xfId="1" applyFont="1" applyFill="1" applyBorder="1" applyAlignment="1">
      <alignment horizontal="right"/>
    </xf>
    <xf numFmtId="164" fontId="7" fillId="0" borderId="4" xfId="7" applyNumberFormat="1" applyFont="1" applyBorder="1" applyAlignment="1">
      <alignment horizontal="right"/>
    </xf>
    <xf numFmtId="164" fontId="7" fillId="0" borderId="0" xfId="10" applyNumberFormat="1" applyFont="1" applyAlignment="1">
      <alignment horizontal="right"/>
    </xf>
    <xf numFmtId="165" fontId="10" fillId="0" borderId="0" xfId="10" applyNumberFormat="1" applyFont="1" applyAlignment="1">
      <alignment horizontal="right"/>
    </xf>
    <xf numFmtId="43" fontId="22" fillId="0" borderId="0" xfId="68" applyFont="1" applyFill="1" applyAlignment="1">
      <alignment vertical="center"/>
    </xf>
    <xf numFmtId="165" fontId="7" fillId="0" borderId="0" xfId="10" applyNumberFormat="1" applyFont="1" applyAlignment="1">
      <alignment horizontal="right"/>
    </xf>
    <xf numFmtId="165" fontId="10" fillId="0" borderId="0" xfId="7" applyNumberFormat="1" applyFont="1" applyAlignment="1">
      <alignment horizontal="right"/>
    </xf>
    <xf numFmtId="0" fontId="22" fillId="0" borderId="0" xfId="7" applyFont="1"/>
    <xf numFmtId="0" fontId="13" fillId="0" borderId="0" xfId="0" applyFont="1" applyAlignment="1">
      <alignment horizontal="centerContinuous"/>
    </xf>
    <xf numFmtId="0" fontId="14" fillId="0" borderId="0" xfId="0" applyFont="1"/>
    <xf numFmtId="166" fontId="13" fillId="0" borderId="0" xfId="6" applyNumberFormat="1" applyFont="1"/>
    <xf numFmtId="166" fontId="14" fillId="0" borderId="0" xfId="0" applyNumberFormat="1" applyFont="1"/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Continuous"/>
    </xf>
    <xf numFmtId="0" fontId="15" fillId="0" borderId="2" xfId="0" applyFont="1" applyBorder="1" applyAlignment="1">
      <alignment horizontal="right"/>
    </xf>
    <xf numFmtId="0" fontId="14" fillId="0" borderId="5" xfId="0" applyFont="1" applyBorder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4" fillId="0" borderId="5" xfId="0" applyFont="1" applyBorder="1"/>
    <xf numFmtId="0" fontId="13" fillId="0" borderId="0" xfId="0" applyFont="1"/>
    <xf numFmtId="0" fontId="16" fillId="0" borderId="0" xfId="0" applyFont="1"/>
    <xf numFmtId="0" fontId="16" fillId="0" borderId="0" xfId="0" applyFont="1" applyAlignment="1">
      <alignment horizontal="center"/>
    </xf>
    <xf numFmtId="43" fontId="13" fillId="0" borderId="0" xfId="0" applyNumberFormat="1" applyFont="1"/>
    <xf numFmtId="0" fontId="15" fillId="0" borderId="0" xfId="0" applyFont="1" applyAlignment="1">
      <alignment horizontal="center"/>
    </xf>
    <xf numFmtId="0" fontId="17" fillId="0" borderId="0" xfId="0" applyFont="1"/>
    <xf numFmtId="164" fontId="14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/>
    </xf>
    <xf numFmtId="43" fontId="14" fillId="0" borderId="0" xfId="0" applyNumberFormat="1" applyFont="1"/>
    <xf numFmtId="0" fontId="18" fillId="0" borderId="0" xfId="0" applyFont="1" applyAlignment="1">
      <alignment horizontal="center"/>
    </xf>
    <xf numFmtId="164" fontId="14" fillId="0" borderId="3" xfId="0" applyNumberFormat="1" applyFont="1" applyBorder="1" applyAlignment="1">
      <alignment horizontal="right"/>
    </xf>
    <xf numFmtId="38" fontId="14" fillId="0" borderId="0" xfId="7" applyNumberFormat="1" applyFont="1"/>
    <xf numFmtId="0" fontId="19" fillId="0" borderId="0" xfId="0" applyFont="1" applyAlignment="1">
      <alignment horizontal="center"/>
    </xf>
    <xf numFmtId="49" fontId="8" fillId="0" borderId="0" xfId="9" quotePrefix="1" applyNumberFormat="1" applyFont="1" applyAlignment="1">
      <alignment horizontal="center" vertical="center"/>
    </xf>
    <xf numFmtId="49" fontId="8" fillId="0" borderId="0" xfId="9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/>
    </xf>
    <xf numFmtId="168" fontId="7" fillId="0" borderId="0" xfId="1" applyNumberFormat="1" applyFont="1" applyFill="1" applyBorder="1" applyAlignment="1">
      <alignment horizontal="right" vertical="center"/>
    </xf>
    <xf numFmtId="168" fontId="7" fillId="0" borderId="0" xfId="41" applyNumberFormat="1" applyFont="1" applyFill="1" applyBorder="1" applyAlignment="1">
      <alignment horizontal="right" vertical="center"/>
    </xf>
    <xf numFmtId="49" fontId="8" fillId="0" borderId="0" xfId="0" quotePrefix="1" applyNumberFormat="1" applyFont="1" applyAlignment="1">
      <alignment horizontal="center" vertical="center"/>
    </xf>
    <xf numFmtId="168" fontId="7" fillId="0" borderId="0" xfId="34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center"/>
    </xf>
    <xf numFmtId="38" fontId="5" fillId="0" borderId="0" xfId="10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38" fontId="5" fillId="0" borderId="0" xfId="7" applyNumberFormat="1" applyFont="1" applyAlignment="1">
      <alignment horizontal="center"/>
    </xf>
  </cellXfs>
  <cellStyles count="80">
    <cellStyle name="Comma" xfId="1" builtinId="3"/>
    <cellStyle name="Comma 10" xfId="13" xr:uid="{4FFC02D4-5504-42F1-A992-7CE330BF97CD}"/>
    <cellStyle name="Comma 10 2" xfId="14" xr:uid="{1A22FEA1-D2EB-44AE-BE6B-D8E3927F8F1D}"/>
    <cellStyle name="Comma 10 2 2" xfId="15" xr:uid="{ED7AC7C6-90EB-46D7-B57C-FD6CA2D7C3F4}"/>
    <cellStyle name="Comma 10 2 2 2" xfId="41" xr:uid="{B5C80317-1408-4613-BC18-08F54E6E4663}"/>
    <cellStyle name="Comma 10 2 3" xfId="40" xr:uid="{0A45818F-7B2F-4D43-880B-A6476EB28292}"/>
    <cellStyle name="Comma 10 3" xfId="16" xr:uid="{43E8B04B-B6E9-4901-BDD9-5DDFDF06D7CB}"/>
    <cellStyle name="Comma 10 3 2" xfId="42" xr:uid="{7A0B68F2-BD65-4E31-9228-27638B063904}"/>
    <cellStyle name="Comma 10 4" xfId="39" xr:uid="{0854EE15-5790-44B1-86CE-689FFAD8CE08}"/>
    <cellStyle name="Comma 16 2" xfId="2" xr:uid="{00000000-0005-0000-0000-000001000000}"/>
    <cellStyle name="Comma 16 2 2" xfId="29" xr:uid="{2CE92A0C-2BB0-4D71-A6DC-335972BB07BB}"/>
    <cellStyle name="Comma 16 2 2 2" xfId="53" xr:uid="{490142DE-9E98-4FFD-975D-0B4C361FFBBE}"/>
    <cellStyle name="Comma 16 2 2 2 2" xfId="68" xr:uid="{DDA8B642-F460-49D6-82EB-3502EE937A15}"/>
    <cellStyle name="Comma 16 2 2 2 3" xfId="75" xr:uid="{BA3FF361-17E8-4322-BCE6-814776E1DC91}"/>
    <cellStyle name="Comma 16 2 3" xfId="35" xr:uid="{7B6BE36F-5227-416E-B014-3A23D4DA75F3}"/>
    <cellStyle name="Comma 18" xfId="51" xr:uid="{31BD0452-6A76-47AC-9F9C-2B82481B8DAD}"/>
    <cellStyle name="Comma 18 2" xfId="69" xr:uid="{DF2BF701-BF9A-42FD-AD99-B313A0F0012D}"/>
    <cellStyle name="Comma 18 3" xfId="76" xr:uid="{4210C24B-93EE-4105-84CB-7BE88DCEFF46}"/>
    <cellStyle name="Comma 2" xfId="17" xr:uid="{D9B07048-8433-40B4-AB76-B0C4D10F002B}"/>
    <cellStyle name="Comma 2 2" xfId="3" xr:uid="{00000000-0005-0000-0000-000002000000}"/>
    <cellStyle name="Comma 2 2 2" xfId="8" xr:uid="{00000000-0005-0000-0000-000003000000}"/>
    <cellStyle name="Comma 2 2 2 2" xfId="18" xr:uid="{AF1B1DA1-6931-4E4D-B7AF-904357D24645}"/>
    <cellStyle name="Comma 2 2 2 2 2" xfId="44" xr:uid="{29A43172-C10A-4DB9-A841-24AD15072141}"/>
    <cellStyle name="Comma 2 2 2 3" xfId="31" xr:uid="{5C655876-D5DB-42B1-946C-61F8D5800F78}"/>
    <cellStyle name="Comma 2 2 2 4" xfId="37" xr:uid="{3C6C1F59-ADE7-4E1D-A93F-C16A7E7331F5}"/>
    <cellStyle name="Comma 2 2 2 5" xfId="78" xr:uid="{367346DD-16AA-4E72-BC18-FACEE73CB152}"/>
    <cellStyle name="Comma 2 2 3" xfId="30" xr:uid="{4A739617-9EC1-48AE-BFF0-B81BD39400B7}"/>
    <cellStyle name="Comma 2 2 4" xfId="36" xr:uid="{4F65C744-A1B7-4156-B31A-2528BDACAB68}"/>
    <cellStyle name="Comma 2 2 5" xfId="77" xr:uid="{A1F9F644-87FE-4276-A9AE-2E164AAFCD4A}"/>
    <cellStyle name="Comma 2 3" xfId="19" xr:uid="{99DC9D75-85F3-4B74-B572-08CEC461623B}"/>
    <cellStyle name="Comma 2 3 2" xfId="45" xr:uid="{C7BC80FF-3CD8-42AD-B18D-6523102E1035}"/>
    <cellStyle name="Comma 2 4" xfId="43" xr:uid="{4BAB20EC-2614-4B13-9448-F9433EB0E890}"/>
    <cellStyle name="Comma 2 5" xfId="66" xr:uid="{703B83F8-EC90-4632-9A9B-1089B5E9ECCC}"/>
    <cellStyle name="Comma 2 6" xfId="74" xr:uid="{0AC056E2-D0D8-4112-B7F7-68F75C27648D}"/>
    <cellStyle name="Comma 21" xfId="11" xr:uid="{00000000-0005-0000-0000-000004000000}"/>
    <cellStyle name="Comma 21 2" xfId="32" xr:uid="{F370ADC3-4F47-48E4-9947-3FB97C19AC3B}"/>
    <cellStyle name="Comma 21 3" xfId="38" xr:uid="{3F350DE6-0847-4EF3-B8EF-15D0F4A3A43F}"/>
    <cellStyle name="Comma 21 4" xfId="79" xr:uid="{01E1FEE7-A6DF-4CBE-AFA5-5655021FC6F2}"/>
    <cellStyle name="Comma 3" xfId="20" xr:uid="{E4D29531-B5D4-400B-AE6A-B2920AAA7C1C}"/>
    <cellStyle name="Comma 3 2" xfId="21" xr:uid="{96296652-CE1C-4576-A947-A0E568B21A8E}"/>
    <cellStyle name="Comma 3 2 2" xfId="47" xr:uid="{9AD0B571-1872-429F-B679-9F9E2528CCC4}"/>
    <cellStyle name="Comma 3 3" xfId="46" xr:uid="{25967E2C-774A-476F-A56E-4A48A84F8C9D}"/>
    <cellStyle name="Comma 4" xfId="22" xr:uid="{6434F657-66FF-46CD-9D85-F30E30CD8F0E}"/>
    <cellStyle name="Comma 4 2" xfId="48" xr:uid="{BF313B37-420D-417A-8961-6C3B42B55E7B}"/>
    <cellStyle name="Comma 5" xfId="28" xr:uid="{245D4891-9AD1-4D3F-8894-0F8B5A4489B6}"/>
    <cellStyle name="Comma 6" xfId="34" xr:uid="{847352B2-66A3-4894-8034-64CC01D9D36B}"/>
    <cellStyle name="Comma 7" xfId="65" xr:uid="{CAEB6AEF-B9A1-40F6-841E-0857351018F7}"/>
    <cellStyle name="Comma 8" xfId="73" xr:uid="{147A0D67-2F0F-4981-894F-F8C572E1B457}"/>
    <cellStyle name="Normal" xfId="0" builtinId="0"/>
    <cellStyle name="Normal - Style2" xfId="23" xr:uid="{FE984824-D2E7-4B56-91CF-4A2F64C7AB89}"/>
    <cellStyle name="Normal 10" xfId="61" xr:uid="{CA7C7F26-DED2-45E5-8C97-7CB76355A830}"/>
    <cellStyle name="Normal 10 4" xfId="56" xr:uid="{4CDAF260-9E74-4856-98C5-A8009D60BAE6}"/>
    <cellStyle name="Normal 11" xfId="62" xr:uid="{6458EE9D-2BFC-454F-A6AC-1570AD1B3016}"/>
    <cellStyle name="Normal 12" xfId="59" xr:uid="{E3D78D6C-A92B-4553-927B-50BEC6519A32}"/>
    <cellStyle name="Normal 13" xfId="49" xr:uid="{B3261AEC-4BEC-4511-BD5A-908B229E3EAB}"/>
    <cellStyle name="Normal 14" xfId="63" xr:uid="{82560256-8700-4A36-B3D7-B9932F764E3A}"/>
    <cellStyle name="Normal 14 2" xfId="24" xr:uid="{ABB75F8E-BD3A-4A73-B84E-C44FA4EE5CB7}"/>
    <cellStyle name="Normal 15" xfId="64" xr:uid="{6830B0CF-B83D-4527-8709-340EBEDD3F10}"/>
    <cellStyle name="Normal 16" xfId="70" xr:uid="{96A54A6C-2EA4-4812-9349-ECD234B1E33A}"/>
    <cellStyle name="Normal 17" xfId="71" xr:uid="{455B5440-9630-4193-B0E1-7B4F15B2C8D7}"/>
    <cellStyle name="Normal 18" xfId="67" xr:uid="{2F4FC5D9-06D5-4D87-B22D-0323A9C6FCE0}"/>
    <cellStyle name="Normal 18 2" xfId="4" xr:uid="{00000000-0005-0000-0000-000006000000}"/>
    <cellStyle name="Normal 19" xfId="72" xr:uid="{4E25E063-B425-429F-B6F9-AD0A571BC8D2}"/>
    <cellStyle name="Normal 2" xfId="5" xr:uid="{00000000-0005-0000-0000-000007000000}"/>
    <cellStyle name="Normal 2 2" xfId="9" xr:uid="{00000000-0005-0000-0000-000008000000}"/>
    <cellStyle name="Normal 2 2 2" xfId="25" xr:uid="{658D92F6-B22B-4DBD-977E-FC5B718D0CEF}"/>
    <cellStyle name="Normal 3" xfId="12" xr:uid="{BBC23C40-CCA4-4509-A90B-303EF1530A20}"/>
    <cellStyle name="Normal 36" xfId="26" xr:uid="{B727D801-E416-4B51-9450-47DCE065881C}"/>
    <cellStyle name="Normal 4" xfId="54" xr:uid="{01A1FBF9-A22F-4CA1-865F-2647CED64F66}"/>
    <cellStyle name="Normal 5" xfId="33" xr:uid="{DDF6915F-BDB8-4940-AFA8-E7137F1BF9A9}"/>
    <cellStyle name="Normal 6" xfId="55" xr:uid="{F149C14F-BA21-43D6-BCFB-9E0EA951C409}"/>
    <cellStyle name="Normal 7" xfId="60" xr:uid="{0FCA62E9-7530-4774-8390-D27B51DDDC31}"/>
    <cellStyle name="Normal 8" xfId="58" xr:uid="{A9E4C191-3F00-4B5D-B4CE-6FC8E27166EC}"/>
    <cellStyle name="Normal 9" xfId="52" xr:uid="{9EC188CA-CAE6-4E41-B41D-5C96D964E6DC}"/>
    <cellStyle name="Percent 10" xfId="27" xr:uid="{ECF1E0C2-A328-4898-9844-7996963CAE7F}"/>
    <cellStyle name="Percent 2" xfId="57" xr:uid="{0881E99E-19A9-4F3F-BFC0-051598CAF9E3}"/>
    <cellStyle name="Percent 2 2" xfId="50" xr:uid="{49E09B77-39A5-4225-9AAE-102D08781B10}"/>
    <cellStyle name="ปกติ_Sheet1" xfId="6" xr:uid="{00000000-0005-0000-0000-000009000000}"/>
    <cellStyle name="ปกติ_งบ _ Cash แมวสี่ตัว" xfId="7" xr:uid="{00000000-0005-0000-0000-00000A000000}"/>
    <cellStyle name="ปกติ_งบ _ Cash แมวสี่ตัว 2" xfId="10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1"/>
  <sheetViews>
    <sheetView view="pageBreakPreview" topLeftCell="A22" zoomScaleNormal="85" zoomScaleSheetLayoutView="100" workbookViewId="0">
      <selection activeCell="A37" sqref="A37"/>
    </sheetView>
  </sheetViews>
  <sheetFormatPr defaultColWidth="10.42578125" defaultRowHeight="23.25" customHeight="1"/>
  <cols>
    <col min="1" max="1" width="51.85546875" style="2" customWidth="1"/>
    <col min="2" max="2" width="8.28515625" style="2" customWidth="1"/>
    <col min="3" max="3" width="1.42578125" style="2" customWidth="1"/>
    <col min="4" max="4" width="16" style="30" customWidth="1"/>
    <col min="5" max="5" width="1.42578125" style="2" customWidth="1"/>
    <col min="6" max="6" width="16" style="29" customWidth="1"/>
    <col min="7" max="7" width="1.140625" style="2" customWidth="1"/>
    <col min="8" max="16384" width="10.42578125" style="2"/>
  </cols>
  <sheetData>
    <row r="1" spans="1:7" ht="25.5" customHeight="1">
      <c r="A1" s="156" t="s">
        <v>0</v>
      </c>
      <c r="B1" s="156"/>
      <c r="C1" s="156"/>
      <c r="D1" s="156"/>
      <c r="E1" s="156"/>
      <c r="F1" s="156"/>
      <c r="G1" s="4"/>
    </row>
    <row r="2" spans="1:7" ht="25.5" customHeight="1">
      <c r="A2" s="156" t="s">
        <v>1</v>
      </c>
      <c r="B2" s="156"/>
      <c r="C2" s="156"/>
      <c r="D2" s="156"/>
      <c r="E2" s="156"/>
      <c r="F2" s="156"/>
      <c r="G2" s="4"/>
    </row>
    <row r="3" spans="1:7" ht="25.5" customHeight="1">
      <c r="A3" s="157" t="s">
        <v>171</v>
      </c>
      <c r="B3" s="157"/>
      <c r="C3" s="157"/>
      <c r="D3" s="157"/>
      <c r="E3" s="157"/>
      <c r="F3" s="157"/>
      <c r="G3" s="64"/>
    </row>
    <row r="4" spans="1:7" ht="25.5" customHeight="1">
      <c r="A4" s="3"/>
      <c r="B4" s="3"/>
      <c r="C4" s="3"/>
      <c r="D4" s="3"/>
      <c r="E4" s="3"/>
      <c r="F4" s="46"/>
      <c r="G4" s="3"/>
    </row>
    <row r="5" spans="1:7" ht="25.5" customHeight="1">
      <c r="A5" s="65"/>
      <c r="B5" s="65"/>
      <c r="C5" s="65"/>
      <c r="D5" s="66"/>
      <c r="F5" s="45" t="s">
        <v>2</v>
      </c>
    </row>
    <row r="6" spans="1:7" ht="25.5" customHeight="1">
      <c r="A6" s="4" t="s">
        <v>3</v>
      </c>
      <c r="B6" s="67" t="s">
        <v>4</v>
      </c>
      <c r="C6" s="3"/>
      <c r="D6" s="68" t="s">
        <v>172</v>
      </c>
      <c r="E6" s="69"/>
      <c r="F6" s="68" t="s">
        <v>5</v>
      </c>
      <c r="G6" s="69"/>
    </row>
    <row r="7" spans="1:7" ht="25.5" customHeight="1">
      <c r="A7" s="4"/>
      <c r="B7" s="67"/>
      <c r="C7" s="3"/>
      <c r="D7" s="70" t="s">
        <v>6</v>
      </c>
      <c r="E7" s="69"/>
      <c r="F7" s="70" t="s">
        <v>7</v>
      </c>
      <c r="G7" s="69"/>
    </row>
    <row r="8" spans="1:7" ht="25.5" customHeight="1">
      <c r="A8" s="4"/>
      <c r="B8" s="67"/>
      <c r="C8" s="3"/>
      <c r="D8" s="70" t="s">
        <v>8</v>
      </c>
      <c r="E8" s="69"/>
      <c r="F8" s="70"/>
      <c r="G8" s="69"/>
    </row>
    <row r="9" spans="1:7" ht="9" customHeight="1">
      <c r="A9" s="4"/>
      <c r="B9" s="71"/>
      <c r="C9" s="3"/>
      <c r="D9" s="70"/>
      <c r="E9" s="69"/>
      <c r="F9" s="70"/>
      <c r="G9" s="69"/>
    </row>
    <row r="10" spans="1:7" ht="25.5" customHeight="1">
      <c r="A10" s="4" t="s">
        <v>9</v>
      </c>
      <c r="C10" s="72"/>
      <c r="F10" s="30"/>
    </row>
    <row r="11" spans="1:7" ht="25.5" customHeight="1">
      <c r="A11" s="2" t="s">
        <v>10</v>
      </c>
      <c r="B11" s="72">
        <v>4</v>
      </c>
      <c r="C11" s="72"/>
      <c r="D11" s="47">
        <v>78268160.600000009</v>
      </c>
      <c r="E11" s="47"/>
      <c r="F11" s="47">
        <v>87069697.350000009</v>
      </c>
      <c r="G11" s="48"/>
    </row>
    <row r="12" spans="1:7" ht="25.5" customHeight="1">
      <c r="A12" s="73" t="s">
        <v>11</v>
      </c>
      <c r="B12" s="72">
        <v>5</v>
      </c>
      <c r="C12" s="72"/>
      <c r="D12" s="47">
        <v>42532799.700000003</v>
      </c>
      <c r="E12" s="47"/>
      <c r="F12" s="47">
        <v>32721842.809999999</v>
      </c>
      <c r="G12" s="47"/>
    </row>
    <row r="13" spans="1:7" ht="25.5" customHeight="1">
      <c r="A13" s="73" t="s">
        <v>12</v>
      </c>
      <c r="B13" s="72">
        <v>6</v>
      </c>
      <c r="C13" s="72"/>
      <c r="D13" s="47">
        <v>107921940.89999999</v>
      </c>
      <c r="E13" s="47"/>
      <c r="F13" s="47">
        <v>126170155.11</v>
      </c>
      <c r="G13" s="47"/>
    </row>
    <row r="14" spans="1:7" ht="25.5" customHeight="1">
      <c r="A14" s="2" t="s">
        <v>13</v>
      </c>
      <c r="B14" s="72">
        <v>7</v>
      </c>
      <c r="C14" s="72"/>
      <c r="D14" s="47">
        <v>150000000</v>
      </c>
      <c r="E14" s="47"/>
      <c r="F14" s="47">
        <v>40000000</v>
      </c>
      <c r="G14" s="48"/>
    </row>
    <row r="15" spans="1:7" ht="25.5" customHeight="1">
      <c r="A15" s="4" t="s">
        <v>14</v>
      </c>
      <c r="B15" s="72"/>
      <c r="C15" s="72"/>
      <c r="D15" s="74">
        <f>SUM(D11:D14)</f>
        <v>378722901.19999999</v>
      </c>
      <c r="E15" s="47"/>
      <c r="F15" s="74">
        <f>SUM(F11:F14)</f>
        <v>285961695.26999998</v>
      </c>
      <c r="G15" s="47"/>
    </row>
    <row r="16" spans="1:7" ht="25.5" customHeight="1">
      <c r="A16" s="4" t="s">
        <v>15</v>
      </c>
      <c r="B16" s="72"/>
      <c r="C16" s="72"/>
      <c r="D16" s="29"/>
      <c r="E16" s="47"/>
      <c r="G16" s="47"/>
    </row>
    <row r="17" spans="1:7" ht="25.5" customHeight="1">
      <c r="A17" s="2" t="s">
        <v>16</v>
      </c>
      <c r="B17" s="75">
        <v>8</v>
      </c>
      <c r="C17" s="72"/>
      <c r="D17" s="29">
        <v>120000000</v>
      </c>
      <c r="E17" s="47"/>
      <c r="F17" s="29">
        <v>220000000</v>
      </c>
      <c r="G17" s="47"/>
    </row>
    <row r="18" spans="1:7" ht="25.5" customHeight="1">
      <c r="A18" s="2" t="s">
        <v>17</v>
      </c>
      <c r="B18" s="75">
        <v>9</v>
      </c>
      <c r="C18" s="72"/>
      <c r="D18" s="29">
        <v>14522924.429999998</v>
      </c>
      <c r="E18" s="47"/>
      <c r="F18" s="29">
        <v>15377283.830000002</v>
      </c>
      <c r="G18" s="47"/>
    </row>
    <row r="19" spans="1:7" ht="25.5" customHeight="1">
      <c r="A19" s="2" t="s">
        <v>18</v>
      </c>
      <c r="B19" s="75">
        <v>10</v>
      </c>
      <c r="C19" s="72"/>
      <c r="D19" s="47">
        <v>106288469.41</v>
      </c>
      <c r="E19" s="47"/>
      <c r="F19" s="47">
        <v>115426138.56999999</v>
      </c>
      <c r="G19" s="48"/>
    </row>
    <row r="20" spans="1:7" ht="25.5" customHeight="1">
      <c r="A20" s="2" t="s">
        <v>19</v>
      </c>
      <c r="B20" s="75">
        <v>11.1</v>
      </c>
      <c r="C20" s="72"/>
      <c r="D20" s="47">
        <v>76762062.059999987</v>
      </c>
      <c r="E20" s="47"/>
      <c r="F20" s="47">
        <v>100474093.63</v>
      </c>
      <c r="G20" s="48"/>
    </row>
    <row r="21" spans="1:7" ht="25.5" customHeight="1">
      <c r="A21" s="2" t="s">
        <v>20</v>
      </c>
      <c r="B21" s="75">
        <v>12</v>
      </c>
      <c r="C21" s="72"/>
      <c r="D21" s="47">
        <v>13480408.43</v>
      </c>
      <c r="E21" s="47"/>
      <c r="F21" s="47">
        <v>16510678.550000001</v>
      </c>
      <c r="G21" s="48"/>
    </row>
    <row r="22" spans="1:7" ht="25.5" customHeight="1">
      <c r="A22" s="2" t="s">
        <v>21</v>
      </c>
      <c r="B22" s="72">
        <v>13</v>
      </c>
      <c r="C22" s="72"/>
      <c r="D22" s="47">
        <v>53546715.049999997</v>
      </c>
      <c r="E22" s="47"/>
      <c r="F22" s="47">
        <v>69765352.5</v>
      </c>
      <c r="G22" s="48"/>
    </row>
    <row r="23" spans="1:7" ht="25.5" customHeight="1">
      <c r="A23" s="2" t="s">
        <v>22</v>
      </c>
      <c r="B23" s="72">
        <v>14</v>
      </c>
      <c r="C23" s="72"/>
      <c r="D23" s="47">
        <v>15021545.25</v>
      </c>
      <c r="E23" s="47"/>
      <c r="F23" s="47">
        <v>16063749.23</v>
      </c>
      <c r="G23" s="47"/>
    </row>
    <row r="24" spans="1:7" ht="25.5" customHeight="1">
      <c r="A24" s="4" t="s">
        <v>23</v>
      </c>
      <c r="B24" s="72"/>
      <c r="D24" s="76">
        <f>SUM(D17:D23)</f>
        <v>399622124.63</v>
      </c>
      <c r="E24" s="35"/>
      <c r="F24" s="76">
        <f>SUM(F17:F23)</f>
        <v>553617296.30999994</v>
      </c>
      <c r="G24" s="35"/>
    </row>
    <row r="25" spans="1:7" ht="25.5" customHeight="1" thickBot="1">
      <c r="A25" s="4" t="s">
        <v>24</v>
      </c>
      <c r="B25" s="77"/>
      <c r="D25" s="78">
        <f>D15+D24</f>
        <v>778345025.82999992</v>
      </c>
      <c r="E25" s="35"/>
      <c r="F25" s="78">
        <f>F15+F24</f>
        <v>839578991.57999992</v>
      </c>
      <c r="G25" s="35"/>
    </row>
    <row r="26" spans="1:7" ht="25.5" customHeight="1" thickTop="1">
      <c r="A26" s="4"/>
      <c r="B26" s="77"/>
      <c r="D26" s="35"/>
      <c r="E26" s="35"/>
      <c r="F26" s="35"/>
      <c r="G26" s="35"/>
    </row>
    <row r="27" spans="1:7" ht="25.5" customHeight="1"/>
    <row r="28" spans="1:7" ht="25.5" customHeight="1">
      <c r="A28" s="2" t="s">
        <v>179</v>
      </c>
    </row>
    <row r="29" spans="1:7" ht="25.5" customHeight="1"/>
    <row r="30" spans="1:7" ht="25.5" customHeight="1"/>
    <row r="31" spans="1:7" ht="25.5" customHeight="1">
      <c r="A31" s="2" t="s">
        <v>26</v>
      </c>
      <c r="C31" s="77"/>
      <c r="E31" s="79"/>
      <c r="G31" s="79"/>
    </row>
    <row r="32" spans="1:7" ht="25.5" customHeight="1">
      <c r="A32" s="2" t="s">
        <v>27</v>
      </c>
    </row>
    <row r="33" spans="1:7" ht="25.5" customHeight="1"/>
    <row r="34" spans="1:7" ht="23.25" customHeight="1">
      <c r="A34" s="156" t="s">
        <v>0</v>
      </c>
      <c r="B34" s="156"/>
      <c r="C34" s="156"/>
      <c r="D34" s="156"/>
      <c r="E34" s="156"/>
      <c r="F34" s="156"/>
      <c r="G34" s="4"/>
    </row>
    <row r="35" spans="1:7" ht="23.25" customHeight="1">
      <c r="A35" s="156" t="s">
        <v>28</v>
      </c>
      <c r="B35" s="156"/>
      <c r="C35" s="156"/>
      <c r="D35" s="156"/>
      <c r="E35" s="156"/>
      <c r="F35" s="156"/>
      <c r="G35" s="4"/>
    </row>
    <row r="36" spans="1:7" ht="23.25" customHeight="1">
      <c r="A36" s="156" t="str">
        <f>A3</f>
        <v>ณ วันที่ 30 กันยายน 2567</v>
      </c>
      <c r="B36" s="156"/>
      <c r="C36" s="156"/>
      <c r="D36" s="156"/>
      <c r="E36" s="156"/>
      <c r="F36" s="156"/>
      <c r="G36" s="4"/>
    </row>
    <row r="37" spans="1:7" ht="11.25" customHeight="1">
      <c r="A37" s="3"/>
      <c r="B37" s="3"/>
      <c r="C37" s="3"/>
      <c r="D37" s="3"/>
      <c r="E37" s="3"/>
      <c r="F37" s="46"/>
      <c r="G37" s="3"/>
    </row>
    <row r="38" spans="1:7" ht="23.25" customHeight="1">
      <c r="A38" s="1"/>
      <c r="B38" s="80"/>
      <c r="C38" s="65"/>
      <c r="D38" s="66"/>
      <c r="F38" s="45" t="s">
        <v>2</v>
      </c>
    </row>
    <row r="39" spans="1:7" ht="23.25" customHeight="1">
      <c r="A39" s="3" t="s">
        <v>29</v>
      </c>
      <c r="B39" s="67" t="s">
        <v>4</v>
      </c>
      <c r="C39" s="3"/>
      <c r="D39" s="68" t="str">
        <f>+D6</f>
        <v>30 กันยายน 2567</v>
      </c>
      <c r="E39" s="69"/>
      <c r="F39" s="68" t="s">
        <v>5</v>
      </c>
      <c r="G39" s="69"/>
    </row>
    <row r="40" spans="1:7" ht="23.25" customHeight="1">
      <c r="A40" s="3"/>
      <c r="B40" s="67"/>
      <c r="C40" s="3"/>
      <c r="D40" s="70" t="s">
        <v>6</v>
      </c>
      <c r="E40" s="16"/>
      <c r="F40" s="70" t="s">
        <v>7</v>
      </c>
      <c r="G40" s="69"/>
    </row>
    <row r="41" spans="1:7" ht="23.25" customHeight="1">
      <c r="A41" s="3"/>
      <c r="B41" s="67"/>
      <c r="C41" s="3"/>
      <c r="D41" s="70" t="s">
        <v>8</v>
      </c>
      <c r="E41" s="16"/>
      <c r="F41" s="70"/>
      <c r="G41" s="69"/>
    </row>
    <row r="42" spans="1:7" s="4" customFormat="1" ht="23.25" customHeight="1">
      <c r="A42" s="4" t="s">
        <v>30</v>
      </c>
      <c r="B42" s="77"/>
      <c r="D42" s="81"/>
      <c r="F42" s="81"/>
    </row>
    <row r="43" spans="1:7" ht="23.25" customHeight="1">
      <c r="A43" s="2" t="s">
        <v>31</v>
      </c>
      <c r="B43" s="72">
        <v>15</v>
      </c>
      <c r="C43" s="72"/>
      <c r="D43" s="47">
        <v>68414162.920000017</v>
      </c>
      <c r="E43" s="47"/>
      <c r="F43" s="47">
        <v>61085755.469999999</v>
      </c>
      <c r="G43" s="47"/>
    </row>
    <row r="44" spans="1:7" ht="23.25" customHeight="1">
      <c r="A44" s="2" t="s">
        <v>32</v>
      </c>
      <c r="B44" s="72">
        <v>11.2</v>
      </c>
      <c r="C44" s="72"/>
      <c r="D44" s="47">
        <v>26479539.050000001</v>
      </c>
      <c r="E44" s="47"/>
      <c r="F44" s="47">
        <v>33314864.960000001</v>
      </c>
      <c r="G44" s="47"/>
    </row>
    <row r="45" spans="1:7" s="4" customFormat="1" ht="23.25" customHeight="1">
      <c r="A45" s="4" t="s">
        <v>33</v>
      </c>
      <c r="B45" s="72"/>
      <c r="C45" s="67"/>
      <c r="D45" s="74">
        <f>SUM(D43:D44)</f>
        <v>94893701.970000014</v>
      </c>
      <c r="E45" s="47"/>
      <c r="F45" s="74">
        <f>SUM(F43:F44)</f>
        <v>94400620.430000007</v>
      </c>
      <c r="G45" s="47"/>
    </row>
    <row r="46" spans="1:7" s="4" customFormat="1" ht="23.25" customHeight="1">
      <c r="A46" s="4" t="s">
        <v>34</v>
      </c>
      <c r="B46" s="72"/>
      <c r="C46" s="67"/>
      <c r="D46" s="54"/>
      <c r="E46" s="29"/>
      <c r="F46" s="54"/>
      <c r="G46" s="29"/>
    </row>
    <row r="47" spans="1:7" s="4" customFormat="1" ht="23.25" customHeight="1">
      <c r="A47" s="73" t="s">
        <v>35</v>
      </c>
      <c r="B47" s="72">
        <v>11.2</v>
      </c>
      <c r="C47" s="67"/>
      <c r="D47" s="29">
        <v>54982971.189999998</v>
      </c>
      <c r="E47" s="29"/>
      <c r="F47" s="29">
        <v>72443791.710000008</v>
      </c>
      <c r="G47" s="29"/>
    </row>
    <row r="48" spans="1:7" ht="23.25" customHeight="1">
      <c r="A48" s="73" t="s">
        <v>36</v>
      </c>
      <c r="B48" s="72">
        <v>16</v>
      </c>
      <c r="C48" s="72"/>
      <c r="D48" s="29">
        <v>7057459.8200000003</v>
      </c>
      <c r="E48" s="29"/>
      <c r="F48" s="29">
        <v>5911662.3300000001</v>
      </c>
      <c r="G48" s="47"/>
    </row>
    <row r="49" spans="1:7" ht="23.25" customHeight="1">
      <c r="A49" s="73" t="s">
        <v>37</v>
      </c>
      <c r="B49" s="72"/>
      <c r="C49" s="72"/>
      <c r="D49" s="29">
        <v>6271470</v>
      </c>
      <c r="E49" s="29"/>
      <c r="F49" s="29">
        <v>6141470</v>
      </c>
      <c r="G49" s="47"/>
    </row>
    <row r="50" spans="1:7" ht="23.25" customHeight="1">
      <c r="A50" s="73" t="s">
        <v>38</v>
      </c>
      <c r="B50" s="72"/>
      <c r="C50" s="72"/>
      <c r="D50" s="29">
        <v>431750</v>
      </c>
      <c r="E50" s="29"/>
      <c r="F50" s="29">
        <v>425750</v>
      </c>
      <c r="G50" s="49"/>
    </row>
    <row r="51" spans="1:7" ht="23.25" customHeight="1">
      <c r="A51" s="71" t="s">
        <v>39</v>
      </c>
      <c r="B51" s="72"/>
      <c r="C51" s="72"/>
      <c r="D51" s="74">
        <f>SUM(D47:D50)</f>
        <v>68743651.00999999</v>
      </c>
      <c r="E51" s="47"/>
      <c r="F51" s="74">
        <f>SUM(F47:F50)</f>
        <v>84922674.040000007</v>
      </c>
      <c r="G51" s="47"/>
    </row>
    <row r="52" spans="1:7" ht="23.25" customHeight="1">
      <c r="A52" s="4" t="s">
        <v>40</v>
      </c>
      <c r="B52" s="77"/>
      <c r="D52" s="74">
        <f>D45+D51</f>
        <v>163637352.98000002</v>
      </c>
      <c r="E52" s="47"/>
      <c r="F52" s="74">
        <f>F45+F51</f>
        <v>179323294.47000003</v>
      </c>
      <c r="G52" s="47"/>
    </row>
    <row r="53" spans="1:7" ht="23.25" customHeight="1">
      <c r="A53" s="82" t="s">
        <v>41</v>
      </c>
      <c r="B53" s="77"/>
      <c r="D53" s="55"/>
      <c r="E53" s="56"/>
      <c r="F53" s="55"/>
      <c r="G53" s="56"/>
    </row>
    <row r="54" spans="1:7" ht="23.25" customHeight="1">
      <c r="A54" s="73" t="s">
        <v>42</v>
      </c>
      <c r="B54" s="72"/>
      <c r="C54" s="72"/>
      <c r="D54" s="55"/>
      <c r="E54" s="56"/>
      <c r="F54" s="55"/>
      <c r="G54" s="56"/>
    </row>
    <row r="55" spans="1:7" ht="23.25" customHeight="1">
      <c r="A55" s="73" t="s">
        <v>43</v>
      </c>
      <c r="B55" s="72"/>
      <c r="C55" s="72"/>
      <c r="D55" s="55"/>
      <c r="E55" s="56"/>
      <c r="F55" s="55"/>
      <c r="G55" s="56"/>
    </row>
    <row r="56" spans="1:7" ht="23.25" customHeight="1" thickBot="1">
      <c r="A56" s="73" t="s">
        <v>44</v>
      </c>
      <c r="B56" s="72"/>
      <c r="C56" s="72"/>
      <c r="D56" s="50">
        <v>299419353.5</v>
      </c>
      <c r="E56" s="56"/>
      <c r="F56" s="50">
        <v>299419353.5</v>
      </c>
      <c r="G56" s="56"/>
    </row>
    <row r="57" spans="1:7" ht="23.25" customHeight="1" thickTop="1">
      <c r="A57" s="73" t="s">
        <v>45</v>
      </c>
      <c r="D57" s="54"/>
      <c r="E57" s="47"/>
      <c r="F57" s="54"/>
      <c r="G57" s="47"/>
    </row>
    <row r="58" spans="1:7" ht="23.25" customHeight="1">
      <c r="A58" s="73" t="s">
        <v>44</v>
      </c>
      <c r="B58" s="72"/>
      <c r="D58" s="29">
        <v>299419353.5</v>
      </c>
      <c r="E58" s="47"/>
      <c r="F58" s="29">
        <v>299419353.5</v>
      </c>
      <c r="G58" s="47"/>
    </row>
    <row r="59" spans="1:7" ht="23.25" customHeight="1">
      <c r="A59" s="73" t="s">
        <v>46</v>
      </c>
      <c r="B59" s="72"/>
      <c r="D59" s="29">
        <v>510590610.51999998</v>
      </c>
      <c r="E59" s="47"/>
      <c r="F59" s="29">
        <v>510590610.51999998</v>
      </c>
      <c r="G59" s="47"/>
    </row>
    <row r="60" spans="1:7" ht="23.25" customHeight="1">
      <c r="A60" s="73" t="s">
        <v>47</v>
      </c>
      <c r="B60" s="77"/>
      <c r="D60" s="54"/>
      <c r="E60" s="49"/>
      <c r="F60" s="54"/>
      <c r="G60" s="49"/>
    </row>
    <row r="61" spans="1:7" ht="23.25" customHeight="1">
      <c r="A61" s="2" t="s">
        <v>48</v>
      </c>
      <c r="B61" s="77"/>
      <c r="D61" s="54"/>
      <c r="E61" s="49"/>
      <c r="F61" s="54"/>
      <c r="G61" s="49"/>
    </row>
    <row r="62" spans="1:7" ht="23.25" customHeight="1">
      <c r="A62" s="73" t="s">
        <v>49</v>
      </c>
      <c r="B62" s="72"/>
      <c r="D62" s="29">
        <v>30226100</v>
      </c>
      <c r="E62" s="49"/>
      <c r="F62" s="29">
        <v>30226100</v>
      </c>
      <c r="G62" s="49"/>
    </row>
    <row r="63" spans="1:7" ht="23.25" customHeight="1">
      <c r="A63" s="2" t="s">
        <v>50</v>
      </c>
      <c r="B63" s="77"/>
      <c r="D63" s="51">
        <f>+SE!L17</f>
        <v>-225528391.17000011</v>
      </c>
      <c r="E63" s="47"/>
      <c r="F63" s="51">
        <v>-179980366.90999979</v>
      </c>
      <c r="G63" s="47"/>
    </row>
    <row r="64" spans="1:7" ht="23.25" customHeight="1">
      <c r="A64" s="4" t="s">
        <v>51</v>
      </c>
      <c r="B64" s="77"/>
      <c r="D64" s="35">
        <f>SUM(D58:D63)</f>
        <v>614707672.8499999</v>
      </c>
      <c r="E64" s="49"/>
      <c r="F64" s="35">
        <f>SUM(F58:F63)</f>
        <v>660255697.11000013</v>
      </c>
      <c r="G64" s="49"/>
    </row>
    <row r="65" spans="1:7" ht="23.25" customHeight="1" thickBot="1">
      <c r="A65" s="4" t="s">
        <v>52</v>
      </c>
      <c r="B65" s="77"/>
      <c r="D65" s="78">
        <f>D52+D64</f>
        <v>778345025.82999992</v>
      </c>
      <c r="E65" s="49"/>
      <c r="F65" s="78">
        <f>F52+F64</f>
        <v>839578991.58000016</v>
      </c>
      <c r="G65" s="49"/>
    </row>
    <row r="66" spans="1:7" ht="10.5" customHeight="1" thickTop="1">
      <c r="A66" s="4"/>
      <c r="B66" s="77"/>
      <c r="D66" s="83"/>
    </row>
    <row r="67" spans="1:7" ht="23.25" customHeight="1">
      <c r="A67" s="2" t="s">
        <v>179</v>
      </c>
      <c r="B67" s="77"/>
      <c r="D67" s="47"/>
      <c r="E67" s="49"/>
      <c r="F67" s="47"/>
      <c r="G67" s="49"/>
    </row>
    <row r="68" spans="1:7" ht="12.75" customHeight="1">
      <c r="B68" s="77"/>
      <c r="D68" s="47"/>
      <c r="E68" s="49"/>
      <c r="F68" s="47"/>
      <c r="G68" s="49"/>
    </row>
    <row r="69" spans="1:7" ht="12.75" customHeight="1">
      <c r="B69" s="77"/>
    </row>
    <row r="70" spans="1:7" ht="23.25" customHeight="1">
      <c r="A70" s="2" t="s">
        <v>26</v>
      </c>
      <c r="C70" s="77"/>
      <c r="E70" s="79"/>
      <c r="G70" s="79"/>
    </row>
    <row r="71" spans="1:7" ht="23.25" customHeight="1">
      <c r="A71" s="2" t="s">
        <v>27</v>
      </c>
    </row>
  </sheetData>
  <mergeCells count="6">
    <mergeCell ref="A35:F35"/>
    <mergeCell ref="A36:F36"/>
    <mergeCell ref="A34:F34"/>
    <mergeCell ref="A1:F1"/>
    <mergeCell ref="A2:F2"/>
    <mergeCell ref="A3:F3"/>
  </mergeCells>
  <phoneticPr fontId="3" type="noConversion"/>
  <pageMargins left="0.78740157480314965" right="0.23622047244094491" top="0.51181102362204722" bottom="0.39370078740157483" header="0.35433070866141736" footer="0.2755905511811023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36"/>
  <sheetViews>
    <sheetView view="pageBreakPreview" topLeftCell="A32" zoomScaleNormal="85" zoomScaleSheetLayoutView="100" workbookViewId="0">
      <selection activeCell="D17" sqref="D17"/>
    </sheetView>
  </sheetViews>
  <sheetFormatPr defaultColWidth="10.42578125" defaultRowHeight="21.75"/>
  <cols>
    <col min="1" max="1" width="44.42578125" style="2" customWidth="1"/>
    <col min="2" max="2" width="9.42578125" style="2" customWidth="1"/>
    <col min="3" max="3" width="1.42578125" style="2" customWidth="1"/>
    <col min="4" max="4" width="17.42578125" style="2" customWidth="1"/>
    <col min="5" max="5" width="1.42578125" style="2" customWidth="1"/>
    <col min="6" max="6" width="16.42578125" style="2" customWidth="1"/>
    <col min="7" max="7" width="2.42578125" style="2" customWidth="1"/>
    <col min="8" max="8" width="16.42578125" style="2" customWidth="1"/>
    <col min="9" max="9" width="17.42578125" style="2" customWidth="1"/>
    <col min="10" max="10" width="1.42578125" style="2" customWidth="1"/>
    <col min="11" max="11" width="16.42578125" style="2" customWidth="1"/>
    <col min="12" max="16384" width="10.42578125" style="2"/>
  </cols>
  <sheetData>
    <row r="1" spans="1:14" ht="24" hidden="1" customHeight="1"/>
    <row r="2" spans="1:14" s="5" customFormat="1" ht="24" customHeight="1">
      <c r="A2" s="1" t="s">
        <v>0</v>
      </c>
      <c r="B2" s="12"/>
      <c r="C2" s="13"/>
      <c r="D2" s="13"/>
      <c r="E2" s="13"/>
      <c r="F2" s="13"/>
      <c r="G2" s="14"/>
      <c r="I2" s="13"/>
      <c r="J2" s="13"/>
      <c r="K2" s="13"/>
    </row>
    <row r="3" spans="1:14" s="5" customFormat="1" ht="24" customHeight="1">
      <c r="A3" s="19" t="s">
        <v>53</v>
      </c>
      <c r="B3" s="19"/>
      <c r="C3" s="19"/>
      <c r="D3" s="19"/>
      <c r="E3" s="19"/>
      <c r="F3" s="19"/>
      <c r="G3" s="20"/>
      <c r="I3" s="19"/>
      <c r="J3" s="19"/>
      <c r="K3" s="19"/>
    </row>
    <row r="4" spans="1:14" ht="24" customHeight="1">
      <c r="A4" s="156" t="s">
        <v>54</v>
      </c>
      <c r="B4" s="156"/>
      <c r="C4" s="156"/>
      <c r="D4" s="156"/>
      <c r="E4" s="156"/>
      <c r="F4" s="156"/>
    </row>
    <row r="5" spans="1:14" ht="25.15" customHeight="1">
      <c r="A5" s="158" t="s">
        <v>55</v>
      </c>
      <c r="B5" s="158"/>
      <c r="C5" s="158"/>
      <c r="D5" s="158"/>
      <c r="E5" s="158"/>
      <c r="F5" s="158"/>
      <c r="G5" s="3"/>
    </row>
    <row r="6" spans="1:14" ht="24" customHeight="1">
      <c r="A6" s="3"/>
      <c r="B6" s="3"/>
      <c r="C6" s="3"/>
      <c r="D6" s="3"/>
      <c r="E6" s="3"/>
      <c r="F6" s="3"/>
      <c r="G6" s="4"/>
      <c r="I6" s="3"/>
      <c r="J6" s="3"/>
      <c r="K6" s="3"/>
    </row>
    <row r="7" spans="1:14" ht="24" customHeight="1">
      <c r="A7" s="21"/>
      <c r="B7" s="21"/>
      <c r="C7" s="21"/>
      <c r="D7" s="22"/>
      <c r="E7" s="22"/>
      <c r="F7" s="31" t="s">
        <v>2</v>
      </c>
      <c r="I7" s="22"/>
      <c r="J7" s="22"/>
      <c r="K7" s="31"/>
    </row>
    <row r="8" spans="1:14" ht="24" customHeight="1">
      <c r="A8" s="21"/>
      <c r="B8" s="15" t="s">
        <v>4</v>
      </c>
      <c r="C8" s="16"/>
      <c r="D8" s="32" t="s">
        <v>56</v>
      </c>
      <c r="E8" s="3"/>
      <c r="F8" s="32" t="s">
        <v>57</v>
      </c>
      <c r="I8" s="32"/>
      <c r="J8" s="3"/>
      <c r="K8" s="32"/>
    </row>
    <row r="9" spans="1:14" ht="24.75" customHeight="1">
      <c r="A9" s="21" t="s">
        <v>58</v>
      </c>
      <c r="B9" s="23"/>
      <c r="C9" s="21"/>
      <c r="D9" s="36">
        <v>454428163.00999999</v>
      </c>
      <c r="E9" s="8"/>
      <c r="F9" s="36">
        <v>1077916032.7099986</v>
      </c>
      <c r="I9" s="34"/>
      <c r="J9" s="10"/>
      <c r="K9" s="34"/>
      <c r="N9" s="33"/>
    </row>
    <row r="10" spans="1:14" ht="24.75" customHeight="1">
      <c r="A10" s="24" t="s">
        <v>59</v>
      </c>
      <c r="B10" s="23"/>
      <c r="C10" s="24"/>
      <c r="D10" s="36">
        <v>-177900888.92999995</v>
      </c>
      <c r="E10" s="7"/>
      <c r="F10" s="6">
        <v>-401869431.08999997</v>
      </c>
      <c r="I10" s="6"/>
      <c r="J10" s="7"/>
      <c r="K10" s="6"/>
      <c r="N10" s="33"/>
    </row>
    <row r="11" spans="1:14" ht="24.75" customHeight="1">
      <c r="A11" s="25" t="s">
        <v>60</v>
      </c>
      <c r="B11" s="23"/>
      <c r="C11" s="25"/>
      <c r="D11" s="37">
        <f>SUM(D9:D10)</f>
        <v>276527274.08000004</v>
      </c>
      <c r="E11" s="7"/>
      <c r="F11" s="37">
        <f>SUM(F9:F10)</f>
        <v>676046601.61999869</v>
      </c>
      <c r="I11" s="6"/>
      <c r="J11" s="7"/>
      <c r="K11" s="6"/>
      <c r="N11" s="33"/>
    </row>
    <row r="12" spans="1:14" ht="24.75" customHeight="1">
      <c r="A12" s="24" t="s">
        <v>61</v>
      </c>
      <c r="B12" s="23"/>
      <c r="C12" s="24"/>
      <c r="D12" s="26"/>
      <c r="E12" s="7"/>
      <c r="F12" s="26"/>
      <c r="I12" s="6"/>
      <c r="J12" s="7"/>
      <c r="K12" s="6"/>
      <c r="N12" s="33"/>
    </row>
    <row r="13" spans="1:14" ht="24.75" customHeight="1">
      <c r="A13" s="24" t="s">
        <v>62</v>
      </c>
      <c r="B13" s="23"/>
      <c r="C13" s="24"/>
      <c r="D13" s="36">
        <v>1193108.6100000003</v>
      </c>
      <c r="E13" s="7"/>
      <c r="F13" s="26">
        <v>2492213.3200000003</v>
      </c>
      <c r="I13" s="6"/>
      <c r="J13" s="7"/>
      <c r="K13" s="6"/>
      <c r="N13" s="33"/>
    </row>
    <row r="14" spans="1:14" ht="24.75" customHeight="1">
      <c r="A14" s="24" t="s">
        <v>63</v>
      </c>
      <c r="B14" s="23"/>
      <c r="C14" s="21"/>
      <c r="D14" s="36">
        <v>1354300.5200000023</v>
      </c>
      <c r="E14" s="26"/>
      <c r="F14" s="26">
        <v>1246660.1199999973</v>
      </c>
      <c r="I14" s="6"/>
      <c r="J14" s="6"/>
      <c r="K14" s="6"/>
      <c r="N14" s="33"/>
    </row>
    <row r="15" spans="1:14" ht="24.75" customHeight="1">
      <c r="A15" s="18" t="s">
        <v>64</v>
      </c>
      <c r="B15" s="23"/>
      <c r="C15" s="18"/>
      <c r="D15" s="37">
        <f>SUM(D13:D14)</f>
        <v>2547409.1300000027</v>
      </c>
      <c r="E15" s="17"/>
      <c r="F15" s="37">
        <f>SUM(F13:F14)</f>
        <v>3738873.4399999976</v>
      </c>
      <c r="I15" s="6"/>
      <c r="J15" s="7"/>
      <c r="K15" s="6"/>
      <c r="N15" s="33"/>
    </row>
    <row r="16" spans="1:14" ht="24.75" customHeight="1">
      <c r="A16" s="24" t="s">
        <v>65</v>
      </c>
      <c r="B16" s="23"/>
      <c r="C16" s="24"/>
      <c r="D16" s="36">
        <v>-165356828.05000001</v>
      </c>
      <c r="E16" s="26"/>
      <c r="F16" s="26">
        <v>-208647466.69</v>
      </c>
      <c r="I16" s="6"/>
      <c r="J16" s="6"/>
      <c r="K16" s="6"/>
      <c r="N16" s="33"/>
    </row>
    <row r="17" spans="1:14" ht="24.75" customHeight="1">
      <c r="A17" s="24" t="s">
        <v>66</v>
      </c>
      <c r="B17" s="23"/>
      <c r="C17" s="24"/>
      <c r="D17" s="36">
        <v>-50303505.580000013</v>
      </c>
      <c r="E17" s="26"/>
      <c r="F17" s="26">
        <v>-60637593.729999997</v>
      </c>
      <c r="I17" s="6"/>
      <c r="J17" s="6"/>
      <c r="K17" s="6"/>
      <c r="N17" s="33"/>
    </row>
    <row r="18" spans="1:14" ht="24.75" customHeight="1">
      <c r="A18" s="18" t="s">
        <v>67</v>
      </c>
      <c r="B18" s="23"/>
      <c r="C18" s="18"/>
      <c r="D18" s="38">
        <f>D11+D15+D16+D17</f>
        <v>63414349.580000013</v>
      </c>
      <c r="E18" s="17"/>
      <c r="F18" s="38">
        <f>F11+F15+F16+F17</f>
        <v>410500414.63999873</v>
      </c>
      <c r="I18" s="6"/>
      <c r="J18" s="7"/>
      <c r="K18" s="6"/>
      <c r="N18" s="33"/>
    </row>
    <row r="19" spans="1:14" ht="24.75" customHeight="1">
      <c r="A19" s="21" t="s">
        <v>68</v>
      </c>
      <c r="B19" s="23"/>
      <c r="C19" s="21"/>
      <c r="D19" s="36">
        <v>-12565851.040000003</v>
      </c>
      <c r="E19" s="7"/>
      <c r="F19" s="39">
        <v>-81513689.930000007</v>
      </c>
      <c r="I19" s="6"/>
      <c r="J19" s="7"/>
      <c r="K19" s="6"/>
      <c r="N19" s="33"/>
    </row>
    <row r="20" spans="1:14" ht="24.75" customHeight="1">
      <c r="A20" s="18" t="s">
        <v>69</v>
      </c>
      <c r="B20" s="23"/>
      <c r="C20" s="21"/>
      <c r="D20" s="37">
        <f>D18+D19</f>
        <v>50848498.540000007</v>
      </c>
      <c r="E20" s="7"/>
      <c r="F20" s="37">
        <f>F18+F19</f>
        <v>328986724.70999873</v>
      </c>
      <c r="I20" s="6"/>
      <c r="J20" s="7"/>
      <c r="K20" s="6"/>
      <c r="N20" s="33"/>
    </row>
    <row r="21" spans="1:14" ht="24.75" customHeight="1">
      <c r="A21" s="18" t="s">
        <v>70</v>
      </c>
      <c r="B21" s="23"/>
      <c r="C21" s="21"/>
      <c r="D21" s="6"/>
      <c r="E21" s="7"/>
      <c r="F21" s="6"/>
      <c r="I21" s="6"/>
      <c r="J21" s="7"/>
      <c r="K21" s="6"/>
      <c r="N21" s="33"/>
    </row>
    <row r="22" spans="1:14" ht="24.75" customHeight="1">
      <c r="A22" s="24" t="s">
        <v>71</v>
      </c>
      <c r="B22" s="23"/>
      <c r="C22" s="21"/>
      <c r="D22" s="6"/>
      <c r="E22" s="7"/>
      <c r="F22" s="6"/>
      <c r="I22" s="6"/>
      <c r="J22" s="7"/>
      <c r="K22" s="6"/>
      <c r="N22" s="33"/>
    </row>
    <row r="23" spans="1:14" ht="24.75" customHeight="1">
      <c r="A23" s="21" t="s">
        <v>72</v>
      </c>
      <c r="B23" s="23"/>
      <c r="C23" s="21"/>
      <c r="D23" s="36">
        <v>0</v>
      </c>
      <c r="E23" s="7"/>
      <c r="F23" s="6">
        <v>0</v>
      </c>
      <c r="I23" s="6"/>
      <c r="J23" s="7"/>
      <c r="K23" s="6"/>
      <c r="N23" s="33"/>
    </row>
    <row r="24" spans="1:14" ht="24.75" customHeight="1">
      <c r="A24" s="21" t="s">
        <v>73</v>
      </c>
      <c r="B24" s="23"/>
      <c r="C24" s="21"/>
      <c r="D24" s="36">
        <v>0</v>
      </c>
      <c r="E24" s="7"/>
      <c r="F24" s="6">
        <v>0</v>
      </c>
      <c r="I24" s="6"/>
      <c r="J24" s="7"/>
      <c r="K24" s="6"/>
      <c r="N24" s="33"/>
    </row>
    <row r="25" spans="1:14" ht="24.75" customHeight="1">
      <c r="A25" s="21" t="s">
        <v>74</v>
      </c>
      <c r="B25" s="23"/>
      <c r="C25" s="21"/>
      <c r="D25" s="37">
        <f>SUM(D23:D24)</f>
        <v>0</v>
      </c>
      <c r="E25" s="7"/>
      <c r="F25" s="37">
        <f>SUM(F23:F24)</f>
        <v>0</v>
      </c>
      <c r="I25" s="6"/>
      <c r="J25" s="7"/>
      <c r="K25" s="6"/>
      <c r="N25" s="33"/>
    </row>
    <row r="26" spans="1:14" ht="24.75" customHeight="1" thickBot="1">
      <c r="A26" s="18" t="s">
        <v>75</v>
      </c>
      <c r="B26" s="23"/>
      <c r="C26" s="21"/>
      <c r="D26" s="40">
        <f>D20+D25</f>
        <v>50848498.540000007</v>
      </c>
      <c r="E26" s="7"/>
      <c r="F26" s="40">
        <f>F20+F25</f>
        <v>328986724.70999873</v>
      </c>
      <c r="I26" s="6"/>
      <c r="J26" s="7"/>
      <c r="K26" s="6"/>
      <c r="N26" s="33"/>
    </row>
    <row r="27" spans="1:14" ht="6.75" customHeight="1" thickTop="1">
      <c r="A27" s="21"/>
      <c r="B27" s="23"/>
      <c r="C27" s="21"/>
      <c r="D27" s="6"/>
      <c r="E27" s="7"/>
      <c r="F27" s="6"/>
      <c r="I27" s="6"/>
      <c r="J27" s="7"/>
      <c r="K27" s="6"/>
      <c r="N27" s="33"/>
    </row>
    <row r="28" spans="1:14" ht="24.75" customHeight="1">
      <c r="A28" s="27" t="s">
        <v>76</v>
      </c>
      <c r="B28" s="23"/>
      <c r="C28" s="25"/>
      <c r="D28" s="7"/>
      <c r="E28" s="7"/>
      <c r="F28" s="7"/>
      <c r="I28" s="7"/>
      <c r="J28" s="7"/>
      <c r="K28" s="7"/>
      <c r="N28" s="33"/>
    </row>
    <row r="29" spans="1:14" ht="24.75" customHeight="1">
      <c r="A29" s="24" t="s">
        <v>77</v>
      </c>
      <c r="B29" s="23" t="s">
        <v>78</v>
      </c>
      <c r="C29" s="24"/>
      <c r="D29" s="6">
        <v>0.02</v>
      </c>
      <c r="E29" s="6"/>
      <c r="F29" s="6">
        <v>0.11</v>
      </c>
      <c r="I29" s="6"/>
      <c r="J29" s="6"/>
      <c r="K29" s="6"/>
      <c r="N29" s="33"/>
    </row>
    <row r="30" spans="1:14" ht="24.75" customHeight="1">
      <c r="A30" s="24" t="s">
        <v>79</v>
      </c>
      <c r="B30" s="23" t="s">
        <v>78</v>
      </c>
      <c r="C30" s="24"/>
      <c r="D30" s="6">
        <v>0.02</v>
      </c>
      <c r="E30" s="6"/>
      <c r="F30" s="6">
        <v>0.11</v>
      </c>
      <c r="I30" s="6"/>
      <c r="J30" s="6"/>
      <c r="K30" s="6"/>
      <c r="N30" s="33"/>
    </row>
    <row r="31" spans="1:14">
      <c r="A31" s="24"/>
      <c r="C31" s="24"/>
      <c r="D31" s="28"/>
      <c r="E31" s="28"/>
      <c r="F31" s="28"/>
      <c r="I31" s="28"/>
      <c r="J31" s="28"/>
      <c r="K31" s="28"/>
    </row>
    <row r="32" spans="1:14" ht="25.5" customHeight="1">
      <c r="A32" s="21" t="s">
        <v>25</v>
      </c>
      <c r="D32" s="30"/>
      <c r="F32" s="29"/>
      <c r="I32" s="30"/>
      <c r="K32" s="35"/>
    </row>
    <row r="33" spans="1:10" ht="15.75" customHeight="1"/>
    <row r="34" spans="1:10" ht="13.5" customHeight="1"/>
    <row r="35" spans="1:10" s="5" customFormat="1" ht="25.15" customHeight="1">
      <c r="A35" s="2" t="s">
        <v>80</v>
      </c>
      <c r="C35" s="9"/>
      <c r="E35" s="11"/>
      <c r="G35" s="11"/>
      <c r="J35" s="11"/>
    </row>
    <row r="36" spans="1:10" ht="25.15" customHeight="1">
      <c r="A36" s="2" t="s">
        <v>81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46BFD3-CE5A-4237-948B-CCEBD4E9731F}">
  <dimension ref="A1:G71"/>
  <sheetViews>
    <sheetView view="pageBreakPreview" topLeftCell="A8" zoomScaleNormal="85" zoomScaleSheetLayoutView="100" workbookViewId="0">
      <selection activeCell="A28" sqref="A28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42578125" style="2" customWidth="1"/>
    <col min="6" max="6" width="16.5703125" style="2" customWidth="1"/>
    <col min="7" max="7" width="2.42578125" style="2" customWidth="1"/>
    <col min="8" max="16384" width="10.42578125" style="2"/>
  </cols>
  <sheetData>
    <row r="1" spans="1:7" ht="24" hidden="1" customHeight="1"/>
    <row r="2" spans="1:7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7" s="5" customFormat="1" ht="24" customHeight="1">
      <c r="A3" s="19" t="s">
        <v>53</v>
      </c>
      <c r="B3" s="19"/>
      <c r="C3" s="19"/>
      <c r="D3" s="19"/>
      <c r="E3" s="19"/>
      <c r="F3" s="19"/>
      <c r="G3" s="20"/>
    </row>
    <row r="4" spans="1:7" ht="24" customHeight="1">
      <c r="A4" s="156" t="s">
        <v>173</v>
      </c>
      <c r="B4" s="156"/>
      <c r="C4" s="156"/>
      <c r="D4" s="156"/>
      <c r="E4" s="156"/>
      <c r="F4" s="156"/>
    </row>
    <row r="5" spans="1:7" ht="24" customHeight="1">
      <c r="A5" s="156" t="s">
        <v>55</v>
      </c>
      <c r="B5" s="156"/>
      <c r="C5" s="156"/>
      <c r="D5" s="156"/>
      <c r="E5" s="156"/>
      <c r="F5" s="156"/>
    </row>
    <row r="6" spans="1:7" ht="24" customHeight="1">
      <c r="A6" s="3"/>
      <c r="B6" s="3"/>
      <c r="C6" s="3"/>
      <c r="D6" s="3"/>
      <c r="E6" s="3"/>
      <c r="F6" s="148"/>
      <c r="G6" s="4"/>
    </row>
    <row r="7" spans="1:7" ht="24" customHeight="1">
      <c r="A7" s="21"/>
      <c r="B7" s="21"/>
      <c r="C7" s="21"/>
      <c r="D7" s="22"/>
      <c r="E7" s="22"/>
      <c r="F7" s="31" t="s">
        <v>2</v>
      </c>
    </row>
    <row r="8" spans="1:7" ht="24" customHeight="1">
      <c r="A8" s="21"/>
      <c r="B8" s="15" t="s">
        <v>4</v>
      </c>
      <c r="C8" s="16"/>
      <c r="D8" s="32" t="s">
        <v>82</v>
      </c>
      <c r="E8" s="3"/>
      <c r="F8" s="32" t="s">
        <v>83</v>
      </c>
    </row>
    <row r="9" spans="1:7" ht="24.75" customHeight="1">
      <c r="A9" s="21" t="s">
        <v>58</v>
      </c>
      <c r="B9" s="23"/>
      <c r="C9" s="21"/>
      <c r="D9" s="36">
        <v>108563256.91999966</v>
      </c>
      <c r="E9" s="8"/>
      <c r="F9" s="36">
        <v>102540620.75</v>
      </c>
    </row>
    <row r="10" spans="1:7" ht="24.75" customHeight="1">
      <c r="A10" s="24" t="s">
        <v>59</v>
      </c>
      <c r="B10" s="23"/>
      <c r="C10" s="24"/>
      <c r="D10" s="6">
        <v>-52560849.690000042</v>
      </c>
      <c r="E10" s="7"/>
      <c r="F10" s="6">
        <v>-47630460.090000004</v>
      </c>
    </row>
    <row r="11" spans="1:7" ht="24.75" customHeight="1">
      <c r="A11" s="25" t="s">
        <v>60</v>
      </c>
      <c r="B11" s="23"/>
      <c r="C11" s="25"/>
      <c r="D11" s="38">
        <f>SUM(D9:D10)</f>
        <v>56002407.229999617</v>
      </c>
      <c r="E11" s="7"/>
      <c r="F11" s="38">
        <f>SUM(F9:F10)</f>
        <v>54910160.659999996</v>
      </c>
    </row>
    <row r="12" spans="1:7" ht="24.75" customHeight="1">
      <c r="A12" s="24" t="s">
        <v>84</v>
      </c>
      <c r="B12" s="23"/>
      <c r="C12" s="21"/>
      <c r="D12" s="6">
        <v>414755.83000000101</v>
      </c>
      <c r="E12" s="6"/>
      <c r="F12" s="6">
        <v>369091.62</v>
      </c>
    </row>
    <row r="13" spans="1:7" ht="24.75" customHeight="1">
      <c r="A13" s="24" t="s">
        <v>65</v>
      </c>
      <c r="B13" s="23"/>
      <c r="C13" s="24"/>
      <c r="D13" s="26">
        <v>-41330784.470000044</v>
      </c>
      <c r="E13" s="42"/>
      <c r="F13" s="26">
        <v>-38466729.859999999</v>
      </c>
    </row>
    <row r="14" spans="1:7" ht="24.75" customHeight="1">
      <c r="A14" s="24" t="s">
        <v>66</v>
      </c>
      <c r="B14" s="23"/>
      <c r="C14" s="24"/>
      <c r="D14" s="6">
        <v>-23869824.970000073</v>
      </c>
      <c r="E14" s="26"/>
      <c r="F14" s="6">
        <v>-26377084.350000001</v>
      </c>
    </row>
    <row r="15" spans="1:7" ht="24.75" customHeight="1">
      <c r="A15" s="25" t="s">
        <v>86</v>
      </c>
      <c r="B15" s="23"/>
      <c r="C15" s="24"/>
      <c r="D15" s="26">
        <f>SUM(D11:D14)</f>
        <v>-8783446.3800005019</v>
      </c>
      <c r="E15" s="26"/>
      <c r="F15" s="26">
        <f>SUM(F11:F14)</f>
        <v>-9564561.9300000072</v>
      </c>
    </row>
    <row r="16" spans="1:7" ht="24.75" customHeight="1">
      <c r="A16" s="24" t="s">
        <v>87</v>
      </c>
      <c r="B16" s="23"/>
      <c r="C16" s="24"/>
      <c r="D16" s="26">
        <v>1303308.27</v>
      </c>
      <c r="E16" s="7"/>
      <c r="F16" s="26">
        <v>958955.32</v>
      </c>
    </row>
    <row r="17" spans="1:7" ht="24.75" customHeight="1">
      <c r="A17" s="24" t="s">
        <v>88</v>
      </c>
      <c r="B17" s="154"/>
      <c r="C17" s="24"/>
      <c r="D17" s="26">
        <v>-1577180.5000000005</v>
      </c>
      <c r="E17" s="26"/>
      <c r="F17" s="26">
        <v>-1774999.19</v>
      </c>
    </row>
    <row r="18" spans="1:7" ht="24.75" customHeight="1">
      <c r="A18" s="18" t="s">
        <v>89</v>
      </c>
      <c r="B18" s="23"/>
      <c r="C18" s="18"/>
      <c r="D18" s="38">
        <f>SUM(D15:D17)</f>
        <v>-9057318.6100005023</v>
      </c>
      <c r="E18" s="6"/>
      <c r="F18" s="38">
        <f>SUM(F15:F17)</f>
        <v>-10380605.800000006</v>
      </c>
    </row>
    <row r="19" spans="1:7" ht="24.75" customHeight="1">
      <c r="A19" s="21" t="s">
        <v>90</v>
      </c>
      <c r="B19" s="23"/>
      <c r="C19" s="21"/>
      <c r="D19" s="39">
        <v>-4750636.4500000011</v>
      </c>
      <c r="E19" s="7"/>
      <c r="F19" s="39">
        <v>-772174.6</v>
      </c>
    </row>
    <row r="20" spans="1:7" ht="24.75" customHeight="1">
      <c r="A20" s="18" t="s">
        <v>91</v>
      </c>
      <c r="B20" s="23"/>
      <c r="C20" s="21"/>
      <c r="D20" s="6">
        <f>D18+D19</f>
        <v>-13807955.060000503</v>
      </c>
      <c r="E20" s="6"/>
      <c r="F20" s="6">
        <f t="shared" ref="F20" si="0">F18+F19</f>
        <v>-11152780.400000006</v>
      </c>
    </row>
    <row r="21" spans="1:7" ht="24.75" customHeight="1">
      <c r="A21" s="21" t="s">
        <v>92</v>
      </c>
      <c r="B21" s="23"/>
      <c r="C21" s="21"/>
      <c r="D21" s="6">
        <v>0</v>
      </c>
      <c r="E21" s="7"/>
      <c r="F21" s="39">
        <v>0</v>
      </c>
    </row>
    <row r="22" spans="1:7" ht="24.75" customHeight="1" thickBot="1">
      <c r="A22" s="18" t="s">
        <v>93</v>
      </c>
      <c r="B22" s="23"/>
      <c r="C22" s="21"/>
      <c r="D22" s="40">
        <f>SUM(D20:D21)</f>
        <v>-13807955.060000503</v>
      </c>
      <c r="E22" s="7"/>
      <c r="F22" s="40">
        <f>SUM(F20:F21)</f>
        <v>-11152780.400000006</v>
      </c>
    </row>
    <row r="23" spans="1:7" ht="6.75" customHeight="1" thickTop="1">
      <c r="A23" s="21"/>
      <c r="B23" s="23"/>
      <c r="C23" s="21"/>
      <c r="D23" s="62"/>
      <c r="E23" s="7"/>
      <c r="F23" s="62"/>
    </row>
    <row r="24" spans="1:7" ht="22.5" customHeight="1">
      <c r="A24" s="27" t="s">
        <v>94</v>
      </c>
      <c r="B24" s="23"/>
      <c r="C24" s="25"/>
      <c r="D24" s="63"/>
      <c r="E24" s="7"/>
      <c r="F24" s="63"/>
    </row>
    <row r="25" spans="1:7" ht="22.5" customHeight="1">
      <c r="A25" s="24" t="s">
        <v>95</v>
      </c>
      <c r="B25" s="151" t="s">
        <v>96</v>
      </c>
      <c r="C25" s="24"/>
      <c r="D25" s="152">
        <f>+D22/2994193535</f>
        <v>-4.6115773408082336E-3</v>
      </c>
      <c r="E25" s="6"/>
      <c r="F25" s="155">
        <f>+F22/2994193535</f>
        <v>-3.7248027789893701E-3</v>
      </c>
    </row>
    <row r="26" spans="1:7" ht="22.5" customHeight="1">
      <c r="A26" s="24"/>
      <c r="C26" s="24"/>
      <c r="D26" s="28"/>
      <c r="E26" s="28"/>
      <c r="F26" s="28"/>
    </row>
    <row r="27" spans="1:7" ht="22.5" customHeight="1">
      <c r="A27" s="24"/>
      <c r="C27" s="24"/>
      <c r="D27" s="28"/>
      <c r="E27" s="28"/>
      <c r="F27" s="28"/>
    </row>
    <row r="28" spans="1:7" ht="22.5" customHeight="1">
      <c r="A28" s="2" t="s">
        <v>179</v>
      </c>
      <c r="D28" s="60"/>
      <c r="F28" s="29"/>
    </row>
    <row r="29" spans="1:7" ht="22.5" customHeight="1">
      <c r="A29" s="21"/>
      <c r="D29" s="30"/>
      <c r="F29" s="29"/>
    </row>
    <row r="30" spans="1:7" ht="22.5" customHeight="1"/>
    <row r="31" spans="1:7" s="5" customFormat="1" ht="22.5" customHeight="1">
      <c r="C31" s="9"/>
      <c r="E31" s="11"/>
      <c r="G31" s="11"/>
    </row>
    <row r="32" spans="1:7" ht="22.5" customHeight="1">
      <c r="A32" s="2" t="s">
        <v>97</v>
      </c>
    </row>
    <row r="33" spans="1:1" ht="22.5" customHeight="1">
      <c r="A33" s="2" t="s">
        <v>98</v>
      </c>
    </row>
    <row r="34" spans="1:1" ht="22.5" customHeight="1"/>
    <row r="35" spans="1:1" ht="22.5" customHeight="1"/>
    <row r="36" spans="1:1" ht="22.5" customHeight="1"/>
    <row r="71" spans="6:6">
      <c r="F71" s="33"/>
    </row>
  </sheetData>
  <mergeCells count="2">
    <mergeCell ref="A4:F4"/>
    <mergeCell ref="A5:F5"/>
  </mergeCells>
  <pageMargins left="0.78740157480314965" right="0.39370078740157483" top="0.51181102362204722" bottom="0.47244094488188981" header="0.31496062992125984" footer="0.19685039370078741"/>
  <pageSetup paperSize="9" scale="9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3"/>
  <sheetViews>
    <sheetView view="pageBreakPreview" topLeftCell="A17" zoomScaleNormal="90" zoomScaleSheetLayoutView="100" workbookViewId="0">
      <selection activeCell="A28" sqref="A28"/>
    </sheetView>
  </sheetViews>
  <sheetFormatPr defaultColWidth="10.42578125" defaultRowHeight="21.75"/>
  <cols>
    <col min="1" max="1" width="46.85546875" style="2" customWidth="1"/>
    <col min="2" max="2" width="8.7109375" style="2" customWidth="1"/>
    <col min="3" max="3" width="1.42578125" style="2" customWidth="1"/>
    <col min="4" max="4" width="16.5703125" style="2" customWidth="1"/>
    <col min="5" max="5" width="1.5703125" style="2" customWidth="1"/>
    <col min="6" max="6" width="16.5703125" style="2" customWidth="1"/>
    <col min="7" max="7" width="2.42578125" style="2" customWidth="1"/>
    <col min="8" max="8" width="17.5703125" style="2" customWidth="1"/>
    <col min="9" max="9" width="13.5703125" style="2" bestFit="1" customWidth="1"/>
    <col min="10" max="10" width="18" style="2" customWidth="1"/>
    <col min="11" max="11" width="10.42578125" style="2" customWidth="1"/>
    <col min="12" max="16384" width="10.42578125" style="2"/>
  </cols>
  <sheetData>
    <row r="1" spans="1:11" ht="24" hidden="1" customHeight="1"/>
    <row r="2" spans="1:11" s="5" customFormat="1" ht="24" customHeight="1">
      <c r="A2" s="1" t="s">
        <v>0</v>
      </c>
      <c r="B2" s="12"/>
      <c r="C2" s="13"/>
      <c r="D2" s="13"/>
      <c r="E2" s="13"/>
      <c r="F2" s="13"/>
      <c r="G2" s="14"/>
    </row>
    <row r="3" spans="1:11" s="5" customFormat="1" ht="24" customHeight="1">
      <c r="A3" s="19" t="s">
        <v>53</v>
      </c>
      <c r="B3" s="19"/>
      <c r="C3" s="19"/>
      <c r="D3" s="19"/>
      <c r="E3" s="19"/>
      <c r="F3" s="19"/>
      <c r="G3" s="20"/>
    </row>
    <row r="4" spans="1:11" ht="24" customHeight="1">
      <c r="A4" s="156" t="s">
        <v>176</v>
      </c>
      <c r="B4" s="156"/>
      <c r="C4" s="156"/>
      <c r="D4" s="156"/>
      <c r="E4" s="156"/>
      <c r="F4" s="156"/>
    </row>
    <row r="5" spans="1:11" ht="24" customHeight="1">
      <c r="A5" s="156" t="s">
        <v>55</v>
      </c>
      <c r="B5" s="156"/>
      <c r="C5" s="156"/>
      <c r="D5" s="156"/>
      <c r="E5" s="156"/>
      <c r="F5" s="156"/>
    </row>
    <row r="6" spans="1:11" ht="24" customHeight="1">
      <c r="A6" s="3"/>
      <c r="B6" s="3"/>
      <c r="C6" s="3"/>
      <c r="D6" s="3"/>
      <c r="E6" s="3"/>
      <c r="F6" s="148"/>
      <c r="G6" s="4"/>
    </row>
    <row r="7" spans="1:11" ht="24" customHeight="1">
      <c r="A7" s="21"/>
      <c r="B7" s="21"/>
      <c r="C7" s="21"/>
      <c r="D7" s="22"/>
      <c r="E7" s="22"/>
      <c r="F7" s="31" t="s">
        <v>2</v>
      </c>
    </row>
    <row r="8" spans="1:11" ht="24" customHeight="1">
      <c r="A8" s="21"/>
      <c r="B8" s="15" t="s">
        <v>4</v>
      </c>
      <c r="C8" s="16"/>
      <c r="D8" s="32" t="s">
        <v>82</v>
      </c>
      <c r="E8" s="3"/>
      <c r="F8" s="32" t="s">
        <v>83</v>
      </c>
    </row>
    <row r="9" spans="1:11" ht="24.75" customHeight="1">
      <c r="A9" s="21" t="s">
        <v>58</v>
      </c>
      <c r="B9" s="23"/>
      <c r="C9" s="21"/>
      <c r="D9" s="36">
        <v>320111019.63999981</v>
      </c>
      <c r="E9" s="8"/>
      <c r="F9" s="36">
        <v>337373516.04000014</v>
      </c>
      <c r="H9" s="29"/>
      <c r="I9" s="30"/>
      <c r="J9" s="57"/>
      <c r="K9" s="33"/>
    </row>
    <row r="10" spans="1:11" ht="24.75" customHeight="1">
      <c r="A10" s="24" t="s">
        <v>59</v>
      </c>
      <c r="B10" s="23"/>
      <c r="C10" s="24"/>
      <c r="D10" s="6">
        <v>-166130892.90000004</v>
      </c>
      <c r="E10" s="7"/>
      <c r="F10" s="6">
        <v>-162894289.06</v>
      </c>
      <c r="H10" s="29"/>
      <c r="I10" s="30"/>
      <c r="J10" s="57"/>
      <c r="K10" s="33"/>
    </row>
    <row r="11" spans="1:11" ht="24.75" customHeight="1">
      <c r="A11" s="25" t="s">
        <v>60</v>
      </c>
      <c r="B11" s="23"/>
      <c r="C11" s="25"/>
      <c r="D11" s="38">
        <f>SUM(D9:D10)</f>
        <v>153980126.73999977</v>
      </c>
      <c r="E11" s="7"/>
      <c r="F11" s="38">
        <f>SUM(F9:F10)</f>
        <v>174479226.98000014</v>
      </c>
      <c r="H11" s="29"/>
      <c r="I11" s="30"/>
      <c r="J11" s="48"/>
      <c r="K11" s="33"/>
    </row>
    <row r="12" spans="1:11" ht="24.75" customHeight="1">
      <c r="A12" s="24" t="s">
        <v>84</v>
      </c>
      <c r="B12" s="23"/>
      <c r="C12" s="21"/>
      <c r="D12" s="6">
        <v>2648827.1600000011</v>
      </c>
      <c r="E12" s="6"/>
      <c r="F12" s="6">
        <v>1630304.3099999987</v>
      </c>
      <c r="H12" s="29"/>
      <c r="I12" s="30"/>
      <c r="J12" s="57"/>
      <c r="K12" s="33"/>
    </row>
    <row r="13" spans="1:11" ht="24.75" customHeight="1">
      <c r="A13" s="24" t="s">
        <v>65</v>
      </c>
      <c r="B13" s="23"/>
      <c r="C13" s="24"/>
      <c r="D13" s="26">
        <v>-113812373.10000002</v>
      </c>
      <c r="E13" s="42"/>
      <c r="F13" s="26">
        <v>-117261553.36</v>
      </c>
      <c r="H13" s="61"/>
      <c r="I13" s="30"/>
      <c r="J13" s="57"/>
      <c r="K13" s="33"/>
    </row>
    <row r="14" spans="1:11" ht="24.75" customHeight="1">
      <c r="A14" s="24" t="s">
        <v>66</v>
      </c>
      <c r="B14" s="23"/>
      <c r="C14" s="24"/>
      <c r="D14" s="6">
        <v>-69922456.840000063</v>
      </c>
      <c r="E14" s="26"/>
      <c r="F14" s="6">
        <v>-73859175.760000005</v>
      </c>
      <c r="H14" s="61"/>
      <c r="I14" s="30"/>
      <c r="J14" s="57"/>
      <c r="K14" s="33"/>
    </row>
    <row r="15" spans="1:11" ht="24.75" customHeight="1">
      <c r="A15" s="24" t="s">
        <v>85</v>
      </c>
      <c r="B15" s="23"/>
      <c r="C15" s="24"/>
      <c r="D15" s="39">
        <v>-911556.23</v>
      </c>
      <c r="E15" s="26"/>
      <c r="F15" s="39">
        <v>0</v>
      </c>
      <c r="H15" s="61"/>
      <c r="I15" s="30"/>
      <c r="J15" s="57"/>
      <c r="K15" s="33"/>
    </row>
    <row r="16" spans="1:11" ht="24.75" customHeight="1">
      <c r="A16" s="25" t="s">
        <v>86</v>
      </c>
      <c r="B16" s="23"/>
      <c r="C16" s="24"/>
      <c r="D16" s="26">
        <f>SUM(D11:D15)</f>
        <v>-28017432.27000032</v>
      </c>
      <c r="E16" s="26"/>
      <c r="F16" s="26">
        <f>SUM(F11:F14)</f>
        <v>-15011197.829999864</v>
      </c>
      <c r="H16" s="35"/>
      <c r="I16" s="30"/>
      <c r="J16" s="48"/>
      <c r="K16" s="33"/>
    </row>
    <row r="17" spans="1:11" ht="24.75" customHeight="1">
      <c r="A17" s="24" t="s">
        <v>87</v>
      </c>
      <c r="B17" s="23"/>
      <c r="C17" s="24"/>
      <c r="D17" s="26">
        <v>3906290.32</v>
      </c>
      <c r="E17" s="7"/>
      <c r="F17" s="26">
        <v>3380342.91</v>
      </c>
      <c r="H17" s="35"/>
      <c r="I17" s="30"/>
      <c r="J17" s="57"/>
      <c r="K17" s="33"/>
    </row>
    <row r="18" spans="1:11" ht="24.75" customHeight="1">
      <c r="A18" s="24" t="s">
        <v>88</v>
      </c>
      <c r="B18" s="149" t="s">
        <v>169</v>
      </c>
      <c r="C18" s="24"/>
      <c r="D18" s="26">
        <v>-5218244.8600000003</v>
      </c>
      <c r="E18" s="26"/>
      <c r="F18" s="26">
        <v>-5562771.4400000004</v>
      </c>
      <c r="H18" s="35"/>
      <c r="I18" s="30"/>
      <c r="J18" s="57"/>
      <c r="K18" s="33"/>
    </row>
    <row r="19" spans="1:11" ht="24.75" customHeight="1">
      <c r="A19" s="18" t="s">
        <v>89</v>
      </c>
      <c r="B19" s="150"/>
      <c r="C19" s="18"/>
      <c r="D19" s="38">
        <f>SUM(D16:D18)</f>
        <v>-29329386.810000319</v>
      </c>
      <c r="E19" s="6"/>
      <c r="F19" s="38">
        <f>SUM(F16:F18)</f>
        <v>-17193626.359999865</v>
      </c>
      <c r="H19" s="29"/>
      <c r="I19" s="30"/>
      <c r="J19" s="48"/>
      <c r="K19" s="33"/>
    </row>
    <row r="20" spans="1:11" ht="24.75" customHeight="1">
      <c r="A20" s="21" t="s">
        <v>90</v>
      </c>
      <c r="B20" s="150" t="s">
        <v>99</v>
      </c>
      <c r="C20" s="21"/>
      <c r="D20" s="39">
        <v>-16218637.450000001</v>
      </c>
      <c r="E20" s="7"/>
      <c r="F20" s="39">
        <v>-2957660.92</v>
      </c>
      <c r="H20" s="29"/>
      <c r="I20" s="30"/>
      <c r="J20" s="57"/>
      <c r="K20" s="33"/>
    </row>
    <row r="21" spans="1:11" ht="24.75" customHeight="1">
      <c r="A21" s="18" t="s">
        <v>91</v>
      </c>
      <c r="B21" s="23"/>
      <c r="C21" s="21"/>
      <c r="D21" s="6">
        <f>D19+D20</f>
        <v>-45548024.260000318</v>
      </c>
      <c r="E21" s="6"/>
      <c r="F21" s="6">
        <f t="shared" ref="F21" si="0">F19+F20</f>
        <v>-20151287.279999867</v>
      </c>
      <c r="H21" s="29"/>
      <c r="I21" s="30"/>
      <c r="J21" s="48"/>
      <c r="K21" s="33"/>
    </row>
    <row r="22" spans="1:11" ht="24.75" customHeight="1">
      <c r="A22" s="21" t="s">
        <v>92</v>
      </c>
      <c r="B22" s="23"/>
      <c r="C22" s="21"/>
      <c r="D22" s="6">
        <v>0</v>
      </c>
      <c r="E22" s="7"/>
      <c r="F22" s="6">
        <v>0</v>
      </c>
      <c r="H22" s="29"/>
      <c r="I22" s="30"/>
      <c r="J22" s="48"/>
      <c r="K22" s="33"/>
    </row>
    <row r="23" spans="1:11" ht="24.75" customHeight="1" thickBot="1">
      <c r="A23" s="18" t="s">
        <v>93</v>
      </c>
      <c r="B23" s="23"/>
      <c r="C23" s="21"/>
      <c r="D23" s="40">
        <f>SUM(D21:D22)</f>
        <v>-45548024.260000318</v>
      </c>
      <c r="E23" s="7"/>
      <c r="F23" s="40">
        <f>SUM(F21:F22)</f>
        <v>-20151287.279999867</v>
      </c>
      <c r="H23" s="29"/>
      <c r="I23" s="30"/>
      <c r="J23" s="48"/>
      <c r="K23" s="33"/>
    </row>
    <row r="24" spans="1:11" ht="6.75" customHeight="1" thickTop="1">
      <c r="A24" s="21"/>
      <c r="B24" s="23"/>
      <c r="C24" s="21"/>
      <c r="D24" s="62"/>
      <c r="E24" s="7"/>
      <c r="F24" s="62"/>
      <c r="H24" s="29"/>
    </row>
    <row r="25" spans="1:11" ht="24.75" customHeight="1">
      <c r="A25" s="27" t="s">
        <v>94</v>
      </c>
      <c r="B25" s="23"/>
      <c r="C25" s="25"/>
      <c r="D25" s="63"/>
      <c r="E25" s="7"/>
      <c r="F25" s="63"/>
      <c r="H25" s="29"/>
    </row>
    <row r="26" spans="1:11" ht="24.75" customHeight="1">
      <c r="A26" s="24" t="s">
        <v>95</v>
      </c>
      <c r="B26" s="151" t="s">
        <v>96</v>
      </c>
      <c r="C26" s="24"/>
      <c r="D26" s="152">
        <f>+D23/2994193535</f>
        <v>-1.521211762953069E-2</v>
      </c>
      <c r="E26" s="6"/>
      <c r="F26" s="153">
        <f>+F23/2994193535</f>
        <v>-6.7301218322882612E-3</v>
      </c>
      <c r="H26" s="29"/>
      <c r="I26" s="30"/>
    </row>
    <row r="27" spans="1:11">
      <c r="A27" s="24"/>
      <c r="C27" s="24"/>
      <c r="D27" s="28"/>
      <c r="E27" s="28"/>
      <c r="F27" s="28"/>
    </row>
    <row r="28" spans="1:11" ht="25.5" customHeight="1">
      <c r="A28" s="2" t="s">
        <v>179</v>
      </c>
      <c r="D28" s="30"/>
      <c r="F28" s="29"/>
    </row>
    <row r="29" spans="1:11">
      <c r="A29" s="21"/>
      <c r="D29" s="30"/>
      <c r="F29" s="29"/>
    </row>
    <row r="30" spans="1:11" ht="24.75" customHeight="1"/>
    <row r="31" spans="1:11" s="5" customFormat="1" ht="25.15" customHeight="1">
      <c r="A31" s="2" t="s">
        <v>97</v>
      </c>
      <c r="C31" s="9"/>
      <c r="E31" s="11"/>
      <c r="G31" s="11"/>
    </row>
    <row r="32" spans="1:11" ht="25.15" customHeight="1">
      <c r="A32" s="2" t="s">
        <v>98</v>
      </c>
    </row>
    <row r="73" spans="6:6">
      <c r="F73" s="33"/>
    </row>
  </sheetData>
  <mergeCells count="2">
    <mergeCell ref="A4:F4"/>
    <mergeCell ref="A5:F5"/>
  </mergeCells>
  <pageMargins left="0.78740157480314965" right="0.35433070866141736" top="0.51181102362204722" bottom="0.47244094488188981" header="0.19685039370078741" footer="0.19685039370078741"/>
  <pageSetup paperSize="9" scale="95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F31"/>
  <sheetViews>
    <sheetView view="pageBreakPreview" topLeftCell="B1" zoomScaleNormal="92" zoomScaleSheetLayoutView="100" workbookViewId="0">
      <selection activeCell="A28" sqref="A28"/>
    </sheetView>
  </sheetViews>
  <sheetFormatPr defaultColWidth="9.42578125" defaultRowHeight="21.75" customHeight="1"/>
  <cols>
    <col min="1" max="1" width="30.7109375" style="123" customWidth="1"/>
    <col min="2" max="2" width="8.42578125" style="123" bestFit="1" customWidth="1"/>
    <col min="3" max="3" width="3.28515625" style="123" customWidth="1"/>
    <col min="4" max="4" width="16.28515625" style="123" customWidth="1"/>
    <col min="5" max="5" width="1.5703125" style="123" customWidth="1"/>
    <col min="6" max="6" width="16.28515625" style="123" customWidth="1"/>
    <col min="7" max="7" width="1.5703125" style="123" customWidth="1"/>
    <col min="8" max="8" width="15.42578125" style="123" hidden="1" customWidth="1"/>
    <col min="9" max="9" width="0.85546875" style="123" hidden="1" customWidth="1"/>
    <col min="10" max="10" width="16.28515625" style="123" customWidth="1"/>
    <col min="11" max="11" width="1.5703125" style="123" customWidth="1"/>
    <col min="12" max="12" width="16.28515625" style="123" customWidth="1"/>
    <col min="13" max="13" width="1.5703125" style="123" customWidth="1"/>
    <col min="14" max="14" width="16.28515625" style="123" customWidth="1"/>
    <col min="15" max="15" width="3.85546875" style="123" customWidth="1"/>
    <col min="16" max="16" width="9.42578125" style="123"/>
    <col min="17" max="17" width="13" style="123" customWidth="1"/>
    <col min="18" max="18" width="9.42578125" style="123"/>
    <col min="19" max="19" width="15.5703125" style="123" customWidth="1"/>
    <col min="20" max="20" width="9.42578125" style="123"/>
    <col min="21" max="21" width="13.140625" style="123" customWidth="1"/>
    <col min="22" max="22" width="9.42578125" style="123"/>
    <col min="23" max="23" width="16.85546875" style="123" customWidth="1"/>
    <col min="24" max="24" width="9.42578125" style="123"/>
    <col min="25" max="25" width="17.7109375" style="123" customWidth="1"/>
    <col min="26" max="26" width="9.42578125" style="123"/>
    <col min="27" max="27" width="14.140625" style="123" customWidth="1"/>
    <col min="28" max="28" width="9.42578125" style="123"/>
    <col min="29" max="29" width="13.5703125" style="123" customWidth="1"/>
    <col min="30" max="30" width="9.42578125" style="123"/>
    <col min="31" max="31" width="14.28515625" style="123" customWidth="1"/>
    <col min="32" max="16384" width="9.42578125" style="123"/>
  </cols>
  <sheetData>
    <row r="1" spans="1:32" ht="22.5" customHeight="1">
      <c r="A1" s="122" t="s">
        <v>0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</row>
    <row r="2" spans="1:32" ht="22.5" customHeight="1">
      <c r="A2" s="122" t="s">
        <v>100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</row>
    <row r="3" spans="1:32" s="125" customFormat="1" ht="22.5" customHeight="1">
      <c r="A3" s="122" t="str">
        <f>+'PL (เก้าเดือน)'!A4:F4</f>
        <v>สำหรับงวดเก้าเดือนสิ้นสุดวันที่ 30 กันยายน 2567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4"/>
    </row>
    <row r="4" spans="1:32" s="125" customFormat="1" ht="22.5" customHeight="1">
      <c r="A4" s="160" t="s">
        <v>55</v>
      </c>
      <c r="B4" s="160"/>
      <c r="C4" s="160"/>
      <c r="D4" s="160"/>
      <c r="E4" s="160"/>
      <c r="F4" s="160"/>
      <c r="G4" s="160"/>
      <c r="H4" s="160"/>
      <c r="I4" s="160"/>
      <c r="J4" s="160"/>
      <c r="K4" s="160"/>
      <c r="L4" s="160"/>
      <c r="M4" s="160"/>
      <c r="N4" s="160"/>
      <c r="O4" s="124"/>
    </row>
    <row r="5" spans="1:32" s="125" customFormat="1" ht="21.75" customHeight="1">
      <c r="A5" s="122"/>
      <c r="B5" s="122"/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4"/>
    </row>
    <row r="6" spans="1:32" ht="25.5" customHeight="1">
      <c r="A6" s="127"/>
      <c r="B6" s="127"/>
      <c r="C6" s="127"/>
      <c r="D6" s="128"/>
      <c r="E6" s="129"/>
      <c r="F6" s="129"/>
      <c r="G6" s="129"/>
      <c r="H6" s="130"/>
      <c r="I6" s="130"/>
      <c r="J6" s="129"/>
      <c r="K6" s="129"/>
      <c r="L6" s="129"/>
      <c r="M6" s="129"/>
      <c r="N6" s="131" t="s">
        <v>2</v>
      </c>
    </row>
    <row r="7" spans="1:32" ht="25.5" customHeight="1">
      <c r="A7" s="127"/>
      <c r="B7" s="127"/>
      <c r="C7" s="127"/>
      <c r="D7" s="126"/>
      <c r="E7" s="132"/>
      <c r="F7" s="133"/>
      <c r="G7" s="133"/>
      <c r="H7" s="133"/>
      <c r="I7" s="127"/>
      <c r="J7" s="159" t="s">
        <v>101</v>
      </c>
      <c r="K7" s="159"/>
      <c r="L7" s="159"/>
      <c r="M7" s="127"/>
      <c r="N7" s="134"/>
    </row>
    <row r="8" spans="1:32" ht="25.5" customHeight="1">
      <c r="A8" s="127"/>
      <c r="B8" s="127"/>
      <c r="C8" s="127"/>
      <c r="D8" s="126"/>
      <c r="E8" s="133"/>
      <c r="F8" s="133"/>
      <c r="G8" s="133"/>
      <c r="H8" s="133"/>
      <c r="I8" s="127"/>
      <c r="J8" s="127" t="s">
        <v>102</v>
      </c>
      <c r="K8" s="135"/>
      <c r="L8" s="127"/>
      <c r="M8" s="127"/>
      <c r="N8" s="134"/>
    </row>
    <row r="9" spans="1:32" s="136" customFormat="1" ht="25.5" customHeight="1">
      <c r="B9" s="137"/>
      <c r="D9" s="127" t="s">
        <v>103</v>
      </c>
      <c r="E9" s="123"/>
      <c r="F9" s="127" t="s">
        <v>104</v>
      </c>
      <c r="G9" s="123"/>
      <c r="H9" s="127" t="s">
        <v>105</v>
      </c>
      <c r="I9" s="133"/>
      <c r="J9" s="127" t="s">
        <v>106</v>
      </c>
      <c r="L9" s="123"/>
      <c r="M9" s="123"/>
      <c r="N9" s="127" t="s">
        <v>107</v>
      </c>
    </row>
    <row r="10" spans="1:32" s="136" customFormat="1" ht="25.5" customHeight="1">
      <c r="B10" s="138"/>
      <c r="D10" s="129" t="s">
        <v>108</v>
      </c>
      <c r="E10" s="123"/>
      <c r="F10" s="129" t="s">
        <v>109</v>
      </c>
      <c r="G10" s="123"/>
      <c r="H10" s="129" t="s">
        <v>110</v>
      </c>
      <c r="I10" s="123"/>
      <c r="J10" s="129" t="s">
        <v>111</v>
      </c>
      <c r="K10" s="123"/>
      <c r="L10" s="129" t="s">
        <v>112</v>
      </c>
      <c r="M10" s="123"/>
      <c r="N10" s="129" t="s">
        <v>113</v>
      </c>
      <c r="Q10" s="139"/>
      <c r="S10" s="139"/>
      <c r="U10" s="139"/>
      <c r="W10" s="139"/>
      <c r="Y10" s="139"/>
      <c r="AA10" s="139"/>
      <c r="AC10" s="139"/>
      <c r="AE10" s="139"/>
    </row>
    <row r="11" spans="1:32" ht="25.5" customHeight="1">
      <c r="A11" s="123" t="s">
        <v>114</v>
      </c>
      <c r="B11" s="140"/>
      <c r="C11" s="141"/>
      <c r="D11" s="142">
        <v>299419353.5</v>
      </c>
      <c r="E11" s="142"/>
      <c r="F11" s="142">
        <v>510590610.51999992</v>
      </c>
      <c r="G11" s="142"/>
      <c r="H11" s="142">
        <v>0</v>
      </c>
      <c r="I11" s="142"/>
      <c r="J11" s="142">
        <v>30226100</v>
      </c>
      <c r="K11" s="142"/>
      <c r="L11" s="142">
        <v>-134306322.50999999</v>
      </c>
      <c r="M11" s="142"/>
      <c r="N11" s="142">
        <f>SUM(D11:L11)</f>
        <v>705929741.50999999</v>
      </c>
      <c r="O11" s="143"/>
      <c r="Q11" s="144"/>
      <c r="S11" s="144"/>
      <c r="U11" s="144"/>
      <c r="W11" s="144"/>
      <c r="Y11" s="144"/>
      <c r="AA11" s="144"/>
      <c r="AC11" s="144"/>
      <c r="AE11" s="144"/>
    </row>
    <row r="12" spans="1:32" ht="25.5" customHeight="1">
      <c r="A12" s="123" t="s">
        <v>115</v>
      </c>
      <c r="B12" s="140"/>
      <c r="C12" s="141"/>
      <c r="D12" s="142">
        <v>0</v>
      </c>
      <c r="E12" s="142"/>
      <c r="F12" s="142">
        <v>0</v>
      </c>
      <c r="G12" s="142"/>
      <c r="H12" s="142">
        <v>0</v>
      </c>
      <c r="I12" s="142"/>
      <c r="J12" s="142">
        <v>0</v>
      </c>
      <c r="K12" s="142"/>
      <c r="L12" s="142">
        <f>+'PL (เก้าเดือน)'!F23</f>
        <v>-20151287.279999867</v>
      </c>
      <c r="M12" s="142"/>
      <c r="N12" s="142">
        <f>+L12</f>
        <v>-20151287.279999867</v>
      </c>
      <c r="O12" s="143"/>
    </row>
    <row r="13" spans="1:32" ht="25.5" customHeight="1" thickBot="1">
      <c r="A13" s="123" t="s">
        <v>174</v>
      </c>
      <c r="B13" s="145"/>
      <c r="C13" s="141"/>
      <c r="D13" s="146">
        <f>SUM(D11:D12)</f>
        <v>299419353.5</v>
      </c>
      <c r="E13" s="142"/>
      <c r="F13" s="146">
        <f>SUM(F11:F12)</f>
        <v>510590610.51999992</v>
      </c>
      <c r="G13" s="142"/>
      <c r="H13" s="146">
        <f>SUM(H11:H12)</f>
        <v>0</v>
      </c>
      <c r="I13" s="142"/>
      <c r="J13" s="146">
        <f>SUM(J11:J12)</f>
        <v>30226100</v>
      </c>
      <c r="K13" s="142"/>
      <c r="L13" s="146">
        <f>SUM(L11:L12)</f>
        <v>-154457609.78999984</v>
      </c>
      <c r="M13" s="142"/>
      <c r="N13" s="146">
        <f>SUM(D13:L13)</f>
        <v>685778454.23000014</v>
      </c>
      <c r="O13" s="143"/>
    </row>
    <row r="14" spans="1:32" ht="25.5" customHeight="1" thickTop="1">
      <c r="B14" s="145"/>
      <c r="C14" s="141"/>
      <c r="D14" s="142"/>
      <c r="E14" s="142"/>
      <c r="F14" s="142"/>
      <c r="G14" s="142"/>
      <c r="H14" s="142"/>
      <c r="I14" s="142"/>
      <c r="J14" s="142"/>
      <c r="K14" s="142"/>
      <c r="L14" s="142"/>
      <c r="M14" s="142"/>
      <c r="N14" s="142"/>
      <c r="O14" s="143"/>
    </row>
    <row r="15" spans="1:32" ht="25.5" customHeight="1">
      <c r="A15" s="123" t="s">
        <v>116</v>
      </c>
      <c r="B15" s="140"/>
      <c r="C15" s="141"/>
      <c r="D15" s="142">
        <v>299419353.5</v>
      </c>
      <c r="E15" s="142"/>
      <c r="F15" s="142">
        <v>510590610.51999992</v>
      </c>
      <c r="G15" s="142"/>
      <c r="H15" s="142">
        <v>0</v>
      </c>
      <c r="I15" s="142"/>
      <c r="J15" s="142">
        <v>30226100</v>
      </c>
      <c r="K15" s="142"/>
      <c r="L15" s="142">
        <v>-179980366.90999979</v>
      </c>
      <c r="M15" s="142"/>
      <c r="N15" s="142">
        <f>SUM(D15:L15)</f>
        <v>660255697.11000013</v>
      </c>
      <c r="O15" s="143"/>
      <c r="Q15" s="142"/>
      <c r="R15" s="142"/>
      <c r="S15" s="142"/>
      <c r="T15" s="142"/>
      <c r="U15" s="142"/>
      <c r="V15" s="142"/>
      <c r="W15" s="142"/>
      <c r="X15" s="142"/>
      <c r="Y15" s="142"/>
      <c r="Z15" s="142"/>
      <c r="AA15" s="142"/>
      <c r="AB15" s="142"/>
      <c r="AC15" s="142"/>
      <c r="AD15" s="142"/>
      <c r="AE15" s="142"/>
    </row>
    <row r="16" spans="1:32" ht="25.5" customHeight="1">
      <c r="A16" s="123" t="s">
        <v>115</v>
      </c>
      <c r="B16" s="140"/>
      <c r="C16" s="141"/>
      <c r="D16" s="142">
        <v>0</v>
      </c>
      <c r="E16" s="142"/>
      <c r="F16" s="142">
        <v>0</v>
      </c>
      <c r="G16" s="142"/>
      <c r="H16" s="142">
        <v>0</v>
      </c>
      <c r="I16" s="142"/>
      <c r="J16" s="142">
        <v>0</v>
      </c>
      <c r="K16" s="142"/>
      <c r="L16" s="142">
        <f>+'PL (เก้าเดือน)'!D23</f>
        <v>-45548024.260000318</v>
      </c>
      <c r="M16" s="142"/>
      <c r="N16" s="142">
        <f>+L16</f>
        <v>-45548024.260000318</v>
      </c>
      <c r="O16" s="143"/>
      <c r="Q16" s="142"/>
      <c r="R16" s="142"/>
      <c r="S16" s="142"/>
      <c r="T16" s="142"/>
      <c r="U16" s="142"/>
      <c r="V16" s="142"/>
      <c r="W16" s="142"/>
      <c r="X16" s="142"/>
      <c r="Y16" s="142"/>
      <c r="Z16" s="142"/>
      <c r="AA16" s="142"/>
      <c r="AB16" s="142"/>
      <c r="AC16" s="142"/>
      <c r="AD16" s="142"/>
      <c r="AE16" s="142"/>
      <c r="AF16" s="144"/>
    </row>
    <row r="17" spans="1:31" ht="25.5" customHeight="1" thickBot="1">
      <c r="A17" s="123" t="s">
        <v>175</v>
      </c>
      <c r="B17" s="145"/>
      <c r="C17" s="141"/>
      <c r="D17" s="146">
        <f>SUM(D15:D16)</f>
        <v>299419353.5</v>
      </c>
      <c r="E17" s="142"/>
      <c r="F17" s="146">
        <f>SUM(F15:F16)</f>
        <v>510590610.51999992</v>
      </c>
      <c r="G17" s="142"/>
      <c r="H17" s="146">
        <f>SUM(H15:H16)</f>
        <v>0</v>
      </c>
      <c r="I17" s="142"/>
      <c r="J17" s="146">
        <f>SUM(J15:J16)</f>
        <v>30226100</v>
      </c>
      <c r="K17" s="142"/>
      <c r="L17" s="146">
        <f>SUM(L15:L16)</f>
        <v>-225528391.17000011</v>
      </c>
      <c r="M17" s="142"/>
      <c r="N17" s="146">
        <f>SUM(D17:L17)</f>
        <v>614707672.8499999</v>
      </c>
      <c r="O17" s="143"/>
      <c r="Q17" s="142"/>
      <c r="R17" s="142"/>
      <c r="S17" s="142"/>
      <c r="T17" s="142"/>
      <c r="U17" s="142"/>
      <c r="V17" s="142"/>
      <c r="W17" s="142"/>
      <c r="X17" s="142"/>
      <c r="Y17" s="142"/>
      <c r="Z17" s="142"/>
      <c r="AA17" s="142"/>
      <c r="AB17" s="142"/>
      <c r="AC17" s="142"/>
      <c r="AD17" s="142"/>
      <c r="AE17" s="142"/>
    </row>
    <row r="18" spans="1:31" ht="25.5" customHeight="1" thickTop="1">
      <c r="B18" s="145"/>
      <c r="C18" s="141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31" ht="25.5" customHeight="1">
      <c r="B19" s="145"/>
      <c r="C19" s="141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31" ht="25.5" customHeight="1">
      <c r="A20" s="2" t="s">
        <v>179</v>
      </c>
      <c r="H20" s="144"/>
      <c r="J20" s="144"/>
      <c r="L20" s="144"/>
      <c r="N20" s="144"/>
    </row>
    <row r="21" spans="1:31" ht="23.25" customHeight="1">
      <c r="A21" s="147"/>
      <c r="J21" s="144"/>
      <c r="N21" s="144"/>
    </row>
    <row r="22" spans="1:31" ht="23.25" customHeight="1"/>
    <row r="23" spans="1:31" ht="21.75" customHeight="1">
      <c r="B23" s="127"/>
      <c r="C23" s="127"/>
      <c r="D23" s="133" t="s">
        <v>117</v>
      </c>
      <c r="F23" s="127"/>
      <c r="G23" s="127"/>
      <c r="H23" s="127"/>
      <c r="I23" s="127"/>
      <c r="J23" s="127"/>
      <c r="K23" s="127"/>
      <c r="L23" s="127"/>
      <c r="M23" s="127"/>
      <c r="N23" s="127"/>
    </row>
    <row r="24" spans="1:31" ht="21.75" customHeight="1">
      <c r="D24" s="123" t="s">
        <v>118</v>
      </c>
    </row>
    <row r="26" spans="1:31" ht="21.75" customHeight="1">
      <c r="L26" s="144"/>
      <c r="N26" s="144"/>
    </row>
    <row r="27" spans="1:31" ht="21.75" customHeight="1">
      <c r="D27" s="144"/>
      <c r="F27" s="144"/>
      <c r="H27" s="144"/>
      <c r="J27" s="144"/>
      <c r="L27" s="144"/>
      <c r="N27" s="144"/>
    </row>
    <row r="28" spans="1:31" ht="21.75" customHeight="1">
      <c r="D28" s="144"/>
      <c r="F28" s="144"/>
      <c r="H28" s="144"/>
      <c r="J28" s="144"/>
      <c r="L28" s="144"/>
      <c r="N28" s="144"/>
    </row>
    <row r="29" spans="1:31" ht="21.75" customHeight="1"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</row>
    <row r="30" spans="1:31" ht="21.75" customHeight="1"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</row>
    <row r="31" spans="1:31" ht="21.75" customHeight="1">
      <c r="D31" s="142"/>
      <c r="E31" s="142"/>
      <c r="F31" s="142"/>
      <c r="G31" s="142"/>
      <c r="H31" s="142"/>
      <c r="I31" s="142"/>
      <c r="J31" s="142"/>
      <c r="K31" s="142"/>
      <c r="L31" s="142"/>
      <c r="M31" s="142"/>
      <c r="N31" s="142"/>
    </row>
  </sheetData>
  <mergeCells count="2">
    <mergeCell ref="J7:L7"/>
    <mergeCell ref="A4:N4"/>
  </mergeCells>
  <pageMargins left="1.1417322834645669" right="0.27559055118110237" top="0.51181102362204722" bottom="0.35433070866141736" header="0.33" footer="0.15748031496062992"/>
  <pageSetup paperSize="9" scale="9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78"/>
  <sheetViews>
    <sheetView tabSelected="1" view="pageBreakPreview" topLeftCell="A6" zoomScaleNormal="100" zoomScaleSheetLayoutView="100" workbookViewId="0">
      <selection activeCell="A17" sqref="A17"/>
    </sheetView>
  </sheetViews>
  <sheetFormatPr defaultColWidth="9.42578125" defaultRowHeight="24" customHeight="1"/>
  <cols>
    <col min="1" max="1" width="48.42578125" style="108" customWidth="1"/>
    <col min="2" max="2" width="10" style="108" customWidth="1"/>
    <col min="3" max="3" width="1.5703125" style="108" customWidth="1"/>
    <col min="4" max="4" width="16.42578125" style="121" customWidth="1"/>
    <col min="5" max="5" width="1.5703125" style="108" customWidth="1"/>
    <col min="6" max="6" width="16.42578125" style="108" customWidth="1"/>
    <col min="7" max="7" width="2.42578125" style="108" customWidth="1"/>
    <col min="8" max="16384" width="9.42578125" style="108"/>
  </cols>
  <sheetData>
    <row r="1" spans="1:6" s="84" customFormat="1" ht="23.25" customHeight="1">
      <c r="A1" s="161" t="s">
        <v>0</v>
      </c>
      <c r="B1" s="161"/>
      <c r="C1" s="161"/>
      <c r="D1" s="161"/>
      <c r="E1" s="161"/>
      <c r="F1" s="161"/>
    </row>
    <row r="2" spans="1:6" s="84" customFormat="1" ht="23.25" customHeight="1">
      <c r="A2" s="161" t="s">
        <v>119</v>
      </c>
      <c r="B2" s="161"/>
      <c r="C2" s="161"/>
      <c r="D2" s="161"/>
      <c r="E2" s="161"/>
      <c r="F2" s="161"/>
    </row>
    <row r="3" spans="1:6" s="85" customFormat="1" ht="23.25" customHeight="1">
      <c r="A3" s="161" t="str">
        <f>+'PL (เก้าเดือน)'!A4:F4</f>
        <v>สำหรับงวดเก้าเดือนสิ้นสุดวันที่ 30 กันยายน 2567</v>
      </c>
      <c r="B3" s="161"/>
      <c r="C3" s="161"/>
      <c r="D3" s="161"/>
      <c r="E3" s="161"/>
      <c r="F3" s="161"/>
    </row>
    <row r="4" spans="1:6" s="85" customFormat="1" ht="23.25" customHeight="1">
      <c r="A4" s="161" t="s">
        <v>55</v>
      </c>
      <c r="B4" s="161"/>
      <c r="C4" s="161"/>
      <c r="D4" s="161"/>
      <c r="E4" s="161"/>
      <c r="F4" s="161"/>
    </row>
    <row r="5" spans="1:6" s="2" customFormat="1" ht="23.25" customHeight="1">
      <c r="A5" s="86"/>
      <c r="B5" s="86"/>
      <c r="C5" s="86"/>
      <c r="D5" s="86"/>
      <c r="E5" s="86"/>
      <c r="F5" s="86"/>
    </row>
    <row r="6" spans="1:6" s="84" customFormat="1" ht="23.25" customHeight="1">
      <c r="D6" s="87"/>
      <c r="E6" s="88"/>
      <c r="F6" s="89" t="s">
        <v>2</v>
      </c>
    </row>
    <row r="7" spans="1:6" s="84" customFormat="1" ht="23.25" customHeight="1">
      <c r="D7" s="90">
        <v>2567</v>
      </c>
      <c r="E7" s="3"/>
      <c r="F7" s="90">
        <v>2566</v>
      </c>
    </row>
    <row r="8" spans="1:6" s="84" customFormat="1" ht="23.25" customHeight="1">
      <c r="A8" s="91" t="s">
        <v>120</v>
      </c>
      <c r="B8" s="91"/>
      <c r="C8" s="91"/>
      <c r="D8" s="92"/>
      <c r="E8" s="93"/>
      <c r="F8" s="92"/>
    </row>
    <row r="9" spans="1:6" s="84" customFormat="1" ht="23.25" customHeight="1">
      <c r="A9" s="84" t="s">
        <v>121</v>
      </c>
      <c r="D9" s="52">
        <f>+'PL (เก้าเดือน)'!D21</f>
        <v>-45548024.260000318</v>
      </c>
      <c r="E9" s="49"/>
      <c r="F9" s="52">
        <f>+'PL (เก้าเดือน)'!F21</f>
        <v>-20151287.279999867</v>
      </c>
    </row>
    <row r="10" spans="1:6" s="84" customFormat="1" ht="23.25" customHeight="1">
      <c r="A10" s="84" t="s">
        <v>122</v>
      </c>
      <c r="D10" s="53"/>
      <c r="E10" s="49"/>
      <c r="F10" s="53"/>
    </row>
    <row r="11" spans="1:6" s="84" customFormat="1" ht="23.25" customHeight="1">
      <c r="A11" s="84" t="s">
        <v>123</v>
      </c>
      <c r="D11" s="53"/>
      <c r="E11" s="49"/>
      <c r="F11" s="53"/>
    </row>
    <row r="12" spans="1:6" s="84" customFormat="1" ht="23.25" customHeight="1">
      <c r="A12" s="84" t="s">
        <v>124</v>
      </c>
      <c r="D12" s="58">
        <v>39610474.719999999</v>
      </c>
      <c r="E12" s="49"/>
      <c r="F12" s="94">
        <v>43334062.289999999</v>
      </c>
    </row>
    <row r="13" spans="1:6" s="84" customFormat="1" ht="23.25" customHeight="1">
      <c r="A13" s="84" t="s">
        <v>168</v>
      </c>
      <c r="D13" s="94">
        <v>-18620087.530000001</v>
      </c>
      <c r="E13" s="49"/>
      <c r="F13" s="94">
        <v>-13972532.68</v>
      </c>
    </row>
    <row r="14" spans="1:6" s="84" customFormat="1" ht="23.25" customHeight="1">
      <c r="A14" s="84" t="s">
        <v>125</v>
      </c>
      <c r="D14" s="95">
        <v>19417334.879999999</v>
      </c>
      <c r="E14" s="49"/>
      <c r="F14" s="94">
        <v>14792288.82</v>
      </c>
    </row>
    <row r="15" spans="1:6" s="84" customFormat="1" ht="23.25" customHeight="1">
      <c r="A15" s="84" t="s">
        <v>126</v>
      </c>
      <c r="D15" s="94">
        <v>-5469.47</v>
      </c>
      <c r="E15" s="49"/>
      <c r="F15" s="94">
        <v>-9817.77</v>
      </c>
    </row>
    <row r="16" spans="1:6" s="84" customFormat="1" ht="23.25" customHeight="1">
      <c r="A16" s="84" t="s">
        <v>180</v>
      </c>
      <c r="D16" s="94">
        <v>0</v>
      </c>
      <c r="E16" s="49"/>
      <c r="F16" s="94">
        <v>-706843.02</v>
      </c>
    </row>
    <row r="17" spans="1:6" s="84" customFormat="1" ht="23.25" customHeight="1">
      <c r="A17" s="84" t="s">
        <v>167</v>
      </c>
      <c r="D17" s="94">
        <v>911556.23</v>
      </c>
      <c r="E17" s="49"/>
      <c r="F17" s="94">
        <v>0</v>
      </c>
    </row>
    <row r="18" spans="1:6" s="84" customFormat="1" ht="23.25" customHeight="1">
      <c r="A18" s="84" t="s">
        <v>127</v>
      </c>
      <c r="D18" s="94">
        <v>376819.36</v>
      </c>
      <c r="E18" s="49"/>
      <c r="F18" s="94">
        <v>599105.33000000007</v>
      </c>
    </row>
    <row r="19" spans="1:6" s="84" customFormat="1" ht="23.25" customHeight="1">
      <c r="A19" s="84" t="s">
        <v>128</v>
      </c>
      <c r="D19" s="94">
        <v>1322407.71</v>
      </c>
      <c r="E19" s="49"/>
      <c r="F19" s="94">
        <v>895746.5</v>
      </c>
    </row>
    <row r="20" spans="1:6" s="84" customFormat="1" ht="23.25" customHeight="1">
      <c r="A20" s="84" t="s">
        <v>129</v>
      </c>
      <c r="D20" s="96">
        <v>-3906290.32</v>
      </c>
      <c r="E20" s="49"/>
      <c r="F20" s="94">
        <v>-3380342.91</v>
      </c>
    </row>
    <row r="21" spans="1:6" s="84" customFormat="1" ht="23.25" customHeight="1">
      <c r="A21" s="84" t="s">
        <v>130</v>
      </c>
      <c r="D21" s="59">
        <v>5218244.8600000003</v>
      </c>
      <c r="E21" s="49"/>
      <c r="F21" s="94">
        <v>5562771.4399999995</v>
      </c>
    </row>
    <row r="22" spans="1:6" s="84" customFormat="1" ht="23.25" customHeight="1">
      <c r="A22" s="84" t="s">
        <v>131</v>
      </c>
      <c r="D22" s="95">
        <v>16218637.450000001</v>
      </c>
      <c r="E22" s="44"/>
      <c r="F22" s="94">
        <v>2957660.92</v>
      </c>
    </row>
    <row r="23" spans="1:6" s="84" customFormat="1" ht="23.25" customHeight="1">
      <c r="A23" s="84" t="s">
        <v>132</v>
      </c>
      <c r="D23" s="97"/>
      <c r="E23" s="98"/>
      <c r="F23" s="97"/>
    </row>
    <row r="24" spans="1:6" s="84" customFormat="1" ht="23.25" customHeight="1">
      <c r="A24" s="84" t="s">
        <v>133</v>
      </c>
      <c r="D24" s="94">
        <f>SUM(D9:D22)</f>
        <v>14995603.629999679</v>
      </c>
      <c r="E24" s="94"/>
      <c r="F24" s="94">
        <f>SUM(F9:F22)</f>
        <v>29920811.640000135</v>
      </c>
    </row>
    <row r="25" spans="1:6" s="84" customFormat="1" ht="23.25" customHeight="1">
      <c r="A25" s="84" t="s">
        <v>170</v>
      </c>
      <c r="D25" s="94"/>
      <c r="E25" s="98"/>
      <c r="F25" s="94"/>
    </row>
    <row r="26" spans="1:6" s="84" customFormat="1" ht="23.25" customHeight="1">
      <c r="A26" s="84" t="s">
        <v>134</v>
      </c>
      <c r="D26" s="100">
        <v>-9887974.9700000044</v>
      </c>
      <c r="E26" s="49"/>
      <c r="F26" s="100">
        <v>-5412974.1599999629</v>
      </c>
    </row>
    <row r="27" spans="1:6" s="84" customFormat="1" ht="23.25" customHeight="1">
      <c r="A27" s="84" t="s">
        <v>135</v>
      </c>
      <c r="D27" s="100">
        <v>17450966.860000011</v>
      </c>
      <c r="E27" s="49"/>
      <c r="F27" s="100">
        <v>-29831124.881957158</v>
      </c>
    </row>
    <row r="28" spans="1:6" s="84" customFormat="1" ht="23.25" customHeight="1">
      <c r="A28" s="84" t="s">
        <v>136</v>
      </c>
      <c r="D28" s="101">
        <v>1042203.9800000004</v>
      </c>
      <c r="E28" s="49"/>
      <c r="F28" s="100">
        <v>836919.29000000097</v>
      </c>
    </row>
    <row r="29" spans="1:6" s="84" customFormat="1" ht="23.25" customHeight="1">
      <c r="A29" s="84" t="s">
        <v>137</v>
      </c>
      <c r="D29" s="102">
        <f>SUM(D26:D28)</f>
        <v>8605195.8700000066</v>
      </c>
      <c r="E29" s="98"/>
      <c r="F29" s="102">
        <f>SUM(F26:F28)</f>
        <v>-34407179.751957126</v>
      </c>
    </row>
    <row r="30" spans="1:6" s="84" customFormat="1" ht="23.25" customHeight="1">
      <c r="A30" s="91"/>
      <c r="D30" s="94"/>
      <c r="E30" s="98"/>
      <c r="F30" s="103"/>
    </row>
    <row r="31" spans="1:6" s="84" customFormat="1" ht="23.25" customHeight="1">
      <c r="A31" s="2" t="s">
        <v>179</v>
      </c>
      <c r="D31" s="43"/>
      <c r="E31" s="98"/>
      <c r="F31" s="103"/>
    </row>
    <row r="32" spans="1:6" s="84" customFormat="1" ht="23.25" customHeight="1">
      <c r="D32" s="43"/>
      <c r="E32" s="98"/>
      <c r="F32" s="103"/>
    </row>
    <row r="33" spans="1:6" s="84" customFormat="1" ht="23.25" customHeight="1">
      <c r="D33" s="43"/>
      <c r="E33" s="98"/>
      <c r="F33" s="103"/>
    </row>
    <row r="34" spans="1:6" s="2" customFormat="1" ht="23.25" customHeight="1">
      <c r="A34" s="2" t="s">
        <v>138</v>
      </c>
      <c r="C34" s="77"/>
      <c r="D34" s="104"/>
      <c r="E34" s="79"/>
    </row>
    <row r="35" spans="1:6" s="2" customFormat="1" ht="23.25" customHeight="1">
      <c r="A35" s="2" t="s">
        <v>139</v>
      </c>
      <c r="D35" s="104"/>
    </row>
    <row r="36" spans="1:6" s="2" customFormat="1" ht="23.25" customHeight="1">
      <c r="D36" s="104"/>
    </row>
    <row r="37" spans="1:6" s="84" customFormat="1" ht="21.75">
      <c r="A37" s="161" t="s">
        <v>0</v>
      </c>
      <c r="B37" s="161"/>
      <c r="C37" s="161"/>
      <c r="D37" s="161"/>
      <c r="E37" s="161"/>
      <c r="F37" s="161"/>
    </row>
    <row r="38" spans="1:6" s="84" customFormat="1" ht="21.75">
      <c r="A38" s="161" t="s">
        <v>140</v>
      </c>
      <c r="B38" s="161"/>
      <c r="C38" s="161"/>
      <c r="D38" s="161"/>
      <c r="E38" s="161"/>
      <c r="F38" s="161"/>
    </row>
    <row r="39" spans="1:6" s="85" customFormat="1" ht="21.75">
      <c r="A39" s="161" t="str">
        <f>A3</f>
        <v>สำหรับงวดเก้าเดือนสิ้นสุดวันที่ 30 กันยายน 2567</v>
      </c>
      <c r="B39" s="161"/>
      <c r="C39" s="161"/>
      <c r="D39" s="161"/>
      <c r="E39" s="161"/>
      <c r="F39" s="161"/>
    </row>
    <row r="40" spans="1:6" s="85" customFormat="1" ht="21.75">
      <c r="A40" s="161" t="s">
        <v>55</v>
      </c>
      <c r="B40" s="161"/>
      <c r="C40" s="161"/>
      <c r="D40" s="161"/>
      <c r="E40" s="161"/>
      <c r="F40" s="161"/>
    </row>
    <row r="41" spans="1:6" s="2" customFormat="1" ht="9" customHeight="1">
      <c r="A41" s="86"/>
      <c r="B41" s="86"/>
      <c r="C41" s="86"/>
      <c r="D41" s="86"/>
      <c r="E41" s="86"/>
      <c r="F41" s="86"/>
    </row>
    <row r="42" spans="1:6" s="84" customFormat="1" ht="21.75">
      <c r="A42" s="105"/>
      <c r="B42" s="105"/>
      <c r="C42" s="105"/>
      <c r="D42" s="106"/>
      <c r="E42" s="107"/>
      <c r="F42" s="89" t="s">
        <v>2</v>
      </c>
    </row>
    <row r="43" spans="1:6" s="84" customFormat="1" ht="21.75">
      <c r="A43" s="105"/>
      <c r="B43" s="105"/>
      <c r="C43" s="105"/>
      <c r="D43" s="90">
        <f>D7</f>
        <v>2567</v>
      </c>
      <c r="E43" s="3"/>
      <c r="F43" s="90">
        <f>F7</f>
        <v>2566</v>
      </c>
    </row>
    <row r="44" spans="1:6" s="84" customFormat="1" ht="21.75">
      <c r="A44" s="84" t="s">
        <v>141</v>
      </c>
      <c r="D44" s="92"/>
      <c r="E44" s="98"/>
      <c r="F44" s="92"/>
    </row>
    <row r="45" spans="1:6" s="84" customFormat="1" ht="21.75">
      <c r="A45" s="84" t="s">
        <v>142</v>
      </c>
      <c r="D45" s="100">
        <v>8211591.7900003046</v>
      </c>
      <c r="E45" s="49"/>
      <c r="F45" s="100">
        <v>-1108745.8999999999</v>
      </c>
    </row>
    <row r="46" spans="1:6" s="84" customFormat="1" ht="21.75">
      <c r="A46" s="84" t="s">
        <v>143</v>
      </c>
      <c r="D46" s="100">
        <v>6000</v>
      </c>
      <c r="E46" s="49"/>
      <c r="F46" s="100">
        <v>-67500</v>
      </c>
    </row>
    <row r="47" spans="1:6" ht="21.75">
      <c r="A47" s="84" t="s">
        <v>144</v>
      </c>
      <c r="B47" s="84"/>
      <c r="C47" s="84"/>
      <c r="D47" s="102">
        <f>SUM(D45:D46)</f>
        <v>8217591.7900003046</v>
      </c>
      <c r="E47" s="98"/>
      <c r="F47" s="102">
        <f>SUM(F45:F46)</f>
        <v>-1176245.8999999999</v>
      </c>
    </row>
    <row r="48" spans="1:6" ht="21.75">
      <c r="A48" s="84" t="s">
        <v>145</v>
      </c>
      <c r="B48" s="84"/>
      <c r="C48" s="84"/>
      <c r="D48" s="94">
        <f>D24+D29+D47</f>
        <v>31818391.289999992</v>
      </c>
      <c r="E48" s="103"/>
      <c r="F48" s="94">
        <f>F24+F29+F47</f>
        <v>-5662614.0119569916</v>
      </c>
    </row>
    <row r="49" spans="1:6" ht="21.75">
      <c r="A49" s="84" t="s">
        <v>146</v>
      </c>
      <c r="B49" s="84"/>
      <c r="C49" s="84"/>
      <c r="D49" s="94">
        <v>-176610.21999999994</v>
      </c>
      <c r="E49" s="103"/>
      <c r="F49" s="94">
        <v>-3650281.82</v>
      </c>
    </row>
    <row r="50" spans="1:6" ht="21.75">
      <c r="A50" s="84" t="s">
        <v>147</v>
      </c>
      <c r="B50" s="84"/>
      <c r="C50" s="84"/>
      <c r="D50" s="94">
        <v>-5218244.8600000003</v>
      </c>
      <c r="E50" s="103"/>
      <c r="F50" s="94">
        <v>-5562771.4399999995</v>
      </c>
    </row>
    <row r="51" spans="1:6" ht="21.75">
      <c r="A51" s="84" t="s">
        <v>148</v>
      </c>
      <c r="B51" s="84"/>
      <c r="C51" s="84"/>
      <c r="D51" s="94">
        <v>-118994.05</v>
      </c>
      <c r="E51" s="103"/>
      <c r="F51" s="94">
        <v>-71813.039999999994</v>
      </c>
    </row>
    <row r="52" spans="1:6" s="84" customFormat="1" ht="21.75">
      <c r="A52" s="91" t="s">
        <v>149</v>
      </c>
      <c r="D52" s="102">
        <f>SUM(D48:D51)</f>
        <v>26304542.159999993</v>
      </c>
      <c r="E52" s="98"/>
      <c r="F52" s="102">
        <f>SUM(F48:F51)</f>
        <v>-14947480.311956991</v>
      </c>
    </row>
    <row r="53" spans="1:6" s="84" customFormat="1" ht="21.75">
      <c r="A53" s="91" t="s">
        <v>150</v>
      </c>
      <c r="B53" s="91"/>
      <c r="C53" s="91"/>
      <c r="D53" s="94"/>
      <c r="F53" s="94"/>
    </row>
    <row r="54" spans="1:6" s="84" customFormat="1" ht="21.75">
      <c r="A54" s="84" t="s">
        <v>151</v>
      </c>
      <c r="D54" s="95">
        <v>4102302.4500000007</v>
      </c>
      <c r="E54" s="98"/>
      <c r="F54" s="94">
        <v>378310.62999999989</v>
      </c>
    </row>
    <row r="55" spans="1:6" s="84" customFormat="1" ht="21.75">
      <c r="A55" s="109" t="s">
        <v>152</v>
      </c>
      <c r="B55" s="91"/>
      <c r="C55" s="91"/>
      <c r="D55" s="94">
        <v>-110000000</v>
      </c>
      <c r="F55" s="94">
        <v>60000000</v>
      </c>
    </row>
    <row r="56" spans="1:6" s="84" customFormat="1" ht="21.75">
      <c r="A56" s="109" t="s">
        <v>177</v>
      </c>
      <c r="B56" s="91"/>
      <c r="C56" s="91"/>
      <c r="D56" s="94">
        <v>100000000</v>
      </c>
      <c r="F56" s="94">
        <v>0</v>
      </c>
    </row>
    <row r="57" spans="1:6" s="84" customFormat="1" ht="21.75">
      <c r="A57" s="84" t="s">
        <v>153</v>
      </c>
      <c r="D57" s="94">
        <v>-3812285.5199999958</v>
      </c>
      <c r="E57" s="98"/>
      <c r="F57" s="94">
        <v>-4330257.5199999996</v>
      </c>
    </row>
    <row r="58" spans="1:6" s="84" customFormat="1" ht="21.75">
      <c r="A58" s="84" t="s">
        <v>154</v>
      </c>
      <c r="D58" s="95">
        <v>123355.1500000001</v>
      </c>
      <c r="E58" s="98"/>
      <c r="F58" s="94">
        <v>344674.15999999223</v>
      </c>
    </row>
    <row r="59" spans="1:6" s="84" customFormat="1" ht="21.75">
      <c r="A59" s="84" t="s">
        <v>155</v>
      </c>
      <c r="D59" s="94">
        <v>0</v>
      </c>
      <c r="E59" s="98"/>
      <c r="F59" s="94">
        <v>-125177.5</v>
      </c>
    </row>
    <row r="60" spans="1:6" s="84" customFormat="1" ht="21.75">
      <c r="A60" s="91" t="s">
        <v>156</v>
      </c>
      <c r="D60" s="102">
        <f>SUM(D54:D59)</f>
        <v>-9586627.9199999925</v>
      </c>
      <c r="E60" s="98"/>
      <c r="F60" s="102">
        <f>SUM(F54:F59)</f>
        <v>56267549.769999988</v>
      </c>
    </row>
    <row r="61" spans="1:6" s="84" customFormat="1" ht="21.75">
      <c r="A61" s="91" t="s">
        <v>157</v>
      </c>
      <c r="B61" s="91"/>
      <c r="C61" s="91"/>
      <c r="D61" s="110"/>
      <c r="E61" s="111"/>
      <c r="F61" s="110"/>
    </row>
    <row r="62" spans="1:6" s="84" customFormat="1" ht="21.75">
      <c r="A62" s="84" t="s">
        <v>158</v>
      </c>
      <c r="D62" s="94">
        <v>0</v>
      </c>
      <c r="E62" s="98"/>
      <c r="F62" s="94">
        <v>-14387.22</v>
      </c>
    </row>
    <row r="63" spans="1:6" s="84" customFormat="1" ht="21.75">
      <c r="A63" s="84" t="s">
        <v>159</v>
      </c>
      <c r="D63" s="94">
        <v>-25519450.989999998</v>
      </c>
      <c r="E63" s="98"/>
      <c r="F63" s="99">
        <v>-26155031.379999999</v>
      </c>
    </row>
    <row r="64" spans="1:6" s="84" customFormat="1" ht="21.75">
      <c r="A64" s="91" t="s">
        <v>160</v>
      </c>
      <c r="D64" s="102">
        <f>SUM(D62:D63)</f>
        <v>-25519450.989999998</v>
      </c>
      <c r="E64" s="98"/>
      <c r="F64" s="102">
        <f>SUM(F62:F63)</f>
        <v>-26169418.599999998</v>
      </c>
    </row>
    <row r="65" spans="1:6" s="84" customFormat="1" ht="21.75">
      <c r="A65" s="91" t="s">
        <v>161</v>
      </c>
      <c r="D65" s="94">
        <f>D52+D60+D64</f>
        <v>-8801536.7499999981</v>
      </c>
      <c r="E65" s="94"/>
      <c r="F65" s="94">
        <f>F52+F60+F64</f>
        <v>15150650.858042996</v>
      </c>
    </row>
    <row r="66" spans="1:6" s="84" customFormat="1" ht="21.75">
      <c r="A66" s="84" t="s">
        <v>162</v>
      </c>
      <c r="D66" s="112">
        <f>+BS!F11</f>
        <v>87069697.350000009</v>
      </c>
      <c r="E66" s="98"/>
      <c r="F66" s="113">
        <v>63505300.910000019</v>
      </c>
    </row>
    <row r="67" spans="1:6" s="84" customFormat="1" ht="22.5" thickBot="1">
      <c r="A67" s="91" t="s">
        <v>163</v>
      </c>
      <c r="D67" s="114">
        <f>+BS!D11</f>
        <v>78268160.600000009</v>
      </c>
      <c r="E67" s="98"/>
      <c r="F67" s="115">
        <f>+F65+F66</f>
        <v>78655951.768043011</v>
      </c>
    </row>
    <row r="68" spans="1:6" s="84" customFormat="1" ht="9" customHeight="1" thickTop="1">
      <c r="D68" s="53"/>
      <c r="E68" s="98"/>
      <c r="F68" s="103"/>
    </row>
    <row r="69" spans="1:6" s="109" customFormat="1" ht="21.75">
      <c r="A69" s="109" t="s">
        <v>164</v>
      </c>
      <c r="D69" s="41"/>
      <c r="E69" s="117"/>
      <c r="F69" s="41"/>
    </row>
    <row r="70" spans="1:6" s="109" customFormat="1" ht="21.75">
      <c r="A70" s="109" t="s">
        <v>165</v>
      </c>
      <c r="D70" s="41"/>
      <c r="E70" s="117"/>
      <c r="F70" s="41"/>
    </row>
    <row r="71" spans="1:6" s="109" customFormat="1" ht="21.75">
      <c r="A71" s="109" t="s">
        <v>166</v>
      </c>
      <c r="D71" s="118">
        <v>7237879.6199999824</v>
      </c>
      <c r="E71" s="117"/>
      <c r="F71" s="99">
        <v>20768544.199999996</v>
      </c>
    </row>
    <row r="72" spans="1:6" s="109" customFormat="1" ht="21.75">
      <c r="A72" s="109" t="s">
        <v>178</v>
      </c>
      <c r="D72" s="118">
        <v>0</v>
      </c>
      <c r="E72" s="117"/>
      <c r="F72" s="99">
        <v>15757695.029999999</v>
      </c>
    </row>
    <row r="73" spans="1:6" s="109" customFormat="1" ht="9" customHeight="1">
      <c r="D73" s="53"/>
      <c r="E73" s="119"/>
      <c r="F73" s="116"/>
    </row>
    <row r="74" spans="1:6" s="109" customFormat="1" ht="21.75">
      <c r="A74" s="2" t="s">
        <v>179</v>
      </c>
      <c r="D74" s="41"/>
      <c r="E74" s="117"/>
      <c r="F74" s="41"/>
    </row>
    <row r="75" spans="1:6" s="84" customFormat="1" ht="21.75">
      <c r="D75" s="43"/>
      <c r="E75" s="120"/>
      <c r="F75" s="41"/>
    </row>
    <row r="76" spans="1:6" s="2" customFormat="1" ht="21.75">
      <c r="A76" s="2" t="s">
        <v>138</v>
      </c>
      <c r="C76" s="77"/>
      <c r="D76" s="104"/>
      <c r="E76" s="79"/>
    </row>
    <row r="77" spans="1:6" s="2" customFormat="1" ht="21.75">
      <c r="A77" s="2" t="s">
        <v>139</v>
      </c>
      <c r="D77" s="104"/>
    </row>
    <row r="78" spans="1:6" ht="22.5" customHeight="1"/>
  </sheetData>
  <mergeCells count="8">
    <mergeCell ref="A40:F40"/>
    <mergeCell ref="A39:F39"/>
    <mergeCell ref="A1:F1"/>
    <mergeCell ref="A2:F2"/>
    <mergeCell ref="A3:F3"/>
    <mergeCell ref="A37:F37"/>
    <mergeCell ref="A38:F38"/>
    <mergeCell ref="A4:F4"/>
  </mergeCells>
  <phoneticPr fontId="3" type="noConversion"/>
  <pageMargins left="0.78740157480314965" right="0.31496062992125984" top="0.51181102362204722" bottom="0.23622047244094491" header="0.35433070866141736" footer="0.15748031496062992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BCEAE4300AEA0409304D5B327A1A73C" ma:contentTypeVersion="6" ma:contentTypeDescription="Create a new document." ma:contentTypeScope="" ma:versionID="e6c71e8f6087de6b1cb799b9ecd95404">
  <xsd:schema xmlns:xsd="http://www.w3.org/2001/XMLSchema" xmlns:xs="http://www.w3.org/2001/XMLSchema" xmlns:p="http://schemas.microsoft.com/office/2006/metadata/properties" xmlns:ns2="9317a774-c37d-4c49-b9b6-8b4311478ad7" targetNamespace="http://schemas.microsoft.com/office/2006/metadata/properties" ma:root="true" ma:fieldsID="86f7e77a60ae04036954e6d840af22f5" ns2:_="">
    <xsd:import namespace="9317a774-c37d-4c49-b9b6-8b4311478ad7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17a774-c37d-4c49-b9b6-8b4311478ad7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9317a774-c37d-4c49-b9b6-8b4311478ad7" xsi:nil="true"/>
    <Reviewer_x0020_Sign_x002d_off xmlns="9317a774-c37d-4c49-b9b6-8b4311478ad7" xsi:nil="true"/>
  </documentManagement>
</p:properties>
</file>

<file path=customXml/itemProps1.xml><?xml version="1.0" encoding="utf-8"?>
<ds:datastoreItem xmlns:ds="http://schemas.openxmlformats.org/officeDocument/2006/customXml" ds:itemID="{C6EFB098-1209-4FCC-A7DA-AB672E73F6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17a774-c37d-4c49-b9b6-8b4311478a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3175466-5C83-419B-AAF8-0E3807E2B1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52FF935-2E38-4C36-AE7C-6D1F63BF7F79}">
  <ds:schemaRefs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2006/metadata/properties"/>
    <ds:schemaRef ds:uri="9317a774-c37d-4c49-b9b6-8b4311478ad7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BS</vt:lpstr>
      <vt:lpstr>PL  (งวดสามเดือน)</vt:lpstr>
      <vt:lpstr>PL (สามเดือน)</vt:lpstr>
      <vt:lpstr>PL (เก้าเดือน)</vt:lpstr>
      <vt:lpstr>SE</vt:lpstr>
      <vt:lpstr>CF</vt:lpstr>
      <vt:lpstr>'PL  (งวดสามเดือน)'!Print_Area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Lenovo</dc:creator>
  <cp:keywords/>
  <dc:description/>
  <cp:lastModifiedBy>dia mslicense12</cp:lastModifiedBy>
  <cp:revision/>
  <cp:lastPrinted>2024-11-07T10:56:26Z</cp:lastPrinted>
  <dcterms:created xsi:type="dcterms:W3CDTF">2009-05-06T06:32:45Z</dcterms:created>
  <dcterms:modified xsi:type="dcterms:W3CDTF">2024-11-08T04:09:36Z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0x010100EBCEAE4300AEA0409304D5B327A1A73C</vt:lpwstr>
  </property>
  <property fmtid="{D5CDD505-2E9C-101B-9397-08002B2CF9AE}" pid="3" name="MediaServiceImageTags">
    <vt:lpwstr/>
  </property>
</Properties>
</file>