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ate1904="1" backupFile="1"/>
  <mc:AlternateContent xmlns:mc="http://schemas.openxmlformats.org/markup-compatibility/2006">
    <mc:Choice Requires="x15">
      <x15ac:absPath xmlns:x15ac="http://schemas.microsoft.com/office/spreadsheetml/2010/11/ac" url="C:\Users\ASUS Vivobook\Desktop\work\Prepare Detail\More return\Q3'2024\FS More Q3'24\SET\"/>
    </mc:Choice>
  </mc:AlternateContent>
  <xr:revisionPtr revIDLastSave="0" documentId="13_ncr:1_{D434A44C-A854-4C68-B7DC-A3C6E4700E5E}" xr6:coauthVersionLast="47" xr6:coauthVersionMax="47" xr10:uidLastSave="{00000000-0000-0000-0000-000000000000}"/>
  <bookViews>
    <workbookView xWindow="-98" yWindow="-98" windowWidth="21795" windowHeight="12975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3M" sheetId="21" r:id="rId4"/>
    <sheet name="PL9M" sheetId="22" r:id="rId5"/>
    <sheet name="conso " sheetId="14" r:id="rId6"/>
    <sheet name="company " sheetId="15" r:id="rId7"/>
    <sheet name="CF " sheetId="16" r:id="rId8"/>
  </sheets>
  <definedNames>
    <definedName name="_xlnm._FilterDatabase" localSheetId="2" hidden="1">BS!$K$34:$K$35</definedName>
    <definedName name="_xlnm.Print_Area" localSheetId="2">BS!$A$1:$M$70</definedName>
    <definedName name="_xlnm.Print_Area" localSheetId="7">'CF '!$A$1:$M$64</definedName>
    <definedName name="_xlnm.Print_Area" localSheetId="6">'company '!$A$1:$R$21</definedName>
    <definedName name="_xlnm.Print_Area" localSheetId="5">'conso '!$A$1:$V$22</definedName>
    <definedName name="_xlnm.Print_Area" localSheetId="3">PL3M!$A$1:$N$62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5" i="14" l="1"/>
  <c r="L16" i="14"/>
  <c r="M54" i="16"/>
  <c r="K54" i="16"/>
  <c r="I54" i="16"/>
  <c r="G54" i="16"/>
  <c r="M14" i="22"/>
  <c r="K14" i="22"/>
  <c r="I14" i="22"/>
  <c r="G14" i="22"/>
  <c r="N14" i="21"/>
  <c r="L14" i="21"/>
  <c r="J14" i="21"/>
  <c r="H14" i="21"/>
  <c r="G61" i="22" l="1"/>
  <c r="L21" i="21"/>
  <c r="K34" i="9" l="1"/>
  <c r="K40" i="9" l="1"/>
  <c r="G40" i="9"/>
  <c r="R18" i="15" l="1"/>
  <c r="R19" i="14"/>
  <c r="V19" i="14" s="1"/>
  <c r="J21" i="21"/>
  <c r="N21" i="21"/>
  <c r="H21" i="21"/>
  <c r="N15" i="15" l="1"/>
  <c r="T21" i="14"/>
  <c r="P21" i="14"/>
  <c r="N21" i="14"/>
  <c r="J21" i="14"/>
  <c r="H21" i="14"/>
  <c r="F21" i="14"/>
  <c r="F16" i="14"/>
  <c r="H16" i="14"/>
  <c r="J16" i="14"/>
  <c r="N16" i="14"/>
  <c r="G67" i="9"/>
  <c r="R14" i="14"/>
  <c r="V14" i="14" s="1"/>
  <c r="T16" i="14"/>
  <c r="P16" i="14"/>
  <c r="G23" i="22" l="1"/>
  <c r="K51" i="22"/>
  <c r="K23" i="22"/>
  <c r="G17" i="9"/>
  <c r="G34" i="9"/>
  <c r="F15" i="15"/>
  <c r="J15" i="15"/>
  <c r="H15" i="15"/>
  <c r="P20" i="15"/>
  <c r="N20" i="15"/>
  <c r="J20" i="15"/>
  <c r="H20" i="15"/>
  <c r="F20" i="15"/>
  <c r="P15" i="15"/>
  <c r="R13" i="15"/>
  <c r="M42" i="22"/>
  <c r="I42" i="22"/>
  <c r="N46" i="21"/>
  <c r="L46" i="21"/>
  <c r="J46" i="21"/>
  <c r="H46" i="21"/>
  <c r="A3" i="14" l="1"/>
  <c r="K42" i="22" l="1"/>
  <c r="G42" i="22"/>
  <c r="I61" i="22" l="1"/>
  <c r="M51" i="22"/>
  <c r="I51" i="22"/>
  <c r="G51" i="22"/>
  <c r="M23" i="22"/>
  <c r="I23" i="22"/>
  <c r="M25" i="22" l="1"/>
  <c r="M27" i="22" s="1"/>
  <c r="I25" i="22"/>
  <c r="I27" i="22" s="1"/>
  <c r="I29" i="22" s="1"/>
  <c r="K25" i="22"/>
  <c r="K27" i="22" s="1"/>
  <c r="G25" i="22"/>
  <c r="G27" i="22" s="1"/>
  <c r="G29" i="22" s="1"/>
  <c r="K29" i="22" l="1"/>
  <c r="K31" i="22" s="1"/>
  <c r="G31" i="22"/>
  <c r="I31" i="22"/>
  <c r="M29" i="22"/>
  <c r="M31" i="22" s="1"/>
  <c r="L20" i="15" s="1"/>
  <c r="N23" i="21"/>
  <c r="I52" i="22" l="1"/>
  <c r="I62" i="22" s="1"/>
  <c r="I60" i="22" s="1"/>
  <c r="I57" i="22"/>
  <c r="I55" i="22" s="1"/>
  <c r="K28" i="16"/>
  <c r="K55" i="22"/>
  <c r="K65" i="22" s="1"/>
  <c r="M52" i="22"/>
  <c r="M60" i="22" s="1"/>
  <c r="M55" i="22"/>
  <c r="M65" i="22" s="1"/>
  <c r="K52" i="22"/>
  <c r="K60" i="22" s="1"/>
  <c r="G52" i="22"/>
  <c r="G62" i="22" s="1"/>
  <c r="G60" i="22" s="1"/>
  <c r="G57" i="22"/>
  <c r="A36" i="21"/>
  <c r="L21" i="14" l="1"/>
  <c r="I65" i="22"/>
  <c r="G55" i="22"/>
  <c r="L15" i="15"/>
  <c r="K60" i="16"/>
  <c r="H23" i="21"/>
  <c r="L23" i="21"/>
  <c r="G65" i="22" l="1"/>
  <c r="K67" i="9"/>
  <c r="K17" i="9" l="1"/>
  <c r="K35" i="9" s="1"/>
  <c r="R20" i="14"/>
  <c r="R18" i="14" l="1"/>
  <c r="R19" i="15"/>
  <c r="J56" i="21"/>
  <c r="R17" i="15"/>
  <c r="Q24" i="15"/>
  <c r="R12" i="15"/>
  <c r="V20" i="14"/>
  <c r="R13" i="14"/>
  <c r="I67" i="9"/>
  <c r="I69" i="9" s="1"/>
  <c r="I34" i="9"/>
  <c r="I17" i="9"/>
  <c r="I54" i="9"/>
  <c r="I50" i="9"/>
  <c r="I55" i="9" s="1"/>
  <c r="R20" i="15" l="1"/>
  <c r="V18" i="14"/>
  <c r="V13" i="14"/>
  <c r="R16" i="14"/>
  <c r="I35" i="9"/>
  <c r="G60" i="16" l="1"/>
  <c r="R21" i="14" l="1"/>
  <c r="H25" i="21"/>
  <c r="H27" i="21" s="1"/>
  <c r="H29" i="21" s="1"/>
  <c r="H52" i="21" l="1"/>
  <c r="V21" i="14"/>
  <c r="J23" i="21"/>
  <c r="J25" i="21" s="1"/>
  <c r="J27" i="21" s="1"/>
  <c r="J29" i="21" s="1"/>
  <c r="J52" i="21" s="1"/>
  <c r="J50" i="21" s="1"/>
  <c r="J47" i="21" l="1"/>
  <c r="J57" i="21" s="1"/>
  <c r="J55" i="21" s="1"/>
  <c r="V15" i="14" l="1"/>
  <c r="V16" i="14" s="1"/>
  <c r="L25" i="21"/>
  <c r="L27" i="21" s="1"/>
  <c r="L29" i="21" s="1"/>
  <c r="K50" i="9" l="1"/>
  <c r="N5" i="21" l="1"/>
  <c r="V5" i="14" s="1"/>
  <c r="R5" i="15" s="1"/>
  <c r="M5" i="16" s="1"/>
  <c r="M38" i="16" s="1"/>
  <c r="M54" i="9" l="1"/>
  <c r="K54" i="9"/>
  <c r="G54" i="9"/>
  <c r="G50" i="9"/>
  <c r="G55" i="9" l="1"/>
  <c r="M60" i="16"/>
  <c r="G69" i="9" l="1"/>
  <c r="G70" i="9" l="1"/>
  <c r="H56" i="21"/>
  <c r="I60" i="16" l="1"/>
  <c r="G35" i="9" l="1"/>
  <c r="N25" i="21" l="1"/>
  <c r="N27" i="21" s="1"/>
  <c r="N29" i="21" s="1"/>
  <c r="N50" i="21" s="1"/>
  <c r="I28" i="16" l="1"/>
  <c r="I33" i="16" s="1"/>
  <c r="I61" i="16" s="1"/>
  <c r="I63" i="16" s="1"/>
  <c r="M28" i="16"/>
  <c r="R14" i="15"/>
  <c r="R15" i="15" s="1"/>
  <c r="M33" i="16" l="1"/>
  <c r="M61" i="16" s="1"/>
  <c r="M63" i="16" s="1"/>
  <c r="N60" i="21"/>
  <c r="J60" i="21"/>
  <c r="N47" i="21"/>
  <c r="N55" i="21" s="1"/>
  <c r="L47" i="21"/>
  <c r="L50" i="21"/>
  <c r="L60" i="21" s="1"/>
  <c r="K33" i="16"/>
  <c r="G40" i="16"/>
  <c r="I40" i="16"/>
  <c r="K40" i="16"/>
  <c r="M40" i="16"/>
  <c r="G28" i="16" l="1"/>
  <c r="G33" i="16" s="1"/>
  <c r="G61" i="16" s="1"/>
  <c r="G63" i="16" s="1"/>
  <c r="H47" i="21"/>
  <c r="H57" i="21" s="1"/>
  <c r="H55" i="21" s="1"/>
  <c r="K61" i="16"/>
  <c r="K63" i="16" s="1"/>
  <c r="L55" i="21"/>
  <c r="H50" i="21" l="1"/>
  <c r="H60" i="21" l="1"/>
  <c r="K69" i="9"/>
  <c r="M50" i="9"/>
  <c r="M55" i="9" s="1"/>
  <c r="M34" i="9" l="1"/>
  <c r="M67" i="9" l="1"/>
  <c r="M17" i="9" l="1"/>
  <c r="M35" i="9" s="1"/>
  <c r="M69" i="9" l="1"/>
  <c r="K55" i="9" l="1"/>
  <c r="K70" i="9" l="1"/>
  <c r="I70" i="9"/>
  <c r="M70" i="9"/>
  <c r="F634" i="15" l="1"/>
  <c r="F628" i="15"/>
  <c r="F611" i="15"/>
  <c r="F601" i="15"/>
  <c r="F603" i="15" s="1"/>
  <c r="A3" i="15"/>
  <c r="A3" i="16" l="1"/>
  <c r="A36" i="16" s="1"/>
  <c r="F612" i="15"/>
  <c r="F613" i="15" s="1"/>
  <c r="F635" i="15"/>
  <c r="F641" i="15" s="1"/>
  <c r="F638" i="15" l="1"/>
</calcChain>
</file>

<file path=xl/sharedStrings.xml><?xml version="1.0" encoding="utf-8"?>
<sst xmlns="http://schemas.openxmlformats.org/spreadsheetml/2006/main" count="396" uniqueCount="238">
  <si>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</si>
  <si>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</si>
  <si>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</si>
  <si>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</si>
  <si>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</si>
  <si>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</si>
  <si>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</si>
  <si>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</si>
  <si>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</si>
  <si>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</si>
  <si>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</si>
  <si>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</si>
  <si>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</si>
  <si>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</si>
  <si>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</si>
  <si>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</si>
  <si>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</si>
  <si>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</si>
  <si>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</si>
  <si>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</si>
  <si>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</si>
  <si>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</si>
  <si>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</si>
  <si>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</si>
  <si>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</si>
  <si>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</si>
  <si>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</si>
  <si>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</si>
  <si>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</si>
  <si>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</si>
  <si>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</si>
  <si>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</si>
  <si>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</si>
  <si>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</si>
  <si>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</si>
  <si>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</si>
  <si>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</si>
  <si>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</si>
  <si>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 (ต่อ)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</si>
  <si>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</si>
  <si>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</si>
  <si>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</si>
  <si>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</si>
  <si>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</si>
  <si>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</si>
  <si>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</si>
  <si>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</si>
  <si>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</si>
  <si>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</si>
  <si>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</si>
  <si>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</si>
  <si>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</si>
  <si>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</si>
  <si>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</si>
  <si>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</si>
  <si>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</si>
  <si>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</si>
  <si>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</si>
  <si>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</si>
  <si>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</si>
  <si>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</si>
  <si>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</si>
  <si>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</si>
  <si>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</si>
  <si>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</si>
  <si>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</si>
  <si>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</si>
  <si>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</si>
  <si>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</si>
  <si>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</si>
  <si>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</si>
  <si>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</si>
  <si>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</si>
  <si>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</si>
  <si>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</si>
  <si>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</si>
  <si>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</si>
  <si>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</si>
  <si>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</si>
  <si>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</si>
  <si>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</si>
  <si>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งบกำไรขาดทุนเบ็ดเสร็จ</t>
  </si>
  <si>
    <t>ส่วนของผู้ถือหุ้นบริษัทฯ</t>
  </si>
  <si>
    <t>ของบริษัทฯ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</si>
  <si>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</si>
  <si>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</si>
  <si>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</si>
  <si>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</si>
  <si>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</si>
  <si>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</si>
  <si>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</si>
  <si>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</si>
  <si>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</si>
  <si>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กำไรสะสม (ขาดทุน)</t>
  </si>
  <si>
    <t>เงินสดจ่ายซื้อส่วนปรับปรุงอาคารเช่าและอุปกรณ์</t>
  </si>
  <si>
    <t>ส่วนที่เป็นของผู้มีส่วนได้เสียที่ไม่มีอำนาจควบคุม</t>
  </si>
  <si>
    <t>สินทรัพย์ไม่หมุนเวียนอื่น</t>
  </si>
  <si>
    <t>ค่าใช้จ่ายในการบริหาร</t>
  </si>
  <si>
    <t>บริษัท มอร์ รีเทิร์น จำกัด (มหาชน) และบริษัทย่อย</t>
  </si>
  <si>
    <t>เงินลงทุนในบริษัทย่อย - สุทธิ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</si>
  <si>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</si>
  <si>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</si>
  <si>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สินทรัพย์ไม่มีตัวตนอื่น - สุทธิ</t>
  </si>
  <si>
    <t>เจ้าหนี้การค้าและเจ้าหนี้หมุนเวียนอื่น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</si>
  <si>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</si>
  <si>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</si>
  <si>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</si>
  <si>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</si>
  <si>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</si>
  <si>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 xml:space="preserve">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</si>
  <si>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</si>
  <si>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</si>
  <si>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ภาษีเงินได้นิติบุคคลค้างจ่าย</t>
  </si>
  <si>
    <t>ต้นทุนทางการเงิน</t>
  </si>
  <si>
    <t>เงินสดจ่ายหนี้สินตามสัญญาเช่า</t>
  </si>
  <si>
    <t>ส่วนของผู้มีส่วนได้เสียที่ไม่มีอำนาจควบคุม</t>
  </si>
  <si>
    <t>ส่วนที่เป็นของผู้ถือหุ้นของบริษัท</t>
  </si>
  <si>
    <t>ควบคุม</t>
  </si>
  <si>
    <t>ปรับรายการที่กระทบกำไรเงินสดรับ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</si>
  <si>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</si>
  <si>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</si>
  <si>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ส่วนของผู้มีส่วนได้</t>
  </si>
  <si>
    <t>เสียที่ไม่มีอำนาจ</t>
  </si>
  <si>
    <t xml:space="preserve">   การปรับปรุงดอกเบี้ยรับ</t>
  </si>
  <si>
    <t xml:space="preserve">   การปรับปรุงต้นทุนทางการเงิน</t>
  </si>
  <si>
    <t xml:space="preserve">   การปรับปรุงหนี้สินไม่หมุนเวียนอื่นเพิ่มขึ้น</t>
  </si>
  <si>
    <t>รวมการปรับปรุงจากการกระทบยอดกำไร (ขาดทุน)</t>
  </si>
  <si>
    <t xml:space="preserve">  บริษัทร่วม ต้นทุนทางการเงินและภาษีเงินได้</t>
  </si>
  <si>
    <t>ที่ดิน อาคารและอุปกรณ์ - สุทธิ</t>
  </si>
  <si>
    <t>หลักทรัพย์จดทะเบียน</t>
  </si>
  <si>
    <t>ในตลาดหลักทรัพย์</t>
  </si>
  <si>
    <t>รายการที่ไม่ต้องจัดประเภทรายการใหม่</t>
  </si>
  <si>
    <t xml:space="preserve">      เข้าไว้ในกำไรหรือขาดทุนในภายหลัง (สุทธิจากภาษี)</t>
  </si>
  <si>
    <t xml:space="preserve">              หลักทรัพย์จดทะเบียนในตลาดหลักทรัพย์</t>
  </si>
  <si>
    <t>กำไรขาดทุนเบ็ดเสร็จอื่น :</t>
  </si>
  <si>
    <t>เงินให้กู้ยืมระยะสั้นแก่กิจการอื่น - สุทธิ</t>
  </si>
  <si>
    <t xml:space="preserve">   สินทรัพย์ที่ต้องโอนเมื่อสิ้นสุดอายุสัญญาฯของบริษัทย่อย - สุทธิ</t>
  </si>
  <si>
    <t>สิทธิสัมปทานจำหน่ายน้ำประปา - สุทธิ</t>
  </si>
  <si>
    <t>ค่าความนิยม</t>
  </si>
  <si>
    <t xml:space="preserve">   การปรับปรุงเจ้าหนี้การค้าและเจ้าหนี้หมุนเวียนอื่นเพิ่มขึ้น (ลดลง)</t>
  </si>
  <si>
    <t xml:space="preserve">   การปรับปรุงหนี้สินหมุนเวียนอื่นเพิ่มขึ้น (ลดลง)</t>
  </si>
  <si>
    <t>เงินสดและรายการเทียบเท่าเงินสดเพิ่มขึ้น (ลดลง)</t>
  </si>
  <si>
    <t>เงินลงทุนในบริษัทร่วม - สุทธิ</t>
  </si>
  <si>
    <t>งบกำไรขาดทุนเบ็ดเสร็จ (ต่อ)</t>
  </si>
  <si>
    <t>กระแสเงินสดสุทธิได้มาจาก (ใช้ไปใน) กิจกรรมการลงทุน</t>
  </si>
  <si>
    <t>การดำเนินงานที่ยกเลิก</t>
  </si>
  <si>
    <t>กำไร(ขาดทุน)สำหรับงวดจากการดำเนินงานที่ยกเลิก - สุทธิจากภาษี</t>
  </si>
  <si>
    <t>กำไร(ขาดทุน)เบ็ดเสร็จรวมสำหรับปี</t>
  </si>
  <si>
    <t>จำนวนหุ้นสามัญถัวเฉลี่ยถ่วงน้ำหนัก (หุ้น)</t>
  </si>
  <si>
    <t>หุ้นสามัญ 7,176,748,440 หุ้น มูลค่าหุ้นละ 0.05 บาท</t>
  </si>
  <si>
    <t xml:space="preserve">              หลักคณิตศาสตร์ประกันภัย</t>
  </si>
  <si>
    <t>จากการประมาณการตาม</t>
  </si>
  <si>
    <t>หลักคณิตศาสตร์ประกันภัย</t>
  </si>
  <si>
    <t>กระแสเงินสดสุทธิได้มาจาก (ใช้ไปใน) กิจกรรมจัดหาเงิน</t>
  </si>
  <si>
    <t>จากการวัดมูลค่ายุติธรรม</t>
  </si>
  <si>
    <t>กำไร (ขาดทุน) ก่อนส่วนแบ่งขาดทุนจากเงินลงทุนใน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</si>
  <si>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</si>
  <si>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</si>
  <si>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ต่อหุ้นขั้นพื้นฐาน</t>
  </si>
  <si>
    <t>การแบ่งปันกำไร (ขาดทุน) เบ็ดเสร็จรวม</t>
  </si>
  <si>
    <t>การแบ่งปันกำไร (ขาดทุน)</t>
  </si>
  <si>
    <t xml:space="preserve">   การปรับปรุงสินทรัพย์ไม่หมุนเวียนอื่นเพิ่มขึ้น (ลดลง)</t>
  </si>
  <si>
    <t>เงินสดจ่ายคืนเงินกู้ยืมระยะสั้นจากบุคคลอื่น</t>
  </si>
  <si>
    <t xml:space="preserve">      -  ผล (ขาดทุน) จากการวัดมูลค่ายุติธรรม</t>
  </si>
  <si>
    <t xml:space="preserve">      -  ผลกำไรจากการประมาณการตาม</t>
  </si>
  <si>
    <t>กำไร (ขาดทุน) สุทธิก่อนภาษีเงินได้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</si>
  <si>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</si>
  <si>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การปรับปรุงสินทรัพย์หมุนเวียนอื่น (เพิ่มขึ้น) ลดลง</t>
  </si>
  <si>
    <t>ส่วนของหนี้สินตามสัญญาเช่าที่ถึงกำหนดชำระภายในหนึ่งปี</t>
  </si>
  <si>
    <t>ส่วนแบ่ง (ขาดทุน) จากเงินลงทุนในบริษัทร่วม</t>
  </si>
  <si>
    <t>31 ธันวาคม 2566</t>
  </si>
  <si>
    <t>สินค้าคงเหลือ - สุทธิ</t>
  </si>
  <si>
    <t>ลิขสิทธิ์ภาพยนตร์ - สุทธิ</t>
  </si>
  <si>
    <t>ผลกำไร (ขาดทุน)</t>
  </si>
  <si>
    <t xml:space="preserve">ผลกำไร (ขาดทุน) </t>
  </si>
  <si>
    <t>.=</t>
  </si>
  <si>
    <t xml:space="preserve">   การปรับปรุงค่าเสื่อมราคา</t>
  </si>
  <si>
    <t xml:space="preserve">   การปรับปรุงค่าตัดจำหน่าย</t>
  </si>
  <si>
    <t xml:space="preserve">   การปรับปรุงค่าเสื่อมราคาสินทรัพย์ที่ต้องโอนเมื่อสิ้นสุดอายุสัญญาฯของบริษัทย่อย</t>
  </si>
  <si>
    <t xml:space="preserve">   การปรับปรุง (กำไร) จากการเปลี่ยนแปลงมูลค่ายุติธรรมของหลักทรัพย์</t>
  </si>
  <si>
    <t xml:space="preserve">   การปรับปรุงค่าเสื่อมราคาสินทรัพย์ที่ต้องโอนเมื่อสิ้นสุดอายุสัญญาฯของบริษัทย่อย - รีสอร์ท</t>
  </si>
  <si>
    <t>เงินสดจ่ายซื้อสินทรัพย์ที่ต้องโอนเมื่อสิ้นสุดอายุสัญญาฯของบริษัทย่อย - รีสอร์ท</t>
  </si>
  <si>
    <t>สินทรัพย์ในการจำหน่ายน้ำประปา -</t>
  </si>
  <si>
    <t>สินทรัพย์ในการบริหารจัดการรีสอร์ท -</t>
  </si>
  <si>
    <t>ประมาณการหนี้สินผลประโยชน์พนักงาน</t>
  </si>
  <si>
    <t>สินทรัพย์ภาษีเงินได้รอตัดบัญชี - สุทธิ</t>
  </si>
  <si>
    <t>29.1</t>
  </si>
  <si>
    <t>รายการที่ต้องจัดประเภทรายการใหม่</t>
  </si>
  <si>
    <t>"ยังไม่ได้ตรวจสอบ"</t>
  </si>
  <si>
    <t>"สอบทานแล้ว"</t>
  </si>
  <si>
    <t>"ตรวจสอบแล้ว"</t>
  </si>
  <si>
    <t>(หน่วย: พันบาท)</t>
  </si>
  <si>
    <t>ยอดคงเหลือ ณ วันที่ 1 มกราคม 2566</t>
  </si>
  <si>
    <t>ยอดคงเหลือ ณ วันที่ 1 มกราคม 2567</t>
  </si>
  <si>
    <t>กำไร (ขาดทุน) เบ็ดเสร็จรวมสำหรับงวด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</si>
  <si>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</si>
  <si>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</si>
  <si>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</si>
  <si>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</si>
  <si>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2,3</t>
  </si>
  <si>
    <t>ค่าใช้จ่ายภาษีเงินได้</t>
  </si>
  <si>
    <t>(ขาดทุน) เบ็ดเสร็จอื่นสำหรับงวด</t>
  </si>
  <si>
    <t>(ขาดทุน) เบ็ดเสร็จรวมสำหรับงวด</t>
  </si>
  <si>
    <t>เงินสดจ่ายเงินลงทุนในหลักทรัพย์เพื่อค้า</t>
  </si>
  <si>
    <t>เงินสดจ่ายเงินลงทุนล่วงหน้า</t>
  </si>
  <si>
    <t xml:space="preserve">   การปรับปรุงค่าใช้จ่ายผลประโยชน์ระยะยาวของพนักงาน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</si>
  <si>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</si>
  <si>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</si>
  <si>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ขาดทุนจากการปรับมูลค่ายุติธรรมหลักทรัพย์เพื่อค้า</t>
  </si>
  <si>
    <t>ส่วนแบ่งขาดทุนจากเงินลงทุนในบริษัทร่วม</t>
  </si>
  <si>
    <t>เงินสดจ่ายค่าหุ้นเพิ่มทุนในบริษัทย่อย</t>
  </si>
  <si>
    <t>เงินสดจ่ายเงินมัดจำจากการซื้อหุ้น</t>
  </si>
  <si>
    <t>เงินกู้ยืมระยะสั้นจากกิจการที่เกี่ยวข้องกัน</t>
  </si>
  <si>
    <t xml:space="preserve"> (ขาดทุน) สำหรับงวด</t>
  </si>
  <si>
    <t>เงินสดรับจากเงินกู้ยืมระยะสั้นกิจการที่เกี่ยวข้องกัน</t>
  </si>
  <si>
    <t>ขาดทุนจากการจำหน่ายสินทรัพย์ทางการเงินไม่หมุนเวียนอื่น</t>
  </si>
  <si>
    <t xml:space="preserve">   การปรับปรุงขาดทุนจากการจำหน่ายสินทรัพย์ทางการเงินไม่หมุนเวียนอื่น</t>
  </si>
  <si>
    <t xml:space="preserve"> (ขาดทุน) เบ็ดเสร็จรวมสำหรับงวด</t>
  </si>
  <si>
    <t>ขาดทุนจากการลงทุน</t>
  </si>
  <si>
    <t>กำไรจากการขายหลักทรัพย์เพื่อค้า</t>
  </si>
  <si>
    <t>โอนปิดกำไร (ขาดทุน) สะสม</t>
  </si>
  <si>
    <t>หุ้นสามัญ 7,375,871,595 หุ้น มูลค่าหุ้นละ 0.05 บาท</t>
  </si>
  <si>
    <t>เงินสดรับจากการรับเงินล่วงหน้าค่าขายหุ้น</t>
  </si>
  <si>
    <t>เงินสดจ่ายเงินมัดจำค่าก่อสร้าง</t>
  </si>
  <si>
    <t xml:space="preserve">   การปรับปรุง (กำไร) ขาดทุนจากการขายหลักทรัพย์</t>
  </si>
  <si>
    <t>30 กันยายน 2567</t>
  </si>
  <si>
    <t>สำหรับงวดสามเดือนสิ้นสุดวันที่ 30 กันยายน 2567</t>
  </si>
  <si>
    <t>กำไร (ขาดทุน) สำหรับงวด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</si>
  <si>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</si>
  <si>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</si>
  <si>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</si>
  <si>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เงินสดจ่ายซื้อสินทรัพย์ในการจำหน่ายน้ำประปาที่ต้องโอนเมื่อสิ้นสุดอายุสัญญาฯของบริษัทย่อย</t>
  </si>
  <si>
    <t>กำไร (ขาดทุน) เบ็ดเสร็จอื่นสำหรับงวด</t>
  </si>
  <si>
    <t>ขาดทุนจากการจำหน่ายหลักทรัพย์เพื่อค้า</t>
  </si>
  <si>
    <t>กำไรจากการปรับมูลค่ายุติธรรมหลักทรัพย์เพื่อค้า</t>
  </si>
  <si>
    <t>เงินสดรับจากการจำหน่ายสินทรัพย์ทางการเงินไม่หมุนเวียนอื่น</t>
  </si>
  <si>
    <t xml:space="preserve">   ตัดจำหน่ายภาษีเงินได้</t>
  </si>
  <si>
    <t>(ขาดทุน) 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</si>
</sst>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ผ&quot;#,##0.00_);[Red]\(&quot;ผ&quot;#,##0.0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#,##0.0_);[Red]\(#,##0.0\)"/>
    <numFmt numFmtId="173" formatCode="#,##0.000_);\(#,##0.000\)"/>
    <numFmt numFmtId="174" formatCode="#,##0.0000"/>
    <numFmt numFmtId="175" formatCode="#,##0.000"/>
    <numFmt numFmtId="176" formatCode="[$-107041E]d\ mmm\ yy;@"/>
    <numFmt numFmtId="177" formatCode="_-* #,##0.00_-;\-* #,##0.00_-;_-* \-??_-;_-@_-"/>
    <numFmt numFmtId="178" formatCode="_(* #,##0.000_);_(* \(#,##0.000\);_(* &quot;-&quot;_);_(@_)"/>
    <numFmt numFmtId="179" formatCode="#,##0.0;[Red]\-#,##0.0"/>
    <numFmt numFmtId="180" formatCode="_(* #,##0.00_);_(* \(#,##0.00\);_(* &quot;-&quot;_);_(@_)"/>
    <numFmt numFmtId="181" formatCode="#,##0.0"/>
  </numFmts>
  <fonts count="37"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i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i/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95">
    <xf numFmtId="0" fontId="0" fillId="0" borderId="0"/>
    <xf numFmtId="4" fontId="4" fillId="0" borderId="0" applyFont="0" applyFill="0" applyBorder="0" applyAlignment="0" applyProtection="0"/>
    <xf numFmtId="170" fontId="6" fillId="0" borderId="0"/>
    <xf numFmtId="166" fontId="4" fillId="0" borderId="0" applyFont="0" applyFill="0" applyBorder="0" applyAlignment="0" applyProtection="0"/>
    <xf numFmtId="168" fontId="6" fillId="0" borderId="0"/>
    <xf numFmtId="167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9" fontId="9" fillId="0" borderId="0"/>
    <xf numFmtId="0" fontId="5" fillId="0" borderId="0"/>
    <xf numFmtId="0" fontId="12" fillId="0" borderId="0"/>
    <xf numFmtId="0" fontId="5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0" fillId="0" borderId="0"/>
    <xf numFmtId="165" fontId="12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0" fontId="10" fillId="0" borderId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" fillId="0" borderId="0"/>
    <xf numFmtId="0" fontId="4" fillId="0" borderId="0"/>
    <xf numFmtId="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0" fillId="0" borderId="0"/>
    <xf numFmtId="176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12" fillId="0" borderId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</cellStyleXfs>
  <cellXfs count="300">
    <xf numFmtId="0" fontId="0" fillId="0" borderId="0" xfId="0"/>
    <xf numFmtId="38" fontId="13" fillId="0" borderId="0" xfId="0" applyNumberFormat="1" applyFont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1" fillId="0" borderId="0" xfId="0" applyNumberFormat="1" applyFont="1" applyAlignment="1">
      <alignment vertical="center"/>
    </xf>
    <xf numFmtId="3" fontId="14" fillId="0" borderId="0" xfId="1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" fontId="15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3" fontId="11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164" fontId="11" fillId="0" borderId="0" xfId="1" applyNumberFormat="1" applyFont="1" applyFill="1" applyAlignment="1">
      <alignment vertical="center"/>
    </xf>
    <xf numFmtId="37" fontId="11" fillId="0" borderId="0" xfId="1" applyNumberFormat="1" applyFont="1" applyFill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164" fontId="15" fillId="0" borderId="0" xfId="1" applyNumberFormat="1" applyFont="1" applyFill="1" applyAlignment="1">
      <alignment horizontal="center" vertical="center"/>
    </xf>
    <xf numFmtId="164" fontId="11" fillId="0" borderId="0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center" vertical="center"/>
    </xf>
    <xf numFmtId="166" fontId="11" fillId="0" borderId="0" xfId="3" applyFont="1" applyFill="1" applyAlignment="1">
      <alignment horizontal="left" vertical="center"/>
    </xf>
    <xf numFmtId="37" fontId="11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horizontal="center" vertical="center"/>
    </xf>
    <xf numFmtId="171" fontId="11" fillId="0" borderId="0" xfId="1" applyNumberFormat="1" applyFont="1" applyFill="1" applyBorder="1" applyAlignment="1">
      <alignment vertical="center"/>
    </xf>
    <xf numFmtId="165" fontId="11" fillId="0" borderId="0" xfId="0" applyNumberFormat="1" applyFont="1" applyAlignment="1">
      <alignment vertical="center"/>
    </xf>
    <xf numFmtId="171" fontId="11" fillId="0" borderId="0" xfId="1" applyNumberFormat="1" applyFont="1" applyFill="1" applyAlignment="1">
      <alignment vertical="center"/>
    </xf>
    <xf numFmtId="171" fontId="15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vertical="center"/>
    </xf>
    <xf numFmtId="164" fontId="15" fillId="0" borderId="0" xfId="1" applyNumberFormat="1" applyFont="1" applyFill="1" applyAlignment="1">
      <alignment vertical="center"/>
    </xf>
    <xf numFmtId="164" fontId="15" fillId="0" borderId="0" xfId="1" applyNumberFormat="1" applyFont="1" applyFill="1" applyBorder="1" applyAlignment="1">
      <alignment vertical="center"/>
    </xf>
    <xf numFmtId="164" fontId="11" fillId="0" borderId="5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7" fontId="11" fillId="0" borderId="0" xfId="12" applyNumberFormat="1" applyFont="1" applyAlignment="1">
      <alignment vertical="center"/>
    </xf>
    <xf numFmtId="164" fontId="11" fillId="0" borderId="3" xfId="1" applyNumberFormat="1" applyFont="1" applyFill="1" applyBorder="1" applyAlignment="1">
      <alignment horizontal="center" vertical="center"/>
    </xf>
    <xf numFmtId="0" fontId="11" fillId="0" borderId="0" xfId="12" applyFont="1" applyAlignment="1">
      <alignment vertical="center"/>
    </xf>
    <xf numFmtId="164" fontId="15" fillId="0" borderId="0" xfId="12" applyNumberFormat="1" applyFont="1" applyAlignment="1">
      <alignment vertical="center"/>
    </xf>
    <xf numFmtId="164" fontId="11" fillId="0" borderId="0" xfId="12" applyNumberFormat="1" applyFont="1" applyAlignment="1">
      <alignment vertical="center"/>
    </xf>
    <xf numFmtId="37" fontId="13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horizontal="centerContinuous" vertical="center"/>
    </xf>
    <xf numFmtId="164" fontId="15" fillId="0" borderId="0" xfId="12" applyNumberFormat="1" applyFont="1" applyAlignment="1">
      <alignment horizontal="centerContinuous" vertical="center"/>
    </xf>
    <xf numFmtId="37" fontId="15" fillId="0" borderId="0" xfId="12" applyNumberFormat="1" applyFont="1" applyAlignment="1">
      <alignment horizontal="center" vertical="center"/>
    </xf>
    <xf numFmtId="164" fontId="15" fillId="0" borderId="0" xfId="12" applyNumberFormat="1" applyFont="1" applyAlignment="1">
      <alignment horizontal="center" vertical="center"/>
    </xf>
    <xf numFmtId="164" fontId="11" fillId="0" borderId="3" xfId="12" applyNumberFormat="1" applyFont="1" applyBorder="1" applyAlignment="1">
      <alignment vertical="center"/>
    </xf>
    <xf numFmtId="37" fontId="11" fillId="0" borderId="0" xfId="12" applyNumberFormat="1" applyFont="1" applyAlignment="1">
      <alignment horizontal="left" vertical="center"/>
    </xf>
    <xf numFmtId="37" fontId="11" fillId="0" borderId="0" xfId="12" quotePrefix="1" applyNumberFormat="1" applyFont="1" applyAlignment="1">
      <alignment horizontal="left" vertical="center"/>
    </xf>
    <xf numFmtId="164" fontId="15" fillId="0" borderId="0" xfId="12" applyNumberFormat="1" applyFont="1" applyAlignment="1">
      <alignment horizontal="right" vertical="center"/>
    </xf>
    <xf numFmtId="164" fontId="11" fillId="0" borderId="3" xfId="12" applyNumberFormat="1" applyFont="1" applyBorder="1" applyAlignment="1">
      <alignment horizontal="right" vertical="center"/>
    </xf>
    <xf numFmtId="37" fontId="11" fillId="0" borderId="6" xfId="12" applyNumberFormat="1" applyFont="1" applyBorder="1" applyAlignment="1">
      <alignment vertical="center"/>
    </xf>
    <xf numFmtId="164" fontId="11" fillId="0" borderId="0" xfId="12" applyNumberFormat="1" applyFont="1" applyAlignment="1">
      <alignment horizontal="center" vertical="center"/>
    </xf>
    <xf numFmtId="37" fontId="11" fillId="4" borderId="0" xfId="12" applyNumberFormat="1" applyFont="1" applyFill="1" applyAlignment="1">
      <alignment vertical="center"/>
    </xf>
    <xf numFmtId="164" fontId="11" fillId="4" borderId="0" xfId="12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left"/>
    </xf>
    <xf numFmtId="3" fontId="13" fillId="0" borderId="0" xfId="1" applyNumberFormat="1" applyFont="1" applyFill="1" applyAlignment="1">
      <alignment horizontal="left"/>
    </xf>
    <xf numFmtId="3" fontId="15" fillId="0" borderId="0" xfId="1" applyNumberFormat="1" applyFont="1" applyFill="1" applyAlignment="1">
      <alignment horizontal="centerContinuous"/>
    </xf>
    <xf numFmtId="3" fontId="16" fillId="0" borderId="0" xfId="1" applyNumberFormat="1" applyFont="1" applyFill="1" applyAlignment="1">
      <alignment horizontal="center"/>
    </xf>
    <xf numFmtId="3" fontId="16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Continuous" vertical="center"/>
    </xf>
    <xf numFmtId="3" fontId="11" fillId="0" borderId="3" xfId="1" applyNumberFormat="1" applyFont="1" applyFill="1" applyBorder="1" applyAlignment="1">
      <alignment horizontal="centerContinuous" vertical="center"/>
    </xf>
    <xf numFmtId="3" fontId="14" fillId="0" borderId="0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38" fontId="11" fillId="0" borderId="0" xfId="0" applyNumberFormat="1" applyFont="1" applyAlignment="1">
      <alignment horizontal="center" vertical="center"/>
    </xf>
    <xf numFmtId="164" fontId="15" fillId="0" borderId="3" xfId="12" applyNumberFormat="1" applyFont="1" applyBorder="1" applyAlignment="1">
      <alignment horizontal="centerContinuous" vertical="center"/>
    </xf>
    <xf numFmtId="3" fontId="15" fillId="0" borderId="3" xfId="1" applyNumberFormat="1" applyFont="1" applyFill="1" applyBorder="1" applyAlignment="1">
      <alignment horizontal="centerContinuous"/>
    </xf>
    <xf numFmtId="173" fontId="11" fillId="0" borderId="5" xfId="1" applyNumberFormat="1" applyFont="1" applyFill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0" fontId="11" fillId="0" borderId="0" xfId="15" applyFont="1" applyAlignment="1">
      <alignment vertical="center"/>
    </xf>
    <xf numFmtId="165" fontId="13" fillId="0" borderId="0" xfId="16" applyFont="1" applyFill="1" applyBorder="1" applyAlignment="1">
      <alignment horizontal="right" vertical="center"/>
    </xf>
    <xf numFmtId="3" fontId="14" fillId="0" borderId="0" xfId="1" applyNumberFormat="1" applyFont="1" applyFill="1" applyBorder="1" applyAlignment="1">
      <alignment vertical="center"/>
    </xf>
    <xf numFmtId="164" fontId="13" fillId="0" borderId="0" xfId="12" applyNumberFormat="1" applyFont="1" applyAlignment="1">
      <alignment vertical="center"/>
    </xf>
    <xf numFmtId="3" fontId="15" fillId="0" borderId="0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Border="1" applyAlignment="1">
      <alignment vertical="center"/>
    </xf>
    <xf numFmtId="164" fontId="13" fillId="0" borderId="3" xfId="1" applyNumberFormat="1" applyFont="1" applyFill="1" applyBorder="1" applyAlignment="1">
      <alignment vertical="center"/>
    </xf>
    <xf numFmtId="164" fontId="14" fillId="0" borderId="0" xfId="1" applyNumberFormat="1" applyFont="1" applyFill="1" applyAlignment="1">
      <alignment horizontal="center" vertical="center"/>
    </xf>
    <xf numFmtId="164" fontId="14" fillId="0" borderId="0" xfId="1" applyNumberFormat="1" applyFont="1" applyFill="1" applyAlignment="1">
      <alignment vertical="center"/>
    </xf>
    <xf numFmtId="164" fontId="14" fillId="0" borderId="0" xfId="1" applyNumberFormat="1" applyFont="1" applyFill="1" applyBorder="1" applyAlignment="1">
      <alignment horizontal="center" vertical="center"/>
    </xf>
    <xf numFmtId="164" fontId="14" fillId="0" borderId="0" xfId="1" applyNumberFormat="1" applyFont="1" applyFill="1" applyBorder="1" applyAlignment="1">
      <alignment vertical="center"/>
    </xf>
    <xf numFmtId="164" fontId="13" fillId="0" borderId="7" xfId="1" applyNumberFormat="1" applyFont="1" applyFill="1" applyBorder="1" applyAlignment="1">
      <alignment vertical="center"/>
    </xf>
    <xf numFmtId="164" fontId="13" fillId="0" borderId="4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" vertical="center"/>
    </xf>
    <xf numFmtId="3" fontId="15" fillId="0" borderId="8" xfId="1" applyNumberFormat="1" applyFont="1" applyFill="1" applyBorder="1" applyAlignment="1">
      <alignment horizontal="center" vertical="center"/>
    </xf>
    <xf numFmtId="0" fontId="11" fillId="0" borderId="7" xfId="1" quotePrefix="1" applyNumberFormat="1" applyFont="1" applyFill="1" applyBorder="1" applyAlignment="1">
      <alignment horizontal="center" vertical="center"/>
    </xf>
    <xf numFmtId="3" fontId="11" fillId="0" borderId="3" xfId="1" quotePrefix="1" applyNumberFormat="1" applyFont="1" applyFill="1" applyBorder="1" applyAlignment="1">
      <alignment horizontal="center" vertical="center"/>
    </xf>
    <xf numFmtId="4" fontId="13" fillId="0" borderId="0" xfId="1" applyFont="1" applyFill="1" applyBorder="1" applyAlignment="1">
      <alignment vertical="center"/>
    </xf>
    <xf numFmtId="4" fontId="11" fillId="0" borderId="0" xfId="1" applyFont="1" applyFill="1" applyAlignment="1">
      <alignment vertical="center"/>
    </xf>
    <xf numFmtId="164" fontId="14" fillId="0" borderId="0" xfId="12" applyNumberFormat="1" applyFont="1" applyAlignment="1">
      <alignment horizontal="center" vertical="center"/>
    </xf>
    <xf numFmtId="164" fontId="13" fillId="0" borderId="5" xfId="1" applyNumberFormat="1" applyFont="1" applyFill="1" applyBorder="1" applyAlignment="1">
      <alignment vertical="center"/>
    </xf>
    <xf numFmtId="164" fontId="11" fillId="0" borderId="3" xfId="12" applyNumberFormat="1" applyFont="1" applyBorder="1" applyAlignment="1">
      <alignment horizontal="center" vertical="center"/>
    </xf>
    <xf numFmtId="178" fontId="11" fillId="0" borderId="0" xfId="1" applyNumberFormat="1" applyFont="1" applyFill="1" applyAlignment="1">
      <alignment vertical="center"/>
    </xf>
    <xf numFmtId="9" fontId="11" fillId="0" borderId="0" xfId="60" applyFont="1" applyFill="1" applyAlignment="1">
      <alignment vertical="center"/>
    </xf>
    <xf numFmtId="40" fontId="11" fillId="0" borderId="0" xfId="0" applyNumberFormat="1" applyFont="1" applyAlignment="1">
      <alignment vertical="center"/>
    </xf>
    <xf numFmtId="37" fontId="22" fillId="0" borderId="0" xfId="12" applyNumberFormat="1" applyFont="1" applyAlignment="1">
      <alignment vertical="center"/>
    </xf>
    <xf numFmtId="37" fontId="23" fillId="0" borderId="0" xfId="12" applyNumberFormat="1" applyFont="1" applyAlignment="1">
      <alignment vertical="center"/>
    </xf>
    <xf numFmtId="164" fontId="11" fillId="0" borderId="0" xfId="1" quotePrefix="1" applyNumberFormat="1" applyFont="1" applyFill="1" applyBorder="1" applyAlignment="1">
      <alignment horizontal="center" vertical="center"/>
    </xf>
    <xf numFmtId="164" fontId="13" fillId="0" borderId="0" xfId="1" quotePrefix="1" applyNumberFormat="1" applyFont="1" applyFill="1" applyBorder="1" applyAlignment="1">
      <alignment horizontal="center" vertical="center"/>
    </xf>
    <xf numFmtId="164" fontId="13" fillId="0" borderId="4" xfId="1" quotePrefix="1" applyNumberFormat="1" applyFont="1" applyFill="1" applyBorder="1" applyAlignment="1">
      <alignment horizontal="center" vertical="center"/>
    </xf>
    <xf numFmtId="164" fontId="11" fillId="0" borderId="3" xfId="1" applyNumberFormat="1" applyFont="1" applyFill="1" applyBorder="1" applyAlignment="1">
      <alignment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  <xf numFmtId="164" fontId="22" fillId="0" borderId="0" xfId="12" applyNumberFormat="1" applyFont="1" applyAlignment="1">
      <alignment vertical="center"/>
    </xf>
    <xf numFmtId="3" fontId="11" fillId="0" borderId="3" xfId="1" applyNumberFormat="1" applyFont="1" applyFill="1" applyBorder="1" applyAlignment="1">
      <alignment horizontal="right" vertical="center"/>
    </xf>
    <xf numFmtId="164" fontId="11" fillId="0" borderId="0" xfId="12" applyNumberFormat="1" applyFont="1" applyAlignment="1">
      <alignment horizontal="center"/>
    </xf>
    <xf numFmtId="164" fontId="11" fillId="0" borderId="0" xfId="12" applyNumberFormat="1" applyFont="1" applyAlignment="1">
      <alignment horizontal="center" vertical="center" wrapText="1"/>
    </xf>
    <xf numFmtId="164" fontId="16" fillId="0" borderId="0" xfId="12" applyNumberFormat="1" applyFont="1" applyAlignment="1">
      <alignment horizontal="center" vertical="center"/>
    </xf>
    <xf numFmtId="164" fontId="11" fillId="0" borderId="0" xfId="12" applyNumberFormat="1" applyFont="1" applyAlignment="1">
      <alignment horizontal="right" vertical="center"/>
    </xf>
    <xf numFmtId="164" fontId="11" fillId="0" borderId="5" xfId="12" applyNumberFormat="1" applyFont="1" applyBorder="1" applyAlignment="1">
      <alignment vertical="center"/>
    </xf>
    <xf numFmtId="164" fontId="11" fillId="0" borderId="7" xfId="12" applyNumberFormat="1" applyFont="1" applyBorder="1" applyAlignment="1">
      <alignment vertical="center"/>
    </xf>
    <xf numFmtId="164" fontId="11" fillId="0" borderId="4" xfId="12" applyNumberFormat="1" applyFont="1" applyBorder="1" applyAlignment="1">
      <alignment vertical="center"/>
    </xf>
    <xf numFmtId="172" fontId="15" fillId="0" borderId="0" xfId="0" applyNumberFormat="1" applyFont="1" applyAlignment="1">
      <alignment horizontal="center" vertical="center"/>
    </xf>
    <xf numFmtId="164" fontId="24" fillId="0" borderId="0" xfId="12" applyNumberFormat="1" applyFont="1" applyAlignment="1">
      <alignment vertical="center"/>
    </xf>
    <xf numFmtId="37" fontId="25" fillId="0" borderId="0" xfId="12" applyNumberFormat="1" applyFont="1" applyAlignment="1">
      <alignment vertical="center"/>
    </xf>
    <xf numFmtId="4" fontId="25" fillId="0" borderId="0" xfId="1" applyFont="1" applyAlignment="1">
      <alignment vertical="center"/>
    </xf>
    <xf numFmtId="38" fontId="13" fillId="0" borderId="0" xfId="0" applyNumberFormat="1" applyFont="1" applyAlignment="1">
      <alignment horizontal="left"/>
    </xf>
    <xf numFmtId="38" fontId="11" fillId="0" borderId="0" xfId="0" applyNumberFormat="1" applyFont="1"/>
    <xf numFmtId="40" fontId="11" fillId="0" borderId="0" xfId="0" applyNumberFormat="1" applyFont="1"/>
    <xf numFmtId="38" fontId="11" fillId="0" borderId="0" xfId="0" applyNumberFormat="1" applyFont="1" applyAlignment="1">
      <alignment horizontal="centerContinuous"/>
    </xf>
    <xf numFmtId="40" fontId="13" fillId="0" borderId="0" xfId="0" applyNumberFormat="1" applyFont="1" applyAlignment="1">
      <alignment vertical="center"/>
    </xf>
    <xf numFmtId="40" fontId="26" fillId="0" borderId="0" xfId="0" applyNumberFormat="1" applyFont="1"/>
    <xf numFmtId="40" fontId="25" fillId="0" borderId="0" xfId="0" applyNumberFormat="1" applyFont="1" applyAlignment="1">
      <alignment vertical="center"/>
    </xf>
    <xf numFmtId="40" fontId="26" fillId="0" borderId="0" xfId="0" applyNumberFormat="1" applyFont="1" applyAlignment="1">
      <alignment vertical="center"/>
    </xf>
    <xf numFmtId="38" fontId="26" fillId="0" borderId="0" xfId="0" applyNumberFormat="1" applyFont="1" applyAlignment="1">
      <alignment vertical="center"/>
    </xf>
    <xf numFmtId="40" fontId="25" fillId="0" borderId="0" xfId="0" applyNumberFormat="1" applyFont="1"/>
    <xf numFmtId="38" fontId="25" fillId="0" borderId="0" xfId="0" applyNumberFormat="1" applyFont="1" applyAlignment="1">
      <alignment vertical="center"/>
    </xf>
    <xf numFmtId="4" fontId="11" fillId="0" borderId="0" xfId="1" applyFont="1" applyFill="1" applyBorder="1" applyAlignment="1">
      <alignment vertical="center"/>
    </xf>
    <xf numFmtId="3" fontId="15" fillId="0" borderId="0" xfId="1" applyNumberFormat="1" applyFont="1" applyFill="1" applyAlignment="1">
      <alignment horizontal="left"/>
    </xf>
    <xf numFmtId="0" fontId="11" fillId="0" borderId="7" xfId="1" quotePrefix="1" applyNumberFormat="1" applyFont="1" applyFill="1" applyBorder="1" applyAlignment="1">
      <alignment horizontal="center"/>
    </xf>
    <xf numFmtId="164" fontId="11" fillId="0" borderId="7" xfId="1" applyNumberFormat="1" applyFont="1" applyFill="1" applyBorder="1" applyAlignment="1">
      <alignment horizontal="right"/>
    </xf>
    <xf numFmtId="3" fontId="11" fillId="0" borderId="0" xfId="1" quotePrefix="1" applyNumberFormat="1" applyFont="1" applyFill="1" applyBorder="1" applyAlignment="1">
      <alignment horizontal="center"/>
    </xf>
    <xf numFmtId="165" fontId="11" fillId="0" borderId="0" xfId="1" applyNumberFormat="1" applyFont="1" applyFill="1" applyAlignment="1">
      <alignment vertical="center"/>
    </xf>
    <xf numFmtId="171" fontId="11" fillId="0" borderId="0" xfId="1" applyNumberFormat="1" applyFont="1" applyFill="1" applyAlignment="1"/>
    <xf numFmtId="3" fontId="11" fillId="0" borderId="3" xfId="1" applyNumberFormat="1" applyFont="1" applyFill="1" applyBorder="1" applyAlignment="1">
      <alignment horizontal="centerContinuous"/>
    </xf>
    <xf numFmtId="3" fontId="11" fillId="0" borderId="0" xfId="1" applyNumberFormat="1" applyFont="1" applyFill="1" applyAlignment="1">
      <alignment horizontal="left"/>
    </xf>
    <xf numFmtId="3" fontId="11" fillId="0" borderId="3" xfId="1" applyNumberFormat="1" applyFont="1" applyFill="1" applyBorder="1" applyAlignment="1">
      <alignment horizontal="right"/>
    </xf>
    <xf numFmtId="38" fontId="11" fillId="0" borderId="3" xfId="0" applyNumberFormat="1" applyFont="1" applyBorder="1" applyAlignment="1">
      <alignment horizontal="center"/>
    </xf>
    <xf numFmtId="164" fontId="13" fillId="0" borderId="4" xfId="12" applyNumberFormat="1" applyFont="1" applyBorder="1" applyAlignment="1">
      <alignment vertical="center"/>
    </xf>
    <xf numFmtId="164" fontId="13" fillId="0" borderId="4" xfId="1" applyNumberFormat="1" applyFont="1" applyFill="1" applyBorder="1" applyAlignment="1">
      <alignment horizontal="right" vertical="center"/>
    </xf>
    <xf numFmtId="3" fontId="27" fillId="0" borderId="3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165" fontId="11" fillId="0" borderId="0" xfId="1" applyNumberFormat="1" applyFont="1" applyFill="1" applyBorder="1" applyAlignment="1">
      <alignment vertical="center"/>
    </xf>
    <xf numFmtId="37" fontId="11" fillId="0" borderId="0" xfId="12" applyNumberFormat="1" applyFont="1" applyAlignment="1">
      <alignment horizontal="center" vertical="center"/>
    </xf>
    <xf numFmtId="38" fontId="28" fillId="0" borderId="0" xfId="0" applyNumberFormat="1" applyFont="1" applyAlignment="1">
      <alignment horizontal="centerContinuous" vertical="center"/>
    </xf>
    <xf numFmtId="164" fontId="28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37" fontId="11" fillId="0" borderId="3" xfId="12" applyNumberFormat="1" applyFont="1" applyBorder="1" applyAlignment="1">
      <alignment vertical="center"/>
    </xf>
    <xf numFmtId="0" fontId="11" fillId="0" borderId="3" xfId="0" applyFont="1" applyBorder="1" applyAlignment="1">
      <alignment horizontal="center"/>
    </xf>
    <xf numFmtId="37" fontId="11" fillId="0" borderId="3" xfId="12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38" fontId="11" fillId="0" borderId="0" xfId="0" quotePrefix="1" applyNumberFormat="1" applyFont="1" applyAlignment="1">
      <alignment horizontal="left" vertical="center"/>
    </xf>
    <xf numFmtId="38" fontId="13" fillId="0" borderId="0" xfId="0" quotePrefix="1" applyNumberFormat="1" applyFont="1" applyAlignment="1">
      <alignment horizontal="left" vertical="center"/>
    </xf>
    <xf numFmtId="172" fontId="11" fillId="0" borderId="0" xfId="0" applyNumberFormat="1" applyFont="1" applyAlignment="1">
      <alignment horizontal="center" vertical="center"/>
    </xf>
    <xf numFmtId="9" fontId="11" fillId="0" borderId="0" xfId="60" applyFont="1" applyAlignment="1">
      <alignment vertical="center"/>
    </xf>
    <xf numFmtId="37" fontId="29" fillId="0" borderId="0" xfId="12" applyNumberFormat="1" applyFont="1" applyAlignment="1">
      <alignment vertical="center"/>
    </xf>
    <xf numFmtId="4" fontId="13" fillId="0" borderId="0" xfId="1" applyFont="1" applyAlignment="1">
      <alignment vertical="center"/>
    </xf>
    <xf numFmtId="164" fontId="11" fillId="0" borderId="0" xfId="60" applyNumberFormat="1" applyFont="1" applyAlignment="1">
      <alignment vertical="center"/>
    </xf>
    <xf numFmtId="10" fontId="11" fillId="0" borderId="0" xfId="60" applyNumberFormat="1" applyFont="1" applyAlignment="1">
      <alignment vertical="center"/>
    </xf>
    <xf numFmtId="180" fontId="11" fillId="0" borderId="0" xfId="1" applyNumberFormat="1" applyFont="1" applyFill="1" applyAlignment="1">
      <alignment vertical="center"/>
    </xf>
    <xf numFmtId="38" fontId="28" fillId="0" borderId="0" xfId="0" applyNumberFormat="1" applyFont="1" applyAlignment="1">
      <alignment horizontal="left" vertical="center"/>
    </xf>
    <xf numFmtId="38" fontId="28" fillId="0" borderId="0" xfId="0" applyNumberFormat="1" applyFont="1" applyAlignment="1">
      <alignment vertical="center"/>
    </xf>
    <xf numFmtId="38" fontId="30" fillId="0" borderId="0" xfId="0" applyNumberFormat="1" applyFont="1" applyAlignment="1">
      <alignment horizontal="center" vertical="center"/>
    </xf>
    <xf numFmtId="164" fontId="30" fillId="0" borderId="0" xfId="1" applyNumberFormat="1" applyFont="1" applyFill="1" applyBorder="1" applyAlignment="1">
      <alignment horizontal="center" vertical="center"/>
    </xf>
    <xf numFmtId="164" fontId="28" fillId="0" borderId="0" xfId="1" applyNumberFormat="1" applyFont="1" applyFill="1" applyBorder="1" applyAlignment="1">
      <alignment vertical="center"/>
    </xf>
    <xf numFmtId="37" fontId="28" fillId="0" borderId="0" xfId="1" applyNumberFormat="1" applyFont="1" applyFill="1" applyAlignment="1">
      <alignment vertical="center"/>
    </xf>
    <xf numFmtId="164" fontId="28" fillId="0" borderId="0" xfId="1" applyNumberFormat="1" applyFont="1" applyFill="1" applyAlignment="1">
      <alignment vertical="center"/>
    </xf>
    <xf numFmtId="166" fontId="28" fillId="0" borderId="0" xfId="3" applyFont="1" applyFill="1" applyAlignment="1">
      <alignment horizontal="left" vertical="center"/>
    </xf>
    <xf numFmtId="37" fontId="30" fillId="0" borderId="0" xfId="1" applyNumberFormat="1" applyFont="1" applyFill="1" applyBorder="1" applyAlignment="1">
      <alignment horizontal="center" vertical="center"/>
    </xf>
    <xf numFmtId="164" fontId="28" fillId="0" borderId="3" xfId="1" applyNumberFormat="1" applyFont="1" applyFill="1" applyBorder="1" applyAlignment="1">
      <alignment vertical="center"/>
    </xf>
    <xf numFmtId="37" fontId="30" fillId="0" borderId="0" xfId="1" applyNumberFormat="1" applyFont="1" applyFill="1" applyAlignment="1">
      <alignment horizontal="center" vertical="center"/>
    </xf>
    <xf numFmtId="38" fontId="28" fillId="0" borderId="0" xfId="0" applyNumberFormat="1" applyFont="1" applyAlignment="1">
      <alignment horizontal="centerContinuous"/>
    </xf>
    <xf numFmtId="164" fontId="30" fillId="0" borderId="0" xfId="1" applyNumberFormat="1" applyFont="1" applyFill="1" applyAlignment="1">
      <alignment horizontal="centerContinuous"/>
    </xf>
    <xf numFmtId="164" fontId="28" fillId="0" borderId="0" xfId="1" applyNumberFormat="1" applyFont="1" applyFill="1" applyAlignment="1">
      <alignment horizontal="right"/>
    </xf>
    <xf numFmtId="38" fontId="28" fillId="0" borderId="0" xfId="0" applyNumberFormat="1" applyFont="1"/>
    <xf numFmtId="164" fontId="28" fillId="0" borderId="0" xfId="1" applyNumberFormat="1" applyFont="1" applyFill="1" applyAlignment="1"/>
    <xf numFmtId="164" fontId="28" fillId="0" borderId="0" xfId="1" applyNumberFormat="1" applyFont="1" applyFill="1" applyBorder="1" applyAlignment="1">
      <alignment horizontal="right" vertical="center"/>
    </xf>
    <xf numFmtId="3" fontId="30" fillId="0" borderId="0" xfId="1" applyNumberFormat="1" applyFont="1" applyFill="1" applyAlignment="1"/>
    <xf numFmtId="164" fontId="30" fillId="0" borderId="0" xfId="1" applyNumberFormat="1" applyFont="1" applyFill="1" applyBorder="1" applyAlignment="1">
      <alignment horizontal="centerContinuous"/>
    </xf>
    <xf numFmtId="164" fontId="28" fillId="0" borderId="8" xfId="1" applyNumberFormat="1" applyFont="1" applyFill="1" applyBorder="1" applyAlignment="1">
      <alignment horizontal="right"/>
    </xf>
    <xf numFmtId="164" fontId="34" fillId="0" borderId="0" xfId="1" applyNumberFormat="1" applyFont="1" applyFill="1" applyAlignment="1">
      <alignment horizontal="center" vertical="center"/>
    </xf>
    <xf numFmtId="164" fontId="35" fillId="0" borderId="7" xfId="1" applyNumberFormat="1" applyFont="1" applyFill="1" applyBorder="1" applyAlignment="1">
      <alignment horizontal="right" vertical="center"/>
    </xf>
    <xf numFmtId="164" fontId="36" fillId="0" borderId="0" xfId="1" applyNumberFormat="1" applyFont="1" applyFill="1" applyAlignment="1">
      <alignment horizontal="centerContinuous" vertical="center"/>
    </xf>
    <xf numFmtId="164" fontId="35" fillId="0" borderId="0" xfId="1" applyNumberFormat="1" applyFont="1" applyFill="1" applyAlignment="1">
      <alignment vertical="center"/>
    </xf>
    <xf numFmtId="3" fontId="30" fillId="0" borderId="0" xfId="1" applyNumberFormat="1" applyFont="1" applyFill="1" applyAlignment="1">
      <alignment vertical="center"/>
    </xf>
    <xf numFmtId="3" fontId="28" fillId="0" borderId="0" xfId="1" applyNumberFormat="1" applyFont="1" applyFill="1" applyAlignment="1">
      <alignment vertical="center"/>
    </xf>
    <xf numFmtId="164" fontId="30" fillId="0" borderId="0" xfId="1" applyNumberFormat="1" applyFont="1" applyFill="1" applyAlignment="1">
      <alignment horizontal="centerContinuous" vertical="center"/>
    </xf>
    <xf numFmtId="164" fontId="30" fillId="0" borderId="0" xfId="1" applyNumberFormat="1" applyFont="1" applyFill="1" applyBorder="1" applyAlignment="1">
      <alignment horizontal="centerContinuous" vertical="center"/>
    </xf>
    <xf numFmtId="164" fontId="35" fillId="0" borderId="0" xfId="1" applyNumberFormat="1" applyFont="1" applyFill="1" applyBorder="1" applyAlignment="1">
      <alignment horizontal="right" vertical="center"/>
    </xf>
    <xf numFmtId="38" fontId="11" fillId="0" borderId="0" xfId="0" quotePrefix="1" applyNumberFormat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179" fontId="11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0" fontId="11" fillId="0" borderId="0" xfId="94" quotePrefix="1" applyFont="1" applyAlignment="1">
      <alignment horizontal="center" wrapText="1"/>
    </xf>
    <xf numFmtId="37" fontId="11" fillId="0" borderId="3" xfId="0" applyNumberFormat="1" applyFont="1" applyBorder="1" applyAlignment="1">
      <alignment horizontal="center"/>
    </xf>
    <xf numFmtId="37" fontId="11" fillId="0" borderId="0" xfId="0" applyNumberFormat="1" applyFont="1" applyAlignment="1">
      <alignment horizontal="center"/>
    </xf>
    <xf numFmtId="38" fontId="13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164" fontId="13" fillId="0" borderId="5" xfId="0" applyNumberFormat="1" applyFont="1" applyBorder="1" applyAlignment="1">
      <alignment vertical="center"/>
    </xf>
    <xf numFmtId="38" fontId="14" fillId="0" borderId="0" xfId="0" applyNumberFormat="1" applyFont="1" applyAlignment="1">
      <alignment vertical="center"/>
    </xf>
    <xf numFmtId="38" fontId="11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4" fontId="13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74" fontId="11" fillId="0" borderId="0" xfId="1" applyNumberFormat="1" applyFont="1" applyFill="1" applyAlignment="1">
      <alignment horizontal="center" vertical="center"/>
    </xf>
    <xf numFmtId="4" fontId="11" fillId="0" borderId="0" xfId="1" applyFont="1" applyFill="1" applyAlignment="1">
      <alignment horizontal="left" vertical="center"/>
    </xf>
    <xf numFmtId="164" fontId="11" fillId="0" borderId="3" xfId="1" quotePrefix="1" applyNumberFormat="1" applyFont="1" applyFill="1" applyBorder="1" applyAlignment="1">
      <alignment horizontal="center" vertical="center"/>
    </xf>
    <xf numFmtId="38" fontId="11" fillId="5" borderId="0" xfId="0" applyNumberFormat="1" applyFont="1" applyFill="1" applyAlignment="1">
      <alignment horizontal="centerContinuous"/>
    </xf>
    <xf numFmtId="38" fontId="28" fillId="6" borderId="0" xfId="0" applyNumberFormat="1" applyFont="1" applyFill="1"/>
    <xf numFmtId="38" fontId="28" fillId="6" borderId="0" xfId="0" applyNumberFormat="1" applyFont="1" applyFill="1" applyAlignment="1">
      <alignment horizontal="centerContinuous"/>
    </xf>
    <xf numFmtId="40" fontId="32" fillId="6" borderId="0" xfId="0" applyNumberFormat="1" applyFont="1" applyFill="1"/>
    <xf numFmtId="40" fontId="33" fillId="6" borderId="0" xfId="0" applyNumberFormat="1" applyFont="1" applyFill="1"/>
    <xf numFmtId="40" fontId="28" fillId="6" borderId="0" xfId="0" applyNumberFormat="1" applyFont="1" applyFill="1"/>
    <xf numFmtId="37" fontId="28" fillId="0" borderId="0" xfId="0" applyNumberFormat="1" applyFont="1"/>
    <xf numFmtId="39" fontId="30" fillId="0" borderId="0" xfId="0" applyNumberFormat="1" applyFont="1" applyAlignment="1">
      <alignment horizontal="centerContinuous"/>
    </xf>
    <xf numFmtId="38" fontId="11" fillId="6" borderId="0" xfId="0" applyNumberFormat="1" applyFont="1" applyFill="1"/>
    <xf numFmtId="40" fontId="26" fillId="6" borderId="0" xfId="0" applyNumberFormat="1" applyFont="1" applyFill="1"/>
    <xf numFmtId="40" fontId="25" fillId="6" borderId="0" xfId="0" applyNumberFormat="1" applyFont="1" applyFill="1"/>
    <xf numFmtId="40" fontId="11" fillId="6" borderId="0" xfId="0" applyNumberFormat="1" applyFont="1" applyFill="1"/>
    <xf numFmtId="37" fontId="11" fillId="0" borderId="0" xfId="0" applyNumberFormat="1" applyFont="1"/>
    <xf numFmtId="38" fontId="28" fillId="7" borderId="0" xfId="0" applyNumberFormat="1" applyFont="1" applyFill="1"/>
    <xf numFmtId="38" fontId="28" fillId="7" borderId="0" xfId="0" applyNumberFormat="1" applyFont="1" applyFill="1" applyAlignment="1">
      <alignment horizontal="centerContinuous"/>
    </xf>
    <xf numFmtId="40" fontId="32" fillId="7" borderId="0" xfId="0" applyNumberFormat="1" applyFont="1" applyFill="1"/>
    <xf numFmtId="40" fontId="33" fillId="7" borderId="0" xfId="0" applyNumberFormat="1" applyFont="1" applyFill="1"/>
    <xf numFmtId="40" fontId="28" fillId="7" borderId="0" xfId="0" applyNumberFormat="1" applyFont="1" applyFill="1"/>
    <xf numFmtId="38" fontId="26" fillId="6" borderId="0" xfId="0" applyNumberFormat="1" applyFont="1" applyFill="1"/>
    <xf numFmtId="38" fontId="25" fillId="6" borderId="0" xfId="0" applyNumberFormat="1" applyFont="1" applyFill="1"/>
    <xf numFmtId="38" fontId="13" fillId="6" borderId="0" xfId="0" applyNumberFormat="1" applyFont="1" applyFill="1" applyAlignment="1">
      <alignment vertical="center"/>
    </xf>
    <xf numFmtId="40" fontId="25" fillId="6" borderId="0" xfId="0" applyNumberFormat="1" applyFont="1" applyFill="1" applyAlignment="1">
      <alignment vertical="center"/>
    </xf>
    <xf numFmtId="40" fontId="13" fillId="6" borderId="0" xfId="0" applyNumberFormat="1" applyFont="1" applyFill="1" applyAlignment="1">
      <alignment vertical="center"/>
    </xf>
    <xf numFmtId="37" fontId="13" fillId="0" borderId="0" xfId="0" applyNumberFormat="1" applyFont="1" applyAlignment="1">
      <alignment vertical="center"/>
    </xf>
    <xf numFmtId="38" fontId="28" fillId="5" borderId="0" xfId="0" applyNumberFormat="1" applyFont="1" applyFill="1" applyAlignment="1">
      <alignment horizontal="centerContinuous" vertical="center"/>
    </xf>
    <xf numFmtId="38" fontId="30" fillId="0" borderId="0" xfId="0" applyNumberFormat="1" applyFont="1" applyAlignment="1">
      <alignment horizontal="centerContinuous" vertical="center"/>
    </xf>
    <xf numFmtId="3" fontId="30" fillId="0" borderId="0" xfId="1" applyNumberFormat="1" applyFont="1" applyFill="1" applyAlignment="1">
      <alignment horizontal="centerContinuous" vertical="center"/>
    </xf>
    <xf numFmtId="3" fontId="34" fillId="0" borderId="0" xfId="1" applyNumberFormat="1" applyFont="1" applyFill="1" applyAlignment="1">
      <alignment horizontal="center" vertical="center"/>
    </xf>
    <xf numFmtId="38" fontId="11" fillId="6" borderId="0" xfId="0" applyNumberFormat="1" applyFont="1" applyFill="1" applyAlignment="1">
      <alignment vertical="center"/>
    </xf>
    <xf numFmtId="38" fontId="28" fillId="6" borderId="0" xfId="0" applyNumberFormat="1" applyFont="1" applyFill="1" applyAlignment="1">
      <alignment horizontal="centerContinuous" vertical="center"/>
    </xf>
    <xf numFmtId="38" fontId="26" fillId="6" borderId="0" xfId="0" applyNumberFormat="1" applyFont="1" applyFill="1" applyAlignment="1">
      <alignment vertical="center"/>
    </xf>
    <xf numFmtId="38" fontId="25" fillId="6" borderId="0" xfId="0" applyNumberFormat="1" applyFont="1" applyFill="1" applyAlignment="1">
      <alignment vertical="center"/>
    </xf>
    <xf numFmtId="40" fontId="26" fillId="6" borderId="0" xfId="0" applyNumberFormat="1" applyFont="1" applyFill="1" applyAlignment="1">
      <alignment vertical="center"/>
    </xf>
    <xf numFmtId="40" fontId="11" fillId="6" borderId="0" xfId="0" applyNumberFormat="1" applyFont="1" applyFill="1" applyAlignment="1">
      <alignment vertical="center"/>
    </xf>
    <xf numFmtId="38" fontId="11" fillId="5" borderId="0" xfId="0" applyNumberFormat="1" applyFont="1" applyFill="1" applyAlignment="1">
      <alignment vertical="center"/>
    </xf>
    <xf numFmtId="38" fontId="26" fillId="5" borderId="0" xfId="0" applyNumberFormat="1" applyFont="1" applyFill="1" applyAlignment="1">
      <alignment vertical="center"/>
    </xf>
    <xf numFmtId="40" fontId="26" fillId="5" borderId="0" xfId="0" applyNumberFormat="1" applyFont="1" applyFill="1" applyAlignment="1">
      <alignment vertical="center"/>
    </xf>
    <xf numFmtId="38" fontId="25" fillId="5" borderId="0" xfId="0" applyNumberFormat="1" applyFont="1" applyFill="1" applyAlignment="1">
      <alignment vertical="center"/>
    </xf>
    <xf numFmtId="3" fontId="36" fillId="0" borderId="0" xfId="1" applyNumberFormat="1" applyFont="1" applyFill="1" applyAlignment="1">
      <alignment horizontal="left"/>
    </xf>
    <xf numFmtId="3" fontId="30" fillId="0" borderId="3" xfId="1" applyNumberFormat="1" applyFont="1" applyFill="1" applyBorder="1" applyAlignment="1">
      <alignment horizontal="centerContinuous"/>
    </xf>
    <xf numFmtId="0" fontId="30" fillId="0" borderId="8" xfId="1" applyNumberFormat="1" applyFont="1" applyFill="1" applyBorder="1" applyAlignment="1">
      <alignment horizontal="centerContinuous"/>
    </xf>
    <xf numFmtId="3" fontId="30" fillId="0" borderId="0" xfId="1" applyNumberFormat="1" applyFont="1" applyFill="1" applyAlignment="1">
      <alignment horizontal="centerContinuous"/>
    </xf>
    <xf numFmtId="164" fontId="36" fillId="0" borderId="0" xfId="1" applyNumberFormat="1" applyFont="1" applyFill="1" applyAlignment="1">
      <alignment horizontal="centerContinuous"/>
    </xf>
    <xf numFmtId="3" fontId="36" fillId="0" borderId="0" xfId="1" applyNumberFormat="1" applyFont="1" applyFill="1" applyAlignment="1">
      <alignment vertical="center"/>
    </xf>
    <xf numFmtId="3" fontId="30" fillId="0" borderId="3" xfId="1" applyNumberFormat="1" applyFont="1" applyFill="1" applyBorder="1" applyAlignment="1">
      <alignment horizontal="centerContinuous" vertical="center"/>
    </xf>
    <xf numFmtId="3" fontId="30" fillId="0" borderId="0" xfId="1" applyNumberFormat="1" applyFont="1" applyFill="1" applyBorder="1" applyAlignment="1">
      <alignment horizontal="centerContinuous"/>
    </xf>
    <xf numFmtId="3" fontId="28" fillId="0" borderId="0" xfId="1" applyNumberFormat="1" applyFont="1" applyFill="1" applyBorder="1" applyAlignment="1"/>
    <xf numFmtId="164" fontId="35" fillId="0" borderId="0" xfId="1" applyNumberFormat="1" applyFont="1" applyFill="1" applyAlignment="1"/>
    <xf numFmtId="3" fontId="28" fillId="0" borderId="0" xfId="1" applyNumberFormat="1" applyFont="1" applyFill="1" applyBorder="1" applyAlignment="1">
      <alignment horizontal="center" vertical="center"/>
    </xf>
    <xf numFmtId="3" fontId="34" fillId="0" borderId="0" xfId="1" applyNumberFormat="1" applyFont="1" applyFill="1" applyAlignment="1">
      <alignment horizontal="center"/>
    </xf>
    <xf numFmtId="38" fontId="35" fillId="0" borderId="0" xfId="0" applyNumberFormat="1" applyFont="1" applyAlignment="1">
      <alignment horizontal="left"/>
    </xf>
    <xf numFmtId="38" fontId="35" fillId="0" borderId="0" xfId="0" applyNumberFormat="1" applyFont="1" applyAlignment="1">
      <alignment vertical="center"/>
    </xf>
    <xf numFmtId="0" fontId="30" fillId="0" borderId="0" xfId="0" applyFont="1" applyAlignment="1">
      <alignment horizontal="centerContinuous"/>
    </xf>
    <xf numFmtId="38" fontId="30" fillId="0" borderId="0" xfId="0" applyNumberFormat="1" applyFont="1" applyAlignment="1">
      <alignment horizontal="centerContinuous"/>
    </xf>
    <xf numFmtId="0" fontId="28" fillId="0" borderId="0" xfId="15" applyFont="1"/>
    <xf numFmtId="38" fontId="14" fillId="0" borderId="0" xfId="0" applyNumberFormat="1" applyFont="1" applyAlignment="1">
      <alignment horizontal="left"/>
    </xf>
    <xf numFmtId="38" fontId="15" fillId="0" borderId="0" xfId="0" applyNumberFormat="1" applyFont="1" applyAlignment="1">
      <alignment horizontal="centerContinuous"/>
    </xf>
    <xf numFmtId="39" fontId="15" fillId="0" borderId="0" xfId="0" applyNumberFormat="1" applyFont="1" applyAlignment="1">
      <alignment horizontal="centerContinuous"/>
    </xf>
    <xf numFmtId="38" fontId="30" fillId="0" borderId="0" xfId="0" applyNumberFormat="1" applyFont="1" applyAlignment="1">
      <alignment vertical="center"/>
    </xf>
    <xf numFmtId="164" fontId="11" fillId="0" borderId="0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Border="1" applyAlignment="1">
      <alignment horizontal="right"/>
    </xf>
    <xf numFmtId="38" fontId="11" fillId="7" borderId="0" xfId="0" applyNumberFormat="1" applyFont="1" applyFill="1"/>
    <xf numFmtId="40" fontId="26" fillId="7" borderId="0" xfId="0" applyNumberFormat="1" applyFont="1" applyFill="1"/>
    <xf numFmtId="40" fontId="25" fillId="7" borderId="0" xfId="0" applyNumberFormat="1" applyFont="1" applyFill="1"/>
    <xf numFmtId="40" fontId="11" fillId="7" borderId="0" xfId="0" applyNumberFormat="1" applyFont="1" applyFill="1"/>
    <xf numFmtId="38" fontId="11" fillId="0" borderId="0" xfId="0" applyNumberFormat="1" applyFont="1" applyAlignment="1">
      <alignment horizontal="left"/>
    </xf>
    <xf numFmtId="37" fontId="11" fillId="0" borderId="0" xfId="0" applyNumberFormat="1" applyFont="1" applyAlignment="1">
      <alignment vertical="center"/>
    </xf>
    <xf numFmtId="38" fontId="13" fillId="0" borderId="0" xfId="0" applyNumberFormat="1" applyFont="1"/>
    <xf numFmtId="37" fontId="13" fillId="0" borderId="0" xfId="0" applyNumberFormat="1" applyFont="1"/>
    <xf numFmtId="0" fontId="11" fillId="0" borderId="0" xfId="0" applyFont="1" applyAlignment="1">
      <alignment horizontal="left"/>
    </xf>
    <xf numFmtId="38" fontId="28" fillId="0" borderId="0" xfId="0" applyNumberFormat="1" applyFont="1" applyAlignment="1">
      <alignment horizontal="center" vertical="center"/>
    </xf>
    <xf numFmtId="0" fontId="11" fillId="0" borderId="9" xfId="0" applyFont="1" applyBorder="1"/>
    <xf numFmtId="175" fontId="11" fillId="0" borderId="0" xfId="1" applyNumberFormat="1" applyFont="1" applyFill="1" applyAlignment="1">
      <alignment vertical="center"/>
    </xf>
    <xf numFmtId="181" fontId="11" fillId="0" borderId="0" xfId="1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38" fontId="11" fillId="8" borderId="0" xfId="0" applyNumberFormat="1" applyFont="1" applyFill="1" applyAlignment="1">
      <alignment vertical="center"/>
    </xf>
    <xf numFmtId="164" fontId="31" fillId="0" borderId="0" xfId="12" applyNumberFormat="1" applyFont="1" applyAlignment="1">
      <alignment vertical="center"/>
    </xf>
    <xf numFmtId="164" fontId="11" fillId="0" borderId="0" xfId="12" quotePrefix="1" applyNumberFormat="1" applyFont="1" applyAlignment="1">
      <alignment horizontal="center" vertical="center"/>
    </xf>
    <xf numFmtId="0" fontId="17" fillId="0" borderId="0" xfId="0" applyFont="1" applyAlignment="1">
      <alignment horizontal="right"/>
    </xf>
    <xf numFmtId="37" fontId="11" fillId="0" borderId="0" xfId="12" quotePrefix="1" applyNumberFormat="1" applyFont="1" applyAlignment="1">
      <alignment horizontal="center" vertical="center"/>
    </xf>
    <xf numFmtId="165" fontId="11" fillId="0" borderId="0" xfId="12" applyNumberFormat="1" applyFont="1" applyAlignment="1">
      <alignment vertical="center"/>
    </xf>
    <xf numFmtId="40" fontId="32" fillId="0" borderId="0" xfId="0" applyNumberFormat="1" applyFont="1"/>
    <xf numFmtId="40" fontId="33" fillId="0" borderId="0" xfId="0" applyNumberFormat="1" applyFont="1"/>
    <xf numFmtId="40" fontId="28" fillId="0" borderId="0" xfId="0" applyNumberFormat="1" applyFont="1"/>
    <xf numFmtId="3" fontId="11" fillId="0" borderId="7" xfId="1" applyNumberFormat="1" applyFont="1" applyFill="1" applyBorder="1" applyAlignment="1">
      <alignment horizontal="center" vertical="center"/>
    </xf>
    <xf numFmtId="164" fontId="11" fillId="0" borderId="7" xfId="12" applyNumberFormat="1" applyFont="1" applyBorder="1" applyAlignment="1">
      <alignment horizontal="center" vertical="center"/>
    </xf>
    <xf numFmtId="164" fontId="11" fillId="0" borderId="3" xfId="12" applyNumberFormat="1" applyFont="1" applyBorder="1" applyAlignment="1">
      <alignment horizontal="center"/>
    </xf>
    <xf numFmtId="164" fontId="11" fillId="0" borderId="7" xfId="12" applyNumberFormat="1" applyFont="1" applyBorder="1" applyAlignment="1">
      <alignment horizontal="center" vertical="center" wrapText="1"/>
    </xf>
    <xf numFmtId="164" fontId="11" fillId="0" borderId="3" xfId="12" applyNumberFormat="1" applyFont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/>
    </xf>
  </cellXfs>
  <cellStyles count="95">
    <cellStyle name="Comma 10" xfId="18" xr:uid="{00000000-0005-0000-0000-000001000000}"/>
    <cellStyle name="Comma 10 2" xfId="65" xr:uid="{00000000-0005-0000-0000-000002000000}"/>
    <cellStyle name="Comma 16 2" xfId="33" xr:uid="{00000000-0005-0000-0000-000003000000}"/>
    <cellStyle name="Comma 16 2 2" xfId="47" xr:uid="{00000000-0005-0000-0000-000004000000}"/>
    <cellStyle name="Comma 16 2 2 2" xfId="81" xr:uid="{00000000-0005-0000-0000-000005000000}"/>
    <cellStyle name="Comma 16 2 3" xfId="71" xr:uid="{00000000-0005-0000-0000-000006000000}"/>
    <cellStyle name="Comma 18" xfId="34" xr:uid="{00000000-0005-0000-0000-000007000000}"/>
    <cellStyle name="Comma 18 2" xfId="48" xr:uid="{00000000-0005-0000-0000-000008000000}"/>
    <cellStyle name="Comma 18 2 2" xfId="82" xr:uid="{00000000-0005-0000-0000-000009000000}"/>
    <cellStyle name="Comma 18 3" xfId="72" xr:uid="{00000000-0005-0000-0000-00000A000000}"/>
    <cellStyle name="Comma 2" xfId="22" xr:uid="{00000000-0005-0000-0000-00000B000000}"/>
    <cellStyle name="Comma 2 2" xfId="44" xr:uid="{00000000-0005-0000-0000-00000C000000}"/>
    <cellStyle name="Comma 2 2 2" xfId="78" xr:uid="{00000000-0005-0000-0000-00000D000000}"/>
    <cellStyle name="Comma 2 3" xfId="54" xr:uid="{00000000-0005-0000-0000-00000E000000}"/>
    <cellStyle name="Comma 2 3 2" xfId="88" xr:uid="{00000000-0005-0000-0000-00000F000000}"/>
    <cellStyle name="Comma 2 4" xfId="67" xr:uid="{00000000-0005-0000-0000-000010000000}"/>
    <cellStyle name="Comma 3" xfId="16" xr:uid="{00000000-0005-0000-0000-000011000000}"/>
    <cellStyle name="Comma 3 2" xfId="31" xr:uid="{00000000-0005-0000-0000-000012000000}"/>
    <cellStyle name="Comma 3 2 2" xfId="46" xr:uid="{00000000-0005-0000-0000-000013000000}"/>
    <cellStyle name="Comma 3 2 2 2" xfId="80" xr:uid="{00000000-0005-0000-0000-000014000000}"/>
    <cellStyle name="Comma 3 2 3" xfId="56" xr:uid="{00000000-0005-0000-0000-000015000000}"/>
    <cellStyle name="Comma 3 2 3 2" xfId="90" xr:uid="{00000000-0005-0000-0000-000016000000}"/>
    <cellStyle name="Comma 3 2 4" xfId="70" xr:uid="{00000000-0005-0000-0000-000017000000}"/>
    <cellStyle name="Comma 3 3" xfId="43" xr:uid="{00000000-0005-0000-0000-000018000000}"/>
    <cellStyle name="Comma 3 3 2" xfId="77" xr:uid="{00000000-0005-0000-0000-000019000000}"/>
    <cellStyle name="Comma 3 4" xfId="53" xr:uid="{00000000-0005-0000-0000-00001A000000}"/>
    <cellStyle name="Comma 3 4 2" xfId="87" xr:uid="{00000000-0005-0000-0000-00001B000000}"/>
    <cellStyle name="Comma 3 5" xfId="20" xr:uid="{00000000-0005-0000-0000-00001C000000}"/>
    <cellStyle name="Comma 3 5 2" xfId="66" xr:uid="{00000000-0005-0000-0000-00001D000000}"/>
    <cellStyle name="Comma 4" xfId="25" xr:uid="{00000000-0005-0000-0000-00001E000000}"/>
    <cellStyle name="Comma 4 2" xfId="45" xr:uid="{00000000-0005-0000-0000-00001F000000}"/>
    <cellStyle name="Comma 4 2 2" xfId="79" xr:uid="{00000000-0005-0000-0000-000020000000}"/>
    <cellStyle name="Comma 4 3" xfId="55" xr:uid="{00000000-0005-0000-0000-000021000000}"/>
    <cellStyle name="Comma 4 3 2" xfId="89" xr:uid="{00000000-0005-0000-0000-000022000000}"/>
    <cellStyle name="Comma 4 4" xfId="69" xr:uid="{00000000-0005-0000-0000-000023000000}"/>
    <cellStyle name="Comma 5" xfId="29" xr:uid="{00000000-0005-0000-0000-000024000000}"/>
    <cellStyle name="Comma 6" xfId="40" xr:uid="{00000000-0005-0000-0000-000025000000}"/>
    <cellStyle name="Comma 6 2" xfId="50" xr:uid="{00000000-0005-0000-0000-000026000000}"/>
    <cellStyle name="Comma 6 2 2" xfId="63" xr:uid="{00000000-0005-0000-0000-000027000000}"/>
    <cellStyle name="Comma 6 2 2 2" xfId="93" xr:uid="{00000000-0005-0000-0000-000028000000}"/>
    <cellStyle name="Comma 6 2 3" xfId="84" xr:uid="{00000000-0005-0000-0000-000029000000}"/>
    <cellStyle name="Comma 6 3" xfId="52" xr:uid="{00000000-0005-0000-0000-00002A000000}"/>
    <cellStyle name="Comma 6 3 2" xfId="86" xr:uid="{00000000-0005-0000-0000-00002B000000}"/>
    <cellStyle name="Comma 6 4" xfId="62" xr:uid="{00000000-0005-0000-0000-00002C000000}"/>
    <cellStyle name="Comma 6 4 2" xfId="92" xr:uid="{00000000-0005-0000-0000-00002D000000}"/>
    <cellStyle name="Comma 6 5" xfId="74" xr:uid="{00000000-0005-0000-0000-00002E000000}"/>
    <cellStyle name="Comma 7" xfId="42" xr:uid="{00000000-0005-0000-0000-00002F000000}"/>
    <cellStyle name="Comma 7 2" xfId="76" xr:uid="{00000000-0005-0000-0000-000030000000}"/>
    <cellStyle name="Comma 7 2 14" xfId="37" xr:uid="{00000000-0005-0000-0000-000031000000}"/>
    <cellStyle name="Comma 7 2 14 2" xfId="49" xr:uid="{00000000-0005-0000-0000-000032000000}"/>
    <cellStyle name="Comma 7 2 14 2 2" xfId="83" xr:uid="{00000000-0005-0000-0000-000033000000}"/>
    <cellStyle name="Comma 7 2 14 3" xfId="73" xr:uid="{00000000-0005-0000-0000-000034000000}"/>
    <cellStyle name="Comma 8" xfId="51" xr:uid="{00000000-0005-0000-0000-000035000000}"/>
    <cellStyle name="Comma 8 2" xfId="85" xr:uid="{00000000-0005-0000-0000-000036000000}"/>
    <cellStyle name="Comma 9" xfId="58" xr:uid="{00000000-0005-0000-0000-000037000000}"/>
    <cellStyle name="comma zerodec" xfId="2" xr:uid="{00000000-0005-0000-0000-000038000000}"/>
    <cellStyle name="Currency 2" xfId="30" xr:uid="{00000000-0005-0000-0000-00003A000000}"/>
    <cellStyle name="Currency1" xfId="4" xr:uid="{00000000-0005-0000-0000-00003B000000}"/>
    <cellStyle name="Dollar (zero dec)" xfId="5" xr:uid="{00000000-0005-0000-0000-00003C000000}"/>
    <cellStyle name="Grey" xfId="6" xr:uid="{00000000-0005-0000-0000-00003D000000}"/>
    <cellStyle name="Input [yellow]" xfId="7" xr:uid="{00000000-0005-0000-0000-00003E000000}"/>
    <cellStyle name="no dec" xfId="8" xr:uid="{00000000-0005-0000-0000-00003F000000}"/>
    <cellStyle name="Normal - Style1" xfId="9" xr:uid="{00000000-0005-0000-0000-000041000000}"/>
    <cellStyle name="Normal 2" xfId="21" xr:uid="{00000000-0005-0000-0000-000042000000}"/>
    <cellStyle name="Normal 2 2" xfId="27" xr:uid="{00000000-0005-0000-0000-000043000000}"/>
    <cellStyle name="Normal 2 2 12 2 2" xfId="36" xr:uid="{00000000-0005-0000-0000-000044000000}"/>
    <cellStyle name="Normal 3" xfId="10" xr:uid="{00000000-0005-0000-0000-000045000000}"/>
    <cellStyle name="Normal 3 2" xfId="24" xr:uid="{00000000-0005-0000-0000-000046000000}"/>
    <cellStyle name="Normal 4" xfId="11" xr:uid="{00000000-0005-0000-0000-000047000000}"/>
    <cellStyle name="Normal 4 2" xfId="23" xr:uid="{00000000-0005-0000-0000-000048000000}"/>
    <cellStyle name="Normal 4 2 2" xfId="68" xr:uid="{00000000-0005-0000-0000-000049000000}"/>
    <cellStyle name="Normal 5" xfId="28" xr:uid="{00000000-0005-0000-0000-00004A000000}"/>
    <cellStyle name="Normal 6" xfId="32" xr:uid="{00000000-0005-0000-0000-00004B000000}"/>
    <cellStyle name="Normal 6 2 3" xfId="35" xr:uid="{00000000-0005-0000-0000-00004C000000}"/>
    <cellStyle name="Normal 7" xfId="39" xr:uid="{00000000-0005-0000-0000-00004D000000}"/>
    <cellStyle name="Normal 7 2" xfId="61" xr:uid="{00000000-0005-0000-0000-00004E000000}"/>
    <cellStyle name="Normal 8" xfId="41" xr:uid="{00000000-0005-0000-0000-00004F000000}"/>
    <cellStyle name="Normal 8 2" xfId="75" xr:uid="{00000000-0005-0000-0000-000050000000}"/>
    <cellStyle name="Normal 9" xfId="17" xr:uid="{00000000-0005-0000-0000-000051000000}"/>
    <cellStyle name="Normal 9 2" xfId="64" xr:uid="{00000000-0005-0000-0000-000052000000}"/>
    <cellStyle name="Normal_CET - Auditor" xfId="12" xr:uid="{00000000-0005-0000-0000-000053000000}"/>
    <cellStyle name="Normal_T-Top_Q1'53 T2" xfId="15" xr:uid="{00000000-0005-0000-0000-000054000000}"/>
    <cellStyle name="Normal_VT_T2,3_Q2_50" xfId="94" xr:uid="{00000000-0005-0000-0000-000055000000}"/>
    <cellStyle name="Percent [2]" xfId="13" xr:uid="{00000000-0005-0000-0000-000057000000}"/>
    <cellStyle name="Percent 2" xfId="26" xr:uid="{00000000-0005-0000-0000-000058000000}"/>
    <cellStyle name="Percent 3" xfId="59" xr:uid="{00000000-0005-0000-0000-000059000000}"/>
    <cellStyle name="Percent 4" xfId="57" xr:uid="{00000000-0005-0000-0000-00005A000000}"/>
    <cellStyle name="Percent 4 10 2" xfId="38" xr:uid="{00000000-0005-0000-0000-00005B000000}"/>
    <cellStyle name="Percent 4 2" xfId="91" xr:uid="{00000000-0005-0000-0000-00005C000000}"/>
    <cellStyle name="Quantity" xfId="14" xr:uid="{00000000-0005-0000-0000-00005D000000}"/>
    <cellStyle name="จุลภาค" xfId="1" builtinId="3"/>
    <cellStyle name="ปกติ" xfId="0" builtinId="0"/>
    <cellStyle name="ปกติ 10 2 2" xfId="19" xr:uid="{00000000-0005-0000-0000-00005E000000}"/>
    <cellStyle name="เปอร์เซ็นต์" xfId="60" builtinId="5"/>
    <cellStyle name="สกุลเงิน" xfId="3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66"/>
      <color rgb="FFFFCCFF"/>
      <color rgb="FF99CC00"/>
      <color rgb="FF669900"/>
      <color rgb="FF33CC33"/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.4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4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R74"/>
  <sheetViews>
    <sheetView tabSelected="1" view="pageBreakPreview" topLeftCell="A55" zoomScaleNormal="100" zoomScaleSheetLayoutView="100" zoomScalePageLayoutView="110" workbookViewId="0">
      <selection activeCell="K68" sqref="K68"/>
    </sheetView>
  </sheetViews>
  <sheetFormatPr defaultColWidth="12.796875" defaultRowHeight="21" customHeight="1"/>
  <cols>
    <col min="1" max="1" width="1.796875" style="3" customWidth="1"/>
    <col min="2" max="2" width="2.796875" style="3" customWidth="1"/>
    <col min="3" max="3" width="20.19921875" style="3" customWidth="1"/>
    <col min="4" max="4" width="22.86328125" style="3" customWidth="1"/>
    <col min="5" max="5" width="8.19921875" style="11" customWidth="1"/>
    <col min="6" max="6" width="1.53125" style="11" customWidth="1"/>
    <col min="7" max="7" width="14.19921875" style="13" customWidth="1"/>
    <col min="8" max="8" width="1.53125" style="13" customWidth="1"/>
    <col min="9" max="9" width="14.19921875" style="13" customWidth="1"/>
    <col min="10" max="10" width="1.53125" style="13" customWidth="1"/>
    <col min="11" max="11" width="14.19921875" style="12" customWidth="1"/>
    <col min="12" max="12" width="1.53125" style="13" customWidth="1"/>
    <col min="13" max="13" width="14.19921875" style="12" customWidth="1"/>
    <col min="14" max="14" width="16" style="3" customWidth="1"/>
    <col min="15" max="15" width="13.46484375" style="3" bestFit="1" customWidth="1"/>
    <col min="16" max="16384" width="12.796875" style="3"/>
  </cols>
  <sheetData>
    <row r="1" spans="1:18" ht="21" customHeight="1">
      <c r="A1" s="1" t="s">
        <v>98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8" ht="21" customHeight="1">
      <c r="A2" s="1" t="s">
        <v>195</v>
      </c>
      <c r="B2" s="1"/>
      <c r="C2" s="199"/>
      <c r="D2" s="199"/>
      <c r="E2" s="200"/>
      <c r="F2" s="200"/>
      <c r="G2" s="4"/>
      <c r="H2" s="4"/>
      <c r="I2" s="4"/>
      <c r="J2" s="4"/>
      <c r="K2" s="5"/>
      <c r="L2" s="4"/>
      <c r="M2" s="5"/>
    </row>
    <row r="3" spans="1:18" ht="21" customHeight="1">
      <c r="E3" s="7"/>
      <c r="F3" s="7"/>
      <c r="G3" s="60"/>
      <c r="H3" s="60"/>
      <c r="I3" s="60"/>
      <c r="J3" s="60"/>
      <c r="K3" s="61"/>
      <c r="L3" s="104"/>
      <c r="M3" s="106" t="s">
        <v>191</v>
      </c>
    </row>
    <row r="4" spans="1:18" ht="21" customHeight="1">
      <c r="E4" s="7"/>
      <c r="F4" s="7"/>
      <c r="G4" s="294" t="s">
        <v>19</v>
      </c>
      <c r="H4" s="294"/>
      <c r="I4" s="294"/>
      <c r="J4" s="9"/>
      <c r="K4" s="294" t="s">
        <v>23</v>
      </c>
      <c r="L4" s="294"/>
      <c r="M4" s="294"/>
    </row>
    <row r="5" spans="1:18" ht="21" customHeight="1">
      <c r="E5" s="7"/>
      <c r="F5" s="7"/>
      <c r="G5" s="196" t="s">
        <v>225</v>
      </c>
      <c r="H5" s="9"/>
      <c r="I5" s="196" t="s">
        <v>170</v>
      </c>
      <c r="J5" s="9"/>
      <c r="K5" s="196" t="s">
        <v>225</v>
      </c>
      <c r="L5" s="9"/>
      <c r="M5" s="196" t="s">
        <v>170</v>
      </c>
    </row>
    <row r="6" spans="1:18" ht="21" customHeight="1">
      <c r="E6" s="7"/>
      <c r="F6" s="7"/>
      <c r="G6" s="198" t="s">
        <v>188</v>
      </c>
      <c r="H6" s="9"/>
      <c r="I6" s="9"/>
      <c r="J6" s="9"/>
      <c r="K6" s="198" t="s">
        <v>188</v>
      </c>
      <c r="L6" s="9"/>
      <c r="M6" s="9"/>
    </row>
    <row r="7" spans="1:18" ht="21" customHeight="1">
      <c r="E7" s="88" t="s">
        <v>0</v>
      </c>
      <c r="F7" s="7"/>
      <c r="G7" s="197" t="s">
        <v>189</v>
      </c>
      <c r="H7" s="9"/>
      <c r="I7" s="197" t="s">
        <v>190</v>
      </c>
      <c r="J7" s="9"/>
      <c r="K7" s="197" t="s">
        <v>189</v>
      </c>
      <c r="L7" s="9"/>
      <c r="M7" s="197" t="s">
        <v>190</v>
      </c>
    </row>
    <row r="8" spans="1:18" ht="21" customHeight="1">
      <c r="A8" s="1" t="s">
        <v>1</v>
      </c>
      <c r="B8" s="1"/>
      <c r="C8" s="1"/>
      <c r="G8" s="12"/>
      <c r="I8" s="12"/>
      <c r="J8" s="12"/>
    </row>
    <row r="9" spans="1:18" ht="21" customHeight="1">
      <c r="A9" s="1" t="s">
        <v>2</v>
      </c>
      <c r="B9" s="1"/>
      <c r="C9" s="1"/>
      <c r="E9" s="14"/>
      <c r="F9" s="14"/>
      <c r="G9" s="10"/>
      <c r="H9" s="15"/>
      <c r="I9" s="10"/>
      <c r="J9" s="10"/>
      <c r="K9" s="10"/>
      <c r="L9" s="15"/>
      <c r="O9" s="6"/>
      <c r="P9" s="6"/>
      <c r="Q9" s="6"/>
      <c r="R9" s="6"/>
    </row>
    <row r="10" spans="1:18" ht="21" customHeight="1">
      <c r="A10" s="16"/>
      <c r="B10" s="16" t="s">
        <v>24</v>
      </c>
      <c r="E10" s="64"/>
      <c r="F10" s="14"/>
      <c r="G10" s="17">
        <v>60424</v>
      </c>
      <c r="H10" s="17"/>
      <c r="I10" s="17">
        <v>214600</v>
      </c>
      <c r="J10" s="17"/>
      <c r="K10" s="17">
        <v>17645</v>
      </c>
      <c r="L10" s="17"/>
      <c r="M10" s="17">
        <v>98712</v>
      </c>
      <c r="O10" s="6"/>
      <c r="P10" s="6"/>
      <c r="Q10" s="6"/>
      <c r="R10" s="6"/>
    </row>
    <row r="11" spans="1:18" ht="21" customHeight="1">
      <c r="A11" s="16"/>
      <c r="B11" s="16" t="s">
        <v>100</v>
      </c>
      <c r="E11" s="64" t="s">
        <v>199</v>
      </c>
      <c r="F11" s="14"/>
      <c r="G11" s="17">
        <v>237361</v>
      </c>
      <c r="H11" s="17"/>
      <c r="I11" s="17">
        <v>220221</v>
      </c>
      <c r="J11" s="17"/>
      <c r="K11" s="17">
        <v>240997</v>
      </c>
      <c r="L11" s="17"/>
      <c r="M11" s="17">
        <v>229252</v>
      </c>
      <c r="O11" s="6"/>
      <c r="P11" s="6"/>
      <c r="Q11" s="6"/>
      <c r="R11" s="6"/>
    </row>
    <row r="12" spans="1:18" ht="21" customHeight="1">
      <c r="A12" s="16"/>
      <c r="B12" s="16" t="s">
        <v>101</v>
      </c>
      <c r="E12" s="192">
        <v>2</v>
      </c>
      <c r="F12" s="14"/>
      <c r="G12" s="17">
        <v>117357</v>
      </c>
      <c r="H12" s="17"/>
      <c r="I12" s="17">
        <v>0</v>
      </c>
      <c r="J12" s="17"/>
      <c r="K12" s="17">
        <v>230949</v>
      </c>
      <c r="L12" s="17"/>
      <c r="M12" s="17">
        <v>145919</v>
      </c>
      <c r="O12" s="6"/>
      <c r="P12" s="6"/>
      <c r="Q12" s="6"/>
      <c r="R12" s="6"/>
    </row>
    <row r="13" spans="1:18" ht="21" customHeight="1">
      <c r="A13" s="16"/>
      <c r="B13" s="16" t="s">
        <v>135</v>
      </c>
      <c r="E13" s="192">
        <v>4</v>
      </c>
      <c r="F13" s="14"/>
      <c r="G13" s="17">
        <v>0</v>
      </c>
      <c r="H13" s="17"/>
      <c r="I13" s="17">
        <v>0</v>
      </c>
      <c r="J13" s="17"/>
      <c r="K13" s="17">
        <v>0</v>
      </c>
      <c r="L13" s="17"/>
      <c r="M13" s="17">
        <v>0</v>
      </c>
      <c r="O13" s="6"/>
      <c r="P13" s="6"/>
      <c r="Q13" s="6"/>
      <c r="R13" s="6"/>
    </row>
    <row r="14" spans="1:18" ht="21" customHeight="1">
      <c r="A14" s="16"/>
      <c r="B14" s="16" t="s">
        <v>171</v>
      </c>
      <c r="E14" s="64"/>
      <c r="F14" s="14"/>
      <c r="G14" s="17">
        <v>0</v>
      </c>
      <c r="H14" s="17"/>
      <c r="I14" s="17">
        <v>0</v>
      </c>
      <c r="J14" s="17"/>
      <c r="K14" s="17">
        <v>0</v>
      </c>
      <c r="L14" s="17"/>
      <c r="M14" s="17">
        <v>0</v>
      </c>
    </row>
    <row r="15" spans="1:18" ht="21" customHeight="1">
      <c r="A15" s="16"/>
      <c r="B15" s="16" t="s">
        <v>110</v>
      </c>
      <c r="E15" s="64">
        <v>5</v>
      </c>
      <c r="F15" s="14"/>
      <c r="G15" s="17">
        <v>62367</v>
      </c>
      <c r="H15" s="17"/>
      <c r="I15" s="17">
        <v>78346</v>
      </c>
      <c r="J15" s="17"/>
      <c r="K15" s="17">
        <v>62363</v>
      </c>
      <c r="L15" s="17"/>
      <c r="M15" s="17">
        <v>78342</v>
      </c>
    </row>
    <row r="16" spans="1:18" ht="21" customHeight="1">
      <c r="B16" s="3" t="s">
        <v>25</v>
      </c>
      <c r="E16" s="64"/>
      <c r="G16" s="17">
        <v>9379</v>
      </c>
      <c r="H16" s="17"/>
      <c r="I16" s="102">
        <v>5008</v>
      </c>
      <c r="J16" s="21"/>
      <c r="K16" s="17">
        <v>3605</v>
      </c>
      <c r="L16" s="17"/>
      <c r="M16" s="102">
        <v>2105</v>
      </c>
    </row>
    <row r="17" spans="1:17" ht="21" customHeight="1">
      <c r="A17" s="155" t="s">
        <v>3</v>
      </c>
      <c r="B17" s="155"/>
      <c r="G17" s="80">
        <f>SUM(G10:G16)</f>
        <v>486888</v>
      </c>
      <c r="H17" s="82"/>
      <c r="I17" s="80">
        <f>SUM(I10:I16)</f>
        <v>518175</v>
      </c>
      <c r="J17" s="83"/>
      <c r="K17" s="80">
        <f>SUM(K10:K16)</f>
        <v>555559</v>
      </c>
      <c r="L17" s="82"/>
      <c r="M17" s="80">
        <f>SUM(M10:M16)</f>
        <v>554330</v>
      </c>
    </row>
    <row r="18" spans="1:17" ht="21" customHeight="1">
      <c r="A18" s="1" t="s">
        <v>12</v>
      </c>
      <c r="B18" s="1"/>
      <c r="G18" s="18"/>
      <c r="H18" s="18"/>
      <c r="I18" s="18"/>
      <c r="J18" s="18"/>
      <c r="K18" s="18"/>
      <c r="L18" s="18"/>
      <c r="M18" s="18"/>
    </row>
    <row r="19" spans="1:17" ht="21" customHeight="1">
      <c r="A19" s="1"/>
      <c r="B19" s="3" t="s">
        <v>111</v>
      </c>
      <c r="E19" s="64">
        <v>6</v>
      </c>
      <c r="G19" s="17">
        <v>89797</v>
      </c>
      <c r="H19" s="18"/>
      <c r="I19" s="17">
        <v>255573</v>
      </c>
      <c r="J19" s="17"/>
      <c r="K19" s="17">
        <v>89797</v>
      </c>
      <c r="L19" s="18"/>
      <c r="M19" s="17">
        <v>255573</v>
      </c>
      <c r="O19" s="160"/>
      <c r="Q19" s="161"/>
    </row>
    <row r="20" spans="1:17" ht="21" customHeight="1">
      <c r="B20" s="3" t="s">
        <v>142</v>
      </c>
      <c r="E20" s="64">
        <v>7</v>
      </c>
      <c r="G20" s="17">
        <v>0</v>
      </c>
      <c r="H20" s="18"/>
      <c r="I20" s="17">
        <v>0</v>
      </c>
      <c r="J20" s="17"/>
      <c r="K20" s="17">
        <v>0</v>
      </c>
      <c r="L20" s="18"/>
      <c r="M20" s="17">
        <v>0</v>
      </c>
      <c r="O20" s="157"/>
      <c r="P20" s="157"/>
      <c r="Q20" s="161"/>
    </row>
    <row r="21" spans="1:17" ht="21" customHeight="1">
      <c r="B21" s="3" t="s">
        <v>99</v>
      </c>
      <c r="E21" s="64">
        <v>8</v>
      </c>
      <c r="G21" s="17">
        <v>0</v>
      </c>
      <c r="H21" s="18"/>
      <c r="I21" s="17">
        <v>0</v>
      </c>
      <c r="J21" s="17"/>
      <c r="K21" s="17">
        <v>422550</v>
      </c>
      <c r="L21" s="18"/>
      <c r="M21" s="17">
        <v>422550</v>
      </c>
      <c r="O21" s="157"/>
    </row>
    <row r="22" spans="1:17" ht="21" customHeight="1">
      <c r="B22" s="3" t="s">
        <v>88</v>
      </c>
      <c r="E22" s="64">
        <v>9</v>
      </c>
      <c r="G22" s="17">
        <v>261922</v>
      </c>
      <c r="H22" s="18"/>
      <c r="I22" s="17">
        <v>261922</v>
      </c>
      <c r="J22" s="18"/>
      <c r="K22" s="17">
        <v>19979</v>
      </c>
      <c r="L22" s="18"/>
      <c r="M22" s="17">
        <v>19979</v>
      </c>
    </row>
    <row r="23" spans="1:17" ht="21" customHeight="1">
      <c r="A23" s="16"/>
      <c r="B23" s="16" t="s">
        <v>128</v>
      </c>
      <c r="E23" s="64">
        <v>10</v>
      </c>
      <c r="F23" s="14"/>
      <c r="G23" s="17">
        <v>39862</v>
      </c>
      <c r="H23" s="18"/>
      <c r="I23" s="17">
        <v>41180</v>
      </c>
      <c r="J23" s="18"/>
      <c r="K23" s="17">
        <v>1835</v>
      </c>
      <c r="L23" s="18"/>
      <c r="M23" s="17">
        <v>2915</v>
      </c>
    </row>
    <row r="24" spans="1:17" ht="21" customHeight="1">
      <c r="A24" s="16"/>
      <c r="B24" s="16" t="s">
        <v>137</v>
      </c>
      <c r="E24" s="64">
        <v>11</v>
      </c>
      <c r="F24" s="14"/>
      <c r="G24" s="17">
        <v>26942</v>
      </c>
      <c r="H24" s="18"/>
      <c r="I24" s="17">
        <v>27690</v>
      </c>
      <c r="J24" s="18"/>
      <c r="K24" s="17">
        <v>0</v>
      </c>
      <c r="L24" s="18"/>
      <c r="M24" s="17">
        <v>0</v>
      </c>
    </row>
    <row r="25" spans="1:17" ht="21" customHeight="1">
      <c r="A25" s="16"/>
      <c r="B25" s="16" t="s">
        <v>182</v>
      </c>
      <c r="E25" s="64"/>
      <c r="F25" s="14"/>
      <c r="G25" s="17"/>
      <c r="H25" s="18"/>
      <c r="J25" s="18"/>
      <c r="K25" s="17"/>
      <c r="L25" s="18"/>
      <c r="M25" s="17"/>
    </row>
    <row r="26" spans="1:17" ht="21" customHeight="1">
      <c r="A26" s="16"/>
      <c r="B26" s="16" t="s">
        <v>136</v>
      </c>
      <c r="E26" s="64">
        <v>12</v>
      </c>
      <c r="F26" s="14"/>
      <c r="G26" s="17">
        <v>138840</v>
      </c>
      <c r="H26" s="18"/>
      <c r="I26" s="17">
        <v>140112</v>
      </c>
      <c r="J26" s="18"/>
      <c r="K26" s="17">
        <v>0</v>
      </c>
      <c r="L26" s="18"/>
      <c r="M26" s="17">
        <v>0</v>
      </c>
      <c r="N26" s="95"/>
      <c r="O26" s="95"/>
    </row>
    <row r="27" spans="1:17" ht="21" customHeight="1">
      <c r="A27" s="16"/>
      <c r="B27" s="16" t="s">
        <v>183</v>
      </c>
      <c r="E27" s="64"/>
      <c r="F27" s="14"/>
      <c r="G27" s="17"/>
      <c r="H27" s="18"/>
      <c r="I27" s="17"/>
      <c r="J27" s="18"/>
      <c r="K27" s="17"/>
      <c r="L27" s="18"/>
      <c r="M27" s="17"/>
      <c r="N27" s="95"/>
      <c r="O27" s="95"/>
    </row>
    <row r="28" spans="1:17" ht="21" customHeight="1">
      <c r="A28" s="16"/>
      <c r="B28" s="16" t="s">
        <v>136</v>
      </c>
      <c r="E28" s="192">
        <v>13</v>
      </c>
      <c r="F28" s="14"/>
      <c r="G28" s="17">
        <v>1439</v>
      </c>
      <c r="H28" s="18"/>
      <c r="I28" s="17">
        <v>1773</v>
      </c>
      <c r="J28" s="18"/>
      <c r="K28" s="17">
        <v>0</v>
      </c>
      <c r="L28" s="18"/>
      <c r="M28" s="21">
        <v>0</v>
      </c>
      <c r="N28" s="95"/>
      <c r="O28" s="95"/>
    </row>
    <row r="29" spans="1:17" ht="21" customHeight="1">
      <c r="A29" s="16"/>
      <c r="B29" s="16" t="s">
        <v>138</v>
      </c>
      <c r="E29" s="192"/>
      <c r="F29" s="14"/>
      <c r="G29" s="17">
        <v>22246</v>
      </c>
      <c r="H29" s="18"/>
      <c r="I29" s="21">
        <v>22246</v>
      </c>
      <c r="J29" s="18"/>
      <c r="K29" s="17">
        <v>0</v>
      </c>
      <c r="L29" s="18"/>
      <c r="M29" s="21">
        <v>0</v>
      </c>
    </row>
    <row r="30" spans="1:17" ht="21" customHeight="1">
      <c r="A30" s="16"/>
      <c r="B30" s="16" t="s">
        <v>172</v>
      </c>
      <c r="E30" s="64"/>
      <c r="F30" s="14"/>
      <c r="G30" s="17">
        <v>0</v>
      </c>
      <c r="H30" s="18"/>
      <c r="I30" s="21">
        <v>0</v>
      </c>
      <c r="J30" s="18"/>
      <c r="K30" s="17">
        <v>0</v>
      </c>
      <c r="L30" s="18"/>
      <c r="M30" s="21">
        <v>0</v>
      </c>
    </row>
    <row r="31" spans="1:17" ht="21" customHeight="1">
      <c r="A31" s="16"/>
      <c r="B31" s="16" t="s">
        <v>102</v>
      </c>
      <c r="E31" s="64"/>
      <c r="F31" s="14"/>
      <c r="G31" s="17">
        <v>83</v>
      </c>
      <c r="H31" s="18"/>
      <c r="I31" s="17">
        <v>95</v>
      </c>
      <c r="J31" s="18"/>
      <c r="K31" s="17">
        <v>53</v>
      </c>
      <c r="L31" s="25"/>
      <c r="M31" s="17">
        <v>60</v>
      </c>
    </row>
    <row r="32" spans="1:17" ht="21" customHeight="1">
      <c r="A32" s="16"/>
      <c r="B32" s="163" t="s">
        <v>185</v>
      </c>
      <c r="C32" s="164"/>
      <c r="D32" s="164"/>
      <c r="E32" s="193"/>
      <c r="F32" s="165"/>
      <c r="G32" s="169">
        <v>114937</v>
      </c>
      <c r="H32" s="168"/>
      <c r="I32" s="169">
        <v>170764</v>
      </c>
      <c r="J32" s="18"/>
      <c r="K32" s="17">
        <v>114575</v>
      </c>
      <c r="L32" s="25"/>
      <c r="M32" s="17">
        <v>170402</v>
      </c>
    </row>
    <row r="33" spans="1:13" ht="21" customHeight="1">
      <c r="A33" s="16"/>
      <c r="B33" s="16" t="s">
        <v>96</v>
      </c>
      <c r="E33" s="284">
        <v>14</v>
      </c>
      <c r="F33" s="14"/>
      <c r="G33" s="17">
        <v>110210</v>
      </c>
      <c r="H33" s="25"/>
      <c r="I33" s="17">
        <v>46307</v>
      </c>
      <c r="J33" s="25"/>
      <c r="K33" s="17">
        <v>104000</v>
      </c>
      <c r="L33" s="25"/>
      <c r="M33" s="17">
        <v>40000</v>
      </c>
    </row>
    <row r="34" spans="1:13" ht="21" customHeight="1">
      <c r="A34" s="1" t="s">
        <v>13</v>
      </c>
      <c r="B34" s="1"/>
      <c r="E34" s="14"/>
      <c r="F34" s="14"/>
      <c r="G34" s="80">
        <f>SUM(G19:G33)</f>
        <v>806278</v>
      </c>
      <c r="H34" s="83"/>
      <c r="I34" s="80">
        <f>SUM(I19:I33)</f>
        <v>967662</v>
      </c>
      <c r="J34" s="83"/>
      <c r="K34" s="80">
        <f>SUM(K19:K33)</f>
        <v>752789</v>
      </c>
      <c r="L34" s="83"/>
      <c r="M34" s="80">
        <f>SUM(M19:M33)</f>
        <v>911479</v>
      </c>
    </row>
    <row r="35" spans="1:13" ht="21" customHeight="1" thickBot="1">
      <c r="A35" s="1" t="s">
        <v>4</v>
      </c>
      <c r="B35" s="1"/>
      <c r="E35" s="14"/>
      <c r="F35" s="14"/>
      <c r="G35" s="92">
        <f>G34+G17</f>
        <v>1293166</v>
      </c>
      <c r="H35" s="83"/>
      <c r="I35" s="92">
        <f>I17+I34</f>
        <v>1485837</v>
      </c>
      <c r="J35" s="83"/>
      <c r="K35" s="92">
        <f>K34+K17</f>
        <v>1308348</v>
      </c>
      <c r="L35" s="83"/>
      <c r="M35" s="92">
        <f>M34+M17</f>
        <v>1465809</v>
      </c>
    </row>
    <row r="36" spans="1:13" ht="21" customHeight="1" thickTop="1">
      <c r="A36" s="1" t="s">
        <v>98</v>
      </c>
      <c r="B36" s="1"/>
      <c r="C36" s="1"/>
      <c r="D36" s="1"/>
      <c r="E36" s="1"/>
      <c r="F36" s="1"/>
      <c r="G36" s="2"/>
      <c r="H36" s="2"/>
      <c r="I36" s="2"/>
      <c r="J36" s="2"/>
      <c r="K36" s="2"/>
      <c r="L36" s="2"/>
      <c r="M36" s="2"/>
    </row>
    <row r="37" spans="1:13" ht="21" customHeight="1">
      <c r="A37" s="1" t="s">
        <v>196</v>
      </c>
      <c r="B37" s="1"/>
      <c r="C37" s="199"/>
      <c r="D37" s="199"/>
      <c r="E37" s="200"/>
      <c r="F37" s="200"/>
      <c r="G37" s="62"/>
      <c r="H37" s="62"/>
      <c r="I37" s="62"/>
      <c r="J37" s="62"/>
      <c r="K37" s="63"/>
      <c r="L37" s="62"/>
      <c r="M37" s="63"/>
    </row>
    <row r="38" spans="1:13" ht="21" customHeight="1">
      <c r="A38" s="6"/>
      <c r="B38" s="6"/>
      <c r="C38" s="6"/>
      <c r="D38" s="6"/>
      <c r="E38" s="7"/>
      <c r="F38" s="7"/>
      <c r="G38" s="60"/>
      <c r="H38" s="60"/>
      <c r="I38" s="60"/>
      <c r="J38" s="60"/>
      <c r="K38" s="61"/>
      <c r="L38" s="104"/>
      <c r="M38" s="106" t="s">
        <v>191</v>
      </c>
    </row>
    <row r="39" spans="1:13" ht="21" customHeight="1">
      <c r="A39" s="6"/>
      <c r="B39" s="6"/>
      <c r="C39" s="6"/>
      <c r="D39" s="6"/>
      <c r="E39" s="7"/>
      <c r="F39" s="7"/>
      <c r="G39" s="294" t="s">
        <v>19</v>
      </c>
      <c r="H39" s="294"/>
      <c r="I39" s="294"/>
      <c r="J39" s="9"/>
      <c r="K39" s="294" t="s">
        <v>23</v>
      </c>
      <c r="L39" s="294"/>
      <c r="M39" s="294"/>
    </row>
    <row r="40" spans="1:13" ht="21" customHeight="1">
      <c r="A40" s="6"/>
      <c r="B40" s="6"/>
      <c r="C40" s="6"/>
      <c r="D40" s="6"/>
      <c r="E40" s="7"/>
      <c r="F40" s="7"/>
      <c r="G40" s="196" t="str">
        <f>G5</f>
        <v>30 กันยายน 2567</v>
      </c>
      <c r="H40" s="9"/>
      <c r="I40" s="196" t="s">
        <v>170</v>
      </c>
      <c r="J40" s="9"/>
      <c r="K40" s="196" t="str">
        <f>K5</f>
        <v>30 กันยายน 2567</v>
      </c>
      <c r="L40" s="9"/>
      <c r="M40" s="196" t="s">
        <v>170</v>
      </c>
    </row>
    <row r="41" spans="1:13" ht="21" customHeight="1">
      <c r="A41" s="6"/>
      <c r="B41" s="6"/>
      <c r="C41" s="6"/>
      <c r="D41" s="6"/>
      <c r="E41" s="7"/>
      <c r="F41" s="7"/>
      <c r="G41" s="198" t="s">
        <v>188</v>
      </c>
      <c r="H41" s="9"/>
      <c r="I41" s="9"/>
      <c r="J41" s="9"/>
      <c r="K41" s="198" t="s">
        <v>188</v>
      </c>
      <c r="L41" s="9"/>
      <c r="M41" s="9"/>
    </row>
    <row r="42" spans="1:13" ht="21" customHeight="1">
      <c r="A42" s="6"/>
      <c r="B42" s="6"/>
      <c r="C42" s="6"/>
      <c r="D42" s="6"/>
      <c r="E42" s="88" t="s">
        <v>0</v>
      </c>
      <c r="F42" s="7"/>
      <c r="G42" s="197" t="s">
        <v>189</v>
      </c>
      <c r="H42" s="9"/>
      <c r="I42" s="197" t="s">
        <v>190</v>
      </c>
      <c r="J42" s="9"/>
      <c r="K42" s="197" t="s">
        <v>189</v>
      </c>
      <c r="L42" s="9"/>
      <c r="M42" s="197" t="s">
        <v>190</v>
      </c>
    </row>
    <row r="43" spans="1:13" ht="21" customHeight="1">
      <c r="A43" s="153" t="s">
        <v>26</v>
      </c>
      <c r="B43" s="153"/>
    </row>
    <row r="44" spans="1:13" ht="21" customHeight="1">
      <c r="A44" s="1" t="s">
        <v>7</v>
      </c>
      <c r="B44" s="1"/>
      <c r="E44" s="14"/>
      <c r="F44" s="14"/>
      <c r="G44" s="15"/>
      <c r="H44" s="15"/>
      <c r="I44" s="15"/>
      <c r="J44" s="15"/>
      <c r="K44" s="10"/>
      <c r="L44" s="15"/>
    </row>
    <row r="45" spans="1:13" ht="21" customHeight="1">
      <c r="B45" s="16" t="s">
        <v>103</v>
      </c>
      <c r="E45" s="64"/>
      <c r="F45" s="14"/>
      <c r="G45" s="17">
        <v>46228</v>
      </c>
      <c r="H45" s="20"/>
      <c r="I45" s="17">
        <v>39695</v>
      </c>
      <c r="J45" s="17"/>
      <c r="K45" s="17">
        <v>14728</v>
      </c>
      <c r="L45" s="20"/>
      <c r="M45" s="17">
        <v>11930</v>
      </c>
    </row>
    <row r="46" spans="1:13" ht="21" customHeight="1">
      <c r="B46" s="16" t="s">
        <v>212</v>
      </c>
      <c r="C46" s="281"/>
      <c r="E46" s="64">
        <v>2</v>
      </c>
      <c r="F46" s="14"/>
      <c r="G46" s="17">
        <v>0</v>
      </c>
      <c r="H46" s="20"/>
      <c r="I46" s="17">
        <v>0</v>
      </c>
      <c r="J46" s="17"/>
      <c r="K46" s="17">
        <v>31000</v>
      </c>
      <c r="L46" s="20"/>
      <c r="M46" s="17">
        <v>0</v>
      </c>
    </row>
    <row r="47" spans="1:13" ht="21" customHeight="1">
      <c r="A47" s="16"/>
      <c r="B47" s="16" t="s">
        <v>168</v>
      </c>
      <c r="C47" s="16"/>
      <c r="E47" s="64"/>
      <c r="F47" s="14"/>
      <c r="G47" s="17">
        <v>0</v>
      </c>
      <c r="H47" s="20"/>
      <c r="I47" s="17">
        <v>87</v>
      </c>
      <c r="J47" s="17"/>
      <c r="K47" s="17">
        <v>0</v>
      </c>
      <c r="L47" s="20"/>
      <c r="M47" s="17">
        <v>0</v>
      </c>
    </row>
    <row r="48" spans="1:13" ht="21" customHeight="1">
      <c r="A48" s="16"/>
      <c r="B48" s="3" t="s">
        <v>112</v>
      </c>
      <c r="E48" s="114"/>
      <c r="F48" s="14"/>
      <c r="G48" s="17">
        <v>1305</v>
      </c>
      <c r="H48" s="20"/>
      <c r="I48" s="21">
        <v>2469</v>
      </c>
      <c r="J48" s="21"/>
      <c r="K48" s="17">
        <v>0</v>
      </c>
      <c r="L48" s="22"/>
      <c r="M48" s="21">
        <v>1700</v>
      </c>
    </row>
    <row r="49" spans="1:13" ht="21" customHeight="1">
      <c r="B49" s="16" t="s">
        <v>27</v>
      </c>
      <c r="E49" s="10">
        <v>15</v>
      </c>
      <c r="F49" s="14"/>
      <c r="G49" s="17">
        <v>83884</v>
      </c>
      <c r="H49" s="20"/>
      <c r="I49" s="102">
        <v>51533</v>
      </c>
      <c r="J49" s="21"/>
      <c r="K49" s="17">
        <v>64872</v>
      </c>
      <c r="L49" s="20"/>
      <c r="M49" s="102">
        <v>50842</v>
      </c>
    </row>
    <row r="50" spans="1:13" ht="21" customHeight="1">
      <c r="A50" s="1" t="s">
        <v>8</v>
      </c>
      <c r="B50" s="1"/>
      <c r="E50" s="14"/>
      <c r="F50" s="14"/>
      <c r="G50" s="80">
        <f>SUM(G45:G49)</f>
        <v>131417</v>
      </c>
      <c r="H50" s="76"/>
      <c r="I50" s="80">
        <f>SUM(I45:I49)</f>
        <v>93784</v>
      </c>
      <c r="J50" s="74"/>
      <c r="K50" s="80">
        <f>SUM(K45:K49)</f>
        <v>110600</v>
      </c>
      <c r="L50" s="76"/>
      <c r="M50" s="80">
        <f>SUM(M45:M49)</f>
        <v>64472</v>
      </c>
    </row>
    <row r="51" spans="1:13" ht="21" customHeight="1">
      <c r="A51" s="1" t="s">
        <v>16</v>
      </c>
      <c r="B51" s="1"/>
      <c r="E51" s="14"/>
      <c r="F51" s="14"/>
      <c r="G51" s="21"/>
      <c r="H51" s="20"/>
      <c r="I51" s="21"/>
      <c r="J51" s="21"/>
      <c r="K51" s="21"/>
      <c r="L51" s="22"/>
      <c r="M51" s="21"/>
    </row>
    <row r="52" spans="1:13" ht="21" customHeight="1">
      <c r="B52" s="3" t="s">
        <v>184</v>
      </c>
      <c r="E52" s="64"/>
      <c r="F52" s="14"/>
      <c r="G52" s="21">
        <v>99</v>
      </c>
      <c r="H52" s="20"/>
      <c r="I52" s="21">
        <v>80</v>
      </c>
      <c r="J52" s="21"/>
      <c r="K52" s="21">
        <v>99</v>
      </c>
      <c r="L52" s="22"/>
      <c r="M52" s="21">
        <v>80</v>
      </c>
    </row>
    <row r="53" spans="1:13" ht="21" customHeight="1">
      <c r="B53" s="3" t="s">
        <v>28</v>
      </c>
      <c r="E53" s="14"/>
      <c r="F53" s="14"/>
      <c r="G53" s="21">
        <v>6537</v>
      </c>
      <c r="H53" s="20"/>
      <c r="I53" s="37">
        <v>6275</v>
      </c>
      <c r="J53" s="21"/>
      <c r="K53" s="21">
        <v>0</v>
      </c>
      <c r="L53" s="20"/>
      <c r="M53" s="21">
        <v>0</v>
      </c>
    </row>
    <row r="54" spans="1:13" ht="21" customHeight="1">
      <c r="A54" s="1" t="s">
        <v>17</v>
      </c>
      <c r="B54" s="1"/>
      <c r="E54" s="14"/>
      <c r="F54" s="14"/>
      <c r="G54" s="80">
        <f>SUM(G52:G53)</f>
        <v>6636</v>
      </c>
      <c r="H54" s="76"/>
      <c r="I54" s="80">
        <f>SUM(I52:I53)</f>
        <v>6355</v>
      </c>
      <c r="J54" s="74"/>
      <c r="K54" s="80">
        <f>SUM(K52:K53)</f>
        <v>99</v>
      </c>
      <c r="L54" s="76"/>
      <c r="M54" s="80">
        <f>SUM(M52:M53)</f>
        <v>80</v>
      </c>
    </row>
    <row r="55" spans="1:13" ht="21" customHeight="1">
      <c r="A55" s="1" t="s">
        <v>9</v>
      </c>
      <c r="B55" s="1"/>
      <c r="E55" s="14"/>
      <c r="F55" s="14"/>
      <c r="G55" s="75">
        <f>G54+G50</f>
        <v>138053</v>
      </c>
      <c r="H55" s="76"/>
      <c r="I55" s="75">
        <f>I50+I54</f>
        <v>100139</v>
      </c>
      <c r="J55" s="74"/>
      <c r="K55" s="75">
        <f>SUM(K50:K53)</f>
        <v>110699</v>
      </c>
      <c r="L55" s="76"/>
      <c r="M55" s="75">
        <f>SUM(M50:M53)</f>
        <v>64552</v>
      </c>
    </row>
    <row r="56" spans="1:13" ht="21" customHeight="1">
      <c r="A56" s="1" t="s">
        <v>10</v>
      </c>
      <c r="B56" s="1"/>
      <c r="E56" s="14"/>
      <c r="F56" s="14"/>
      <c r="G56" s="12"/>
      <c r="H56" s="15"/>
      <c r="I56" s="12"/>
      <c r="J56" s="12"/>
      <c r="L56" s="15"/>
    </row>
    <row r="57" spans="1:13" ht="21" customHeight="1">
      <c r="B57" s="3" t="s">
        <v>29</v>
      </c>
      <c r="E57" s="64"/>
      <c r="F57" s="14"/>
      <c r="G57" s="12"/>
      <c r="H57" s="15"/>
      <c r="I57" s="12"/>
      <c r="J57" s="12"/>
      <c r="L57" s="15"/>
    </row>
    <row r="58" spans="1:13" ht="21" customHeight="1">
      <c r="B58" s="3" t="s">
        <v>30</v>
      </c>
      <c r="E58" s="64"/>
      <c r="F58" s="14"/>
      <c r="G58" s="12"/>
      <c r="H58" s="15"/>
      <c r="I58" s="12"/>
      <c r="J58" s="12"/>
      <c r="L58" s="15"/>
    </row>
    <row r="59" spans="1:13" ht="21" customHeight="1" thickBot="1">
      <c r="B59" s="16"/>
      <c r="C59" s="3" t="s">
        <v>221</v>
      </c>
      <c r="E59" s="194"/>
      <c r="F59" s="14"/>
      <c r="G59" s="34">
        <v>368794</v>
      </c>
      <c r="H59" s="15"/>
      <c r="I59" s="34">
        <v>368794</v>
      </c>
      <c r="J59" s="12"/>
      <c r="K59" s="34">
        <v>368794</v>
      </c>
      <c r="L59" s="15"/>
      <c r="M59" s="34">
        <v>368794</v>
      </c>
    </row>
    <row r="60" spans="1:13" ht="21" customHeight="1" thickTop="1">
      <c r="B60" s="3" t="s">
        <v>84</v>
      </c>
      <c r="E60" s="14"/>
      <c r="F60" s="14"/>
      <c r="G60" s="18"/>
      <c r="H60" s="23"/>
      <c r="I60" s="18"/>
      <c r="J60" s="25"/>
      <c r="K60" s="18"/>
      <c r="L60" s="23"/>
      <c r="M60" s="18"/>
    </row>
    <row r="61" spans="1:13" ht="21" customHeight="1">
      <c r="B61" s="16"/>
      <c r="C61" s="3" t="s">
        <v>149</v>
      </c>
      <c r="E61" s="194"/>
      <c r="F61" s="14"/>
      <c r="G61" s="17">
        <v>358837</v>
      </c>
      <c r="H61" s="23"/>
      <c r="I61" s="17">
        <v>358837</v>
      </c>
      <c r="J61" s="18"/>
      <c r="K61" s="17">
        <v>358837</v>
      </c>
      <c r="L61" s="23"/>
      <c r="M61" s="17">
        <v>358837</v>
      </c>
    </row>
    <row r="62" spans="1:13" ht="21" customHeight="1">
      <c r="B62" s="16" t="s">
        <v>31</v>
      </c>
      <c r="E62" s="194"/>
      <c r="F62" s="14"/>
      <c r="G62" s="17">
        <v>1695947</v>
      </c>
      <c r="H62" s="23"/>
      <c r="I62" s="17">
        <v>1695947</v>
      </c>
      <c r="J62" s="18"/>
      <c r="K62" s="17">
        <v>1695947</v>
      </c>
      <c r="L62" s="23"/>
      <c r="M62" s="17">
        <v>1695947</v>
      </c>
    </row>
    <row r="63" spans="1:13" ht="21" customHeight="1">
      <c r="B63" s="24" t="s">
        <v>93</v>
      </c>
      <c r="E63" s="14"/>
      <c r="F63" s="14"/>
      <c r="G63" s="18"/>
      <c r="H63" s="23"/>
      <c r="I63" s="17"/>
      <c r="J63" s="18"/>
      <c r="K63" s="18"/>
      <c r="L63" s="23"/>
      <c r="M63" s="17"/>
    </row>
    <row r="64" spans="1:13" ht="21" customHeight="1">
      <c r="B64" s="16" t="s">
        <v>32</v>
      </c>
      <c r="E64" s="64"/>
      <c r="F64" s="14"/>
      <c r="G64" s="21">
        <v>5992</v>
      </c>
      <c r="H64" s="23"/>
      <c r="I64" s="17">
        <v>5992</v>
      </c>
      <c r="J64" s="18"/>
      <c r="K64" s="21">
        <v>5992</v>
      </c>
      <c r="L64" s="23"/>
      <c r="M64" s="17">
        <v>5992</v>
      </c>
    </row>
    <row r="65" spans="1:13" ht="21" customHeight="1">
      <c r="B65" s="170" t="s">
        <v>77</v>
      </c>
      <c r="C65" s="164"/>
      <c r="D65" s="164"/>
      <c r="E65" s="165"/>
      <c r="F65" s="165"/>
      <c r="G65" s="167">
        <v>-350976</v>
      </c>
      <c r="H65" s="171"/>
      <c r="I65" s="169">
        <v>76674</v>
      </c>
      <c r="J65" s="25"/>
      <c r="K65" s="21">
        <v>-404940</v>
      </c>
      <c r="L65" s="26"/>
      <c r="M65" s="17">
        <v>21978</v>
      </c>
    </row>
    <row r="66" spans="1:13" ht="21" customHeight="1">
      <c r="B66" s="170" t="s">
        <v>87</v>
      </c>
      <c r="C66" s="164"/>
      <c r="D66" s="164"/>
      <c r="E66" s="165"/>
      <c r="F66" s="165" t="s">
        <v>109</v>
      </c>
      <c r="G66" s="172">
        <v>-458187</v>
      </c>
      <c r="H66" s="171"/>
      <c r="I66" s="172">
        <v>-681497</v>
      </c>
      <c r="J66" s="27"/>
      <c r="K66" s="102">
        <v>-458187</v>
      </c>
      <c r="L66" s="26"/>
      <c r="M66" s="102">
        <v>-681497</v>
      </c>
    </row>
    <row r="67" spans="1:13" ht="21" customHeight="1">
      <c r="B67" s="170" t="s">
        <v>78</v>
      </c>
      <c r="C67" s="164"/>
      <c r="D67" s="164"/>
      <c r="E67" s="165"/>
      <c r="F67" s="165"/>
      <c r="G67" s="167">
        <f>SUM(G61:G66)</f>
        <v>1251613</v>
      </c>
      <c r="H67" s="173"/>
      <c r="I67" s="167">
        <f>SUM(I61:I66)</f>
        <v>1455953</v>
      </c>
      <c r="J67" s="25"/>
      <c r="K67" s="21">
        <f>SUM(K61:K66)</f>
        <v>1197649</v>
      </c>
      <c r="L67" s="23"/>
      <c r="M67" s="17">
        <f>SUM(M61:M66)</f>
        <v>1401257</v>
      </c>
    </row>
    <row r="68" spans="1:13" ht="21" customHeight="1">
      <c r="B68" s="170" t="s">
        <v>115</v>
      </c>
      <c r="C68" s="164"/>
      <c r="D68" s="164"/>
      <c r="E68" s="165"/>
      <c r="F68" s="165"/>
      <c r="G68" s="167">
        <v>-96500</v>
      </c>
      <c r="H68" s="171"/>
      <c r="I68" s="167">
        <v>-70255</v>
      </c>
      <c r="J68" s="25"/>
      <c r="K68" s="21">
        <v>0</v>
      </c>
      <c r="L68" s="25"/>
      <c r="M68" s="21">
        <v>0</v>
      </c>
    </row>
    <row r="69" spans="1:13" ht="21" customHeight="1">
      <c r="A69" s="153" t="s">
        <v>15</v>
      </c>
      <c r="B69" s="153"/>
      <c r="E69" s="14"/>
      <c r="F69" s="14"/>
      <c r="G69" s="80">
        <f>SUM(G67:G68)</f>
        <v>1155113</v>
      </c>
      <c r="H69" s="84"/>
      <c r="I69" s="80">
        <f>SUM(I67:I68)</f>
        <v>1385698</v>
      </c>
      <c r="J69" s="83"/>
      <c r="K69" s="80">
        <f>SUM(K67:K68)</f>
        <v>1197649</v>
      </c>
      <c r="L69" s="84"/>
      <c r="M69" s="80">
        <f>SUM(M67:M68)</f>
        <v>1401257</v>
      </c>
    </row>
    <row r="70" spans="1:13" ht="21" customHeight="1" thickBot="1">
      <c r="A70" s="1" t="s">
        <v>11</v>
      </c>
      <c r="B70" s="1"/>
      <c r="E70" s="14"/>
      <c r="F70" s="14"/>
      <c r="G70" s="92">
        <f>SUM(G55,G69)</f>
        <v>1293166</v>
      </c>
      <c r="H70" s="84"/>
      <c r="I70" s="92">
        <f>SUM(I55,I69)</f>
        <v>1485837</v>
      </c>
      <c r="J70" s="83"/>
      <c r="K70" s="92">
        <f>SUM(K55,K69)</f>
        <v>1308348</v>
      </c>
      <c r="L70" s="84"/>
      <c r="M70" s="92">
        <f>SUM(M55,M69)</f>
        <v>1465809</v>
      </c>
    </row>
    <row r="71" spans="1:13" s="28" customFormat="1" ht="21" customHeight="1" thickTop="1">
      <c r="E71" s="195"/>
      <c r="F71" s="195"/>
      <c r="G71" s="29"/>
      <c r="H71" s="30"/>
      <c r="I71" s="29"/>
      <c r="J71" s="29"/>
      <c r="K71" s="29"/>
      <c r="L71" s="30"/>
      <c r="M71" s="29"/>
    </row>
    <row r="72" spans="1:13" ht="21" customHeight="1">
      <c r="G72" s="17"/>
      <c r="H72" s="17"/>
      <c r="I72" s="17"/>
      <c r="J72" s="17"/>
      <c r="K72" s="17"/>
      <c r="L72" s="17"/>
      <c r="M72" s="17"/>
    </row>
    <row r="73" spans="1:13" ht="21" customHeight="1">
      <c r="G73" s="17"/>
      <c r="K73" s="17"/>
    </row>
    <row r="74" spans="1:13" ht="21" customHeight="1">
      <c r="K74" s="282"/>
    </row>
  </sheetData>
  <mergeCells count="4">
    <mergeCell ref="G4:I4"/>
    <mergeCell ref="K4:M4"/>
    <mergeCell ref="G39:I39"/>
    <mergeCell ref="K39:M39"/>
  </mergeCells>
  <pageMargins left="0.70866141732283472" right="0.51181102362204722" top="0.70866141732283472" bottom="0.70866141732283472" header="0.31496062992125984" footer="0.31496062992125984"/>
  <pageSetup paperSize="9" scale="78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&amp;P</oddFooter>
  </headerFooter>
  <rowBreaks count="1" manualBreakCount="1">
    <brk id="35" max="12" man="1"/>
  </rowBreaks>
  <colBreaks count="1" manualBreakCount="1">
    <brk id="6" max="1048575" man="1"/>
  </colBreaks>
  <ignoredErrors>
    <ignoredError sqref="M6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P70"/>
  <sheetViews>
    <sheetView view="pageBreakPreview" topLeftCell="A52" zoomScaleNormal="85" zoomScaleSheetLayoutView="100" workbookViewId="0">
      <selection activeCell="J68" sqref="J68"/>
    </sheetView>
  </sheetViews>
  <sheetFormatPr defaultColWidth="12.796875" defaultRowHeight="19.899999999999999"/>
  <cols>
    <col min="1" max="1" width="1.796875" style="3" customWidth="1"/>
    <col min="2" max="2" width="12.46484375" style="3" customWidth="1"/>
    <col min="3" max="3" width="14.46484375" style="3" customWidth="1"/>
    <col min="4" max="4" width="17.796875" style="3" customWidth="1"/>
    <col min="5" max="5" width="9" style="3" hidden="1" customWidth="1"/>
    <col min="6" max="6" width="8.19921875" style="11" hidden="1" customWidth="1"/>
    <col min="7" max="7" width="1.796875" style="11" customWidth="1"/>
    <col min="8" max="8" width="15.19921875" style="13" customWidth="1"/>
    <col min="9" max="9" width="1.19921875" style="13" customWidth="1"/>
    <col min="10" max="10" width="15.19921875" style="13" customWidth="1"/>
    <col min="11" max="11" width="1.19921875" style="13" customWidth="1"/>
    <col min="12" max="12" width="15.19921875" style="12" customWidth="1"/>
    <col min="13" max="13" width="1.19921875" style="13" customWidth="1"/>
    <col min="14" max="14" width="15.19921875" style="12" customWidth="1"/>
    <col min="15" max="15" width="14.19921875" style="3" customWidth="1"/>
    <col min="16" max="16" width="14.6640625" style="3" customWidth="1"/>
    <col min="17" max="16384" width="12.796875" style="3"/>
  </cols>
  <sheetData>
    <row r="1" spans="1:14" ht="21" customHeight="1">
      <c r="A1" s="1" t="s">
        <v>98</v>
      </c>
      <c r="B1" s="1"/>
      <c r="C1" s="1"/>
      <c r="D1" s="1"/>
      <c r="E1" s="1"/>
      <c r="F1" s="1"/>
      <c r="G1" s="1"/>
      <c r="H1" s="68"/>
      <c r="I1" s="68"/>
      <c r="J1" s="68"/>
      <c r="K1" s="68"/>
      <c r="L1" s="27"/>
      <c r="M1" s="69"/>
      <c r="N1" s="143" t="s">
        <v>188</v>
      </c>
    </row>
    <row r="2" spans="1:14" ht="21" customHeight="1">
      <c r="A2" s="1" t="s">
        <v>81</v>
      </c>
      <c r="B2" s="1"/>
      <c r="C2" s="1"/>
      <c r="D2" s="1"/>
      <c r="E2" s="1"/>
      <c r="F2" s="202"/>
      <c r="G2" s="202"/>
      <c r="H2" s="71"/>
      <c r="I2" s="71"/>
      <c r="J2" s="71"/>
      <c r="K2" s="71"/>
      <c r="L2" s="27"/>
      <c r="M2" s="69"/>
      <c r="N2" s="143" t="s">
        <v>189</v>
      </c>
    </row>
    <row r="3" spans="1:14" ht="21" customHeight="1">
      <c r="A3" s="1" t="s">
        <v>226</v>
      </c>
      <c r="B3" s="1"/>
      <c r="C3" s="1"/>
      <c r="D3" s="1"/>
      <c r="E3" s="1"/>
      <c r="F3" s="202"/>
      <c r="G3" s="202"/>
      <c r="H3" s="71"/>
      <c r="I3" s="71"/>
      <c r="J3" s="71"/>
      <c r="K3" s="71"/>
      <c r="L3" s="68"/>
      <c r="M3" s="71"/>
      <c r="N3" s="68"/>
    </row>
    <row r="4" spans="1:14" ht="21" customHeight="1">
      <c r="A4" s="1"/>
      <c r="B4" s="1"/>
      <c r="C4" s="1"/>
      <c r="D4" s="1"/>
      <c r="E4" s="1"/>
      <c r="F4" s="202"/>
      <c r="G4" s="202"/>
      <c r="H4" s="71"/>
      <c r="I4" s="71"/>
      <c r="J4" s="71"/>
      <c r="K4" s="71"/>
      <c r="L4" s="68"/>
      <c r="M4" s="71"/>
      <c r="N4" s="68"/>
    </row>
    <row r="5" spans="1:14" ht="21" customHeight="1">
      <c r="A5" s="64"/>
      <c r="B5" s="64"/>
      <c r="C5" s="64"/>
      <c r="D5" s="64"/>
      <c r="E5" s="64"/>
      <c r="F5" s="14"/>
      <c r="G5" s="14"/>
      <c r="H5" s="85"/>
      <c r="I5" s="85"/>
      <c r="J5" s="142"/>
      <c r="K5" s="85"/>
      <c r="L5" s="104"/>
      <c r="M5" s="104"/>
      <c r="N5" s="106" t="str">
        <f>BS!M3</f>
        <v>(หน่วย: พันบาท)</v>
      </c>
    </row>
    <row r="6" spans="1:14" ht="21" customHeight="1">
      <c r="A6" s="64"/>
      <c r="B6" s="64"/>
      <c r="C6" s="64"/>
      <c r="D6" s="64"/>
      <c r="E6" s="64"/>
      <c r="F6" s="14"/>
      <c r="G6" s="19"/>
      <c r="H6" s="294" t="s">
        <v>19</v>
      </c>
      <c r="I6" s="294"/>
      <c r="J6" s="294"/>
      <c r="K6" s="19"/>
      <c r="L6" s="294" t="s">
        <v>23</v>
      </c>
      <c r="M6" s="294"/>
      <c r="N6" s="294"/>
    </row>
    <row r="7" spans="1:14" ht="21" customHeight="1">
      <c r="A7" s="64"/>
      <c r="B7" s="64"/>
      <c r="C7" s="64"/>
      <c r="D7" s="64"/>
      <c r="E7" s="203" t="s">
        <v>0</v>
      </c>
      <c r="F7" s="203" t="s">
        <v>0</v>
      </c>
      <c r="G7" s="14"/>
      <c r="H7" s="87">
        <v>2567</v>
      </c>
      <c r="I7" s="86"/>
      <c r="J7" s="87">
        <v>2566</v>
      </c>
      <c r="K7" s="14"/>
      <c r="L7" s="87">
        <v>2567</v>
      </c>
      <c r="M7" s="86"/>
      <c r="N7" s="87">
        <v>2566</v>
      </c>
    </row>
    <row r="8" spans="1:14" ht="21" customHeight="1">
      <c r="A8" s="1" t="s">
        <v>33</v>
      </c>
      <c r="B8" s="1"/>
      <c r="E8" s="64"/>
      <c r="F8" s="14"/>
      <c r="G8" s="14"/>
      <c r="H8" s="15"/>
      <c r="I8" s="15"/>
      <c r="J8" s="15"/>
      <c r="K8" s="15"/>
      <c r="L8" s="10"/>
      <c r="M8" s="15"/>
    </row>
    <row r="9" spans="1:14" ht="21" customHeight="1">
      <c r="B9" s="16" t="s">
        <v>89</v>
      </c>
      <c r="E9" s="64"/>
      <c r="F9" s="14"/>
      <c r="G9" s="14"/>
      <c r="H9" s="17">
        <v>14613</v>
      </c>
      <c r="I9" s="20"/>
      <c r="J9" s="17">
        <v>14674</v>
      </c>
      <c r="K9" s="20"/>
      <c r="L9" s="17">
        <v>0</v>
      </c>
      <c r="M9" s="32"/>
      <c r="N9" s="17">
        <v>0</v>
      </c>
    </row>
    <row r="10" spans="1:14" ht="21" customHeight="1">
      <c r="B10" s="16" t="s">
        <v>90</v>
      </c>
      <c r="E10" s="64"/>
      <c r="F10" s="14"/>
      <c r="G10" s="14"/>
      <c r="H10" s="17">
        <v>1500</v>
      </c>
      <c r="I10" s="20"/>
      <c r="J10" s="17">
        <v>360</v>
      </c>
      <c r="K10" s="20"/>
      <c r="L10" s="17">
        <v>0</v>
      </c>
      <c r="M10" s="32"/>
      <c r="N10" s="17">
        <v>0</v>
      </c>
    </row>
    <row r="11" spans="1:14" ht="21" customHeight="1">
      <c r="B11" s="16" t="s">
        <v>34</v>
      </c>
      <c r="E11" s="156"/>
      <c r="F11" s="114"/>
      <c r="G11" s="14"/>
      <c r="H11" s="17">
        <v>4778</v>
      </c>
      <c r="I11" s="22"/>
      <c r="J11" s="17">
        <v>4325</v>
      </c>
      <c r="K11" s="22"/>
      <c r="L11" s="17">
        <v>6189</v>
      </c>
      <c r="M11" s="32"/>
      <c r="N11" s="21">
        <v>7130</v>
      </c>
    </row>
    <row r="12" spans="1:14" ht="20.45" customHeight="1">
      <c r="B12" s="16" t="s">
        <v>219</v>
      </c>
      <c r="E12" s="156"/>
      <c r="F12" s="114"/>
      <c r="G12" s="14"/>
      <c r="H12" s="17">
        <v>0</v>
      </c>
      <c r="I12" s="22"/>
      <c r="J12" s="17">
        <v>1550</v>
      </c>
      <c r="K12" s="22"/>
      <c r="L12" s="17">
        <v>0</v>
      </c>
      <c r="M12" s="32"/>
      <c r="N12" s="21">
        <v>1550</v>
      </c>
    </row>
    <row r="13" spans="1:14" ht="20.45" customHeight="1">
      <c r="B13" s="16" t="s">
        <v>234</v>
      </c>
      <c r="E13" s="156"/>
      <c r="F13" s="114"/>
      <c r="G13" s="14"/>
      <c r="H13" s="17">
        <v>5018</v>
      </c>
      <c r="I13" s="22"/>
      <c r="J13" s="17">
        <v>0</v>
      </c>
      <c r="K13" s="22"/>
      <c r="L13" s="17">
        <v>5018</v>
      </c>
      <c r="M13" s="32"/>
      <c r="N13" s="21">
        <v>0</v>
      </c>
    </row>
    <row r="14" spans="1:14" ht="21" customHeight="1">
      <c r="A14" s="1" t="s">
        <v>35</v>
      </c>
      <c r="B14" s="1"/>
      <c r="E14" s="64"/>
      <c r="F14" s="14"/>
      <c r="G14" s="14"/>
      <c r="H14" s="80">
        <f>SUM(H9:H13)</f>
        <v>25909</v>
      </c>
      <c r="I14" s="76"/>
      <c r="J14" s="80">
        <f>SUM(J9:J13)</f>
        <v>20909</v>
      </c>
      <c r="K14" s="77"/>
      <c r="L14" s="80">
        <f>SUM(L9:L13)</f>
        <v>11207</v>
      </c>
      <c r="M14" s="77"/>
      <c r="N14" s="80">
        <f>SUM(N9:N13)</f>
        <v>8680</v>
      </c>
    </row>
    <row r="15" spans="1:14" ht="21" customHeight="1">
      <c r="A15" s="1" t="s">
        <v>36</v>
      </c>
      <c r="B15" s="1"/>
      <c r="E15" s="64"/>
      <c r="F15" s="14"/>
      <c r="G15" s="14"/>
      <c r="H15" s="17"/>
      <c r="I15" s="20"/>
      <c r="J15" s="17"/>
      <c r="K15" s="32"/>
      <c r="L15" s="17"/>
      <c r="M15" s="32"/>
      <c r="N15" s="17"/>
    </row>
    <row r="16" spans="1:14" ht="21" customHeight="1">
      <c r="B16" s="16" t="s">
        <v>91</v>
      </c>
      <c r="E16" s="64"/>
      <c r="F16" s="14"/>
      <c r="G16" s="14"/>
      <c r="H16" s="17">
        <v>11558</v>
      </c>
      <c r="I16" s="20"/>
      <c r="J16" s="17">
        <v>9776</v>
      </c>
      <c r="K16" s="20"/>
      <c r="L16" s="17">
        <v>0</v>
      </c>
      <c r="M16" s="32"/>
      <c r="N16" s="17">
        <v>0</v>
      </c>
    </row>
    <row r="17" spans="1:16" ht="21" customHeight="1">
      <c r="B17" s="16" t="s">
        <v>92</v>
      </c>
      <c r="E17" s="64"/>
      <c r="F17" s="14"/>
      <c r="G17" s="14"/>
      <c r="H17" s="17">
        <v>833</v>
      </c>
      <c r="I17" s="20"/>
      <c r="J17" s="17">
        <v>180</v>
      </c>
      <c r="K17" s="20"/>
      <c r="L17" s="17">
        <v>0</v>
      </c>
      <c r="M17" s="32"/>
      <c r="N17" s="17">
        <v>0</v>
      </c>
    </row>
    <row r="18" spans="1:16">
      <c r="B18" s="163" t="s">
        <v>97</v>
      </c>
      <c r="C18" s="164"/>
      <c r="D18" s="164"/>
      <c r="E18" s="280"/>
      <c r="F18" s="165"/>
      <c r="G18" s="165"/>
      <c r="H18" s="169">
        <v>6988</v>
      </c>
      <c r="I18" s="166"/>
      <c r="J18" s="169">
        <v>12883</v>
      </c>
      <c r="K18" s="22"/>
      <c r="L18" s="17">
        <v>4753</v>
      </c>
      <c r="M18" s="33"/>
      <c r="N18" s="21">
        <v>4836</v>
      </c>
    </row>
    <row r="19" spans="1:16" s="285" customFormat="1">
      <c r="A19" s="3"/>
      <c r="B19" s="163" t="s">
        <v>233</v>
      </c>
      <c r="C19" s="164"/>
      <c r="D19" s="164"/>
      <c r="E19" s="280"/>
      <c r="F19" s="165"/>
      <c r="G19" s="165"/>
      <c r="H19" s="169">
        <v>7814</v>
      </c>
      <c r="I19" s="166"/>
      <c r="J19" s="169">
        <v>0</v>
      </c>
      <c r="K19" s="22"/>
      <c r="L19" s="17">
        <v>7814</v>
      </c>
      <c r="M19" s="33"/>
      <c r="N19" s="21">
        <v>0</v>
      </c>
    </row>
    <row r="20" spans="1:16">
      <c r="B20" s="163" t="s">
        <v>208</v>
      </c>
      <c r="C20" s="164"/>
      <c r="D20" s="164"/>
      <c r="E20" s="280"/>
      <c r="F20" s="165"/>
      <c r="G20" s="165"/>
      <c r="H20" s="169">
        <v>0</v>
      </c>
      <c r="I20" s="166"/>
      <c r="J20" s="169">
        <v>1842</v>
      </c>
      <c r="K20" s="22"/>
      <c r="L20" s="17">
        <v>0</v>
      </c>
      <c r="M20" s="33"/>
      <c r="N20" s="21">
        <v>1842</v>
      </c>
    </row>
    <row r="21" spans="1:16" ht="20.25">
      <c r="A21" s="1" t="s">
        <v>37</v>
      </c>
      <c r="B21" s="1"/>
      <c r="E21" s="64"/>
      <c r="F21" s="14"/>
      <c r="G21" s="14"/>
      <c r="H21" s="80">
        <f>SUM(H16:H20)</f>
        <v>27193</v>
      </c>
      <c r="I21" s="76"/>
      <c r="J21" s="80">
        <f>SUM(J16:J20)</f>
        <v>24681</v>
      </c>
      <c r="K21" s="77"/>
      <c r="L21" s="80">
        <f>SUM(L16:L20)</f>
        <v>12567</v>
      </c>
      <c r="M21" s="77"/>
      <c r="N21" s="80">
        <f>SUM(N16:N20)</f>
        <v>6678</v>
      </c>
    </row>
    <row r="22" spans="1:16" ht="21" customHeight="1">
      <c r="A22" s="1" t="s">
        <v>155</v>
      </c>
      <c r="B22" s="1"/>
      <c r="E22" s="64"/>
      <c r="F22" s="14"/>
      <c r="G22" s="14"/>
      <c r="H22" s="21"/>
      <c r="I22" s="20"/>
      <c r="J22" s="21"/>
      <c r="K22" s="32"/>
      <c r="L22" s="21"/>
      <c r="M22" s="32"/>
      <c r="N22" s="21"/>
    </row>
    <row r="23" spans="1:16" ht="21" customHeight="1">
      <c r="A23" s="1" t="s">
        <v>127</v>
      </c>
      <c r="B23" s="1"/>
      <c r="E23" s="64"/>
      <c r="F23" s="14"/>
      <c r="G23" s="14"/>
      <c r="H23" s="74">
        <f>+H14-H21</f>
        <v>-1284</v>
      </c>
      <c r="I23" s="76"/>
      <c r="J23" s="74">
        <f>+J14-J21</f>
        <v>-3772</v>
      </c>
      <c r="K23" s="77"/>
      <c r="L23" s="74">
        <f>SUM(L14-L21)</f>
        <v>-1360</v>
      </c>
      <c r="M23" s="77"/>
      <c r="N23" s="74">
        <f>+N14-N21</f>
        <v>2002</v>
      </c>
    </row>
    <row r="24" spans="1:16" ht="21" customHeight="1">
      <c r="B24" s="16" t="s">
        <v>169</v>
      </c>
      <c r="E24" s="64"/>
      <c r="F24" s="14"/>
      <c r="G24" s="14"/>
      <c r="H24" s="102">
        <v>0</v>
      </c>
      <c r="I24" s="20"/>
      <c r="J24" s="102">
        <v>0</v>
      </c>
      <c r="K24" s="20"/>
      <c r="L24" s="102">
        <v>0</v>
      </c>
      <c r="M24" s="32"/>
      <c r="N24" s="102">
        <v>0</v>
      </c>
    </row>
    <row r="25" spans="1:16" ht="21" customHeight="1">
      <c r="A25" s="1" t="s">
        <v>156</v>
      </c>
      <c r="B25" s="1"/>
      <c r="E25" s="64"/>
      <c r="F25" s="14"/>
      <c r="G25" s="14"/>
      <c r="H25" s="74">
        <f>SUM(H23:H24)</f>
        <v>-1284</v>
      </c>
      <c r="I25" s="78"/>
      <c r="J25" s="74">
        <f>SUM(J23:J24)</f>
        <v>-3772</v>
      </c>
      <c r="K25" s="79"/>
      <c r="L25" s="74">
        <f>SUM(L23:L24)</f>
        <v>-1360</v>
      </c>
      <c r="M25" s="79"/>
      <c r="N25" s="74">
        <f>SUM(N23:N24)</f>
        <v>2002</v>
      </c>
    </row>
    <row r="26" spans="1:16" ht="21" customHeight="1">
      <c r="B26" s="16" t="s">
        <v>113</v>
      </c>
      <c r="E26" s="64"/>
      <c r="F26" s="14"/>
      <c r="G26" s="14"/>
      <c r="H26" s="102">
        <v>0</v>
      </c>
      <c r="I26" s="22"/>
      <c r="J26" s="102">
        <v>2</v>
      </c>
      <c r="K26" s="22"/>
      <c r="L26" s="102">
        <v>148</v>
      </c>
      <c r="M26" s="33"/>
      <c r="N26" s="102">
        <v>0</v>
      </c>
      <c r="P26" s="90"/>
    </row>
    <row r="27" spans="1:16" ht="21" customHeight="1">
      <c r="A27" s="152" t="s">
        <v>157</v>
      </c>
      <c r="B27" s="1"/>
      <c r="E27" s="64"/>
      <c r="F27" s="14"/>
      <c r="G27" s="14"/>
      <c r="H27" s="74">
        <f>H25-H26</f>
        <v>-1284</v>
      </c>
      <c r="I27" s="76"/>
      <c r="J27" s="74">
        <f>J25-J26</f>
        <v>-3774</v>
      </c>
      <c r="K27" s="77"/>
      <c r="L27" s="74">
        <f>L25-L26</f>
        <v>-1508</v>
      </c>
      <c r="M27" s="77"/>
      <c r="N27" s="74">
        <f>N25-N26</f>
        <v>2002</v>
      </c>
      <c r="P27" s="89"/>
    </row>
    <row r="28" spans="1:16" ht="21" customHeight="1">
      <c r="B28" s="16" t="s">
        <v>200</v>
      </c>
      <c r="E28" s="64"/>
      <c r="F28" s="64"/>
      <c r="G28" s="14"/>
      <c r="H28" s="102">
        <v>428</v>
      </c>
      <c r="I28" s="20"/>
      <c r="J28" s="102">
        <v>949</v>
      </c>
      <c r="K28" s="20"/>
      <c r="L28" s="102">
        <v>0</v>
      </c>
      <c r="M28" s="32"/>
      <c r="N28" s="102">
        <v>939</v>
      </c>
    </row>
    <row r="29" spans="1:16" ht="21" customHeight="1">
      <c r="A29" s="153" t="s">
        <v>232</v>
      </c>
      <c r="B29" s="153"/>
      <c r="E29" s="64"/>
      <c r="F29" s="64"/>
      <c r="G29" s="14"/>
      <c r="H29" s="80">
        <f>H27-H28</f>
        <v>-1712</v>
      </c>
      <c r="I29" s="76"/>
      <c r="J29" s="80">
        <f>J27-J28</f>
        <v>-4723</v>
      </c>
      <c r="K29" s="77"/>
      <c r="L29" s="80">
        <f>L27+L28</f>
        <v>-1508</v>
      </c>
      <c r="M29" s="77"/>
      <c r="N29" s="80">
        <f>N27-N28</f>
        <v>1063</v>
      </c>
    </row>
    <row r="30" spans="1:16" ht="21" customHeight="1">
      <c r="A30" s="153"/>
      <c r="B30" s="153"/>
      <c r="E30" s="64"/>
      <c r="F30" s="64"/>
      <c r="G30" s="14"/>
      <c r="H30" s="74"/>
      <c r="I30" s="76"/>
      <c r="J30" s="74"/>
      <c r="K30" s="77"/>
      <c r="L30" s="74"/>
      <c r="M30" s="77"/>
      <c r="N30" s="74"/>
    </row>
    <row r="31" spans="1:16" ht="21" hidden="1" customHeight="1">
      <c r="A31" s="153" t="s">
        <v>145</v>
      </c>
      <c r="B31" s="153"/>
      <c r="E31" s="64"/>
      <c r="F31" s="64"/>
      <c r="G31" s="14"/>
      <c r="H31" s="17"/>
      <c r="I31" s="20"/>
      <c r="J31" s="17"/>
      <c r="K31" s="32"/>
      <c r="L31" s="17"/>
      <c r="M31" s="32"/>
      <c r="N31" s="17"/>
    </row>
    <row r="32" spans="1:16" ht="21" hidden="1" customHeight="1">
      <c r="A32" s="153"/>
      <c r="B32" s="16" t="s">
        <v>146</v>
      </c>
      <c r="E32" s="64"/>
      <c r="F32" s="64">
        <v>14</v>
      </c>
      <c r="G32" s="14"/>
      <c r="H32" s="102"/>
      <c r="I32" s="20"/>
      <c r="J32" s="102">
        <v>0</v>
      </c>
      <c r="K32" s="32"/>
      <c r="L32" s="102"/>
      <c r="M32" s="32"/>
      <c r="N32" s="102">
        <v>0</v>
      </c>
    </row>
    <row r="33" spans="1:14" ht="21" hidden="1" customHeight="1" thickBot="1">
      <c r="A33" s="152" t="s">
        <v>147</v>
      </c>
      <c r="B33" s="152"/>
      <c r="E33" s="64"/>
      <c r="F33" s="64"/>
      <c r="G33" s="204"/>
      <c r="H33" s="201">
        <v>1157698458</v>
      </c>
      <c r="I33" s="205"/>
      <c r="J33" s="201">
        <v>-48775534</v>
      </c>
      <c r="K33" s="205"/>
      <c r="L33" s="201">
        <v>1180542179</v>
      </c>
      <c r="M33" s="205"/>
      <c r="N33" s="201">
        <v>-45751585</v>
      </c>
    </row>
    <row r="34" spans="1:14" ht="21" customHeight="1">
      <c r="A34" s="1" t="s">
        <v>98</v>
      </c>
      <c r="B34" s="1"/>
      <c r="C34" s="1"/>
      <c r="D34" s="1"/>
      <c r="E34" s="64"/>
      <c r="F34" s="1"/>
      <c r="G34" s="1"/>
      <c r="H34" s="68"/>
      <c r="I34" s="68"/>
      <c r="J34" s="68"/>
      <c r="K34" s="68"/>
      <c r="L34" s="27"/>
      <c r="M34" s="69"/>
      <c r="N34" s="143" t="s">
        <v>188</v>
      </c>
    </row>
    <row r="35" spans="1:14" ht="21" customHeight="1">
      <c r="A35" s="1" t="s">
        <v>143</v>
      </c>
      <c r="B35" s="1"/>
      <c r="C35" s="1"/>
      <c r="D35" s="1"/>
      <c r="E35" s="64"/>
      <c r="F35" s="202"/>
      <c r="G35" s="202"/>
      <c r="H35" s="71"/>
      <c r="I35" s="71"/>
      <c r="J35" s="71"/>
      <c r="K35" s="71"/>
      <c r="L35" s="27"/>
      <c r="M35" s="69"/>
      <c r="N35" s="143" t="s">
        <v>189</v>
      </c>
    </row>
    <row r="36" spans="1:14" ht="21" customHeight="1">
      <c r="A36" s="1" t="str">
        <f>A3</f>
        <v>สำหรับงวดสามเดือนสิ้นสุดวันที่ 30 กันยายน 2567</v>
      </c>
      <c r="B36" s="1"/>
      <c r="C36" s="1"/>
      <c r="D36" s="1"/>
      <c r="E36" s="64"/>
      <c r="F36" s="202"/>
      <c r="G36" s="202"/>
      <c r="H36" s="71"/>
      <c r="I36" s="71"/>
      <c r="J36" s="71"/>
      <c r="K36" s="71"/>
      <c r="L36" s="68"/>
      <c r="M36" s="71"/>
      <c r="N36" s="68"/>
    </row>
    <row r="37" spans="1:14" ht="21" customHeight="1">
      <c r="A37" s="1"/>
      <c r="B37" s="1"/>
      <c r="C37" s="1"/>
      <c r="D37" s="1"/>
      <c r="E37" s="1"/>
      <c r="F37" s="202"/>
      <c r="G37" s="202"/>
      <c r="H37" s="71"/>
      <c r="I37" s="71"/>
      <c r="J37" s="71"/>
      <c r="K37" s="71"/>
      <c r="L37" s="68"/>
      <c r="M37" s="71"/>
      <c r="N37" s="68"/>
    </row>
    <row r="38" spans="1:14" ht="21" customHeight="1">
      <c r="A38" s="64"/>
      <c r="B38" s="64"/>
      <c r="C38" s="64"/>
      <c r="D38" s="64"/>
      <c r="E38" s="1"/>
      <c r="F38" s="14"/>
      <c r="G38" s="14"/>
      <c r="H38" s="85"/>
      <c r="I38" s="85"/>
      <c r="J38" s="85"/>
      <c r="K38" s="85"/>
      <c r="L38" s="104"/>
      <c r="M38" s="104"/>
      <c r="N38" s="106" t="s">
        <v>191</v>
      </c>
    </row>
    <row r="39" spans="1:14" ht="21" customHeight="1">
      <c r="A39" s="64"/>
      <c r="B39" s="64"/>
      <c r="C39" s="64"/>
      <c r="D39" s="64"/>
      <c r="E39" s="1"/>
      <c r="F39" s="14"/>
      <c r="G39" s="19"/>
      <c r="H39" s="294" t="s">
        <v>19</v>
      </c>
      <c r="I39" s="294"/>
      <c r="J39" s="294"/>
      <c r="K39" s="19"/>
      <c r="L39" s="294" t="s">
        <v>23</v>
      </c>
      <c r="M39" s="294"/>
      <c r="N39" s="294"/>
    </row>
    <row r="40" spans="1:14" ht="21" customHeight="1">
      <c r="A40" s="64"/>
      <c r="B40" s="64"/>
      <c r="C40" s="64"/>
      <c r="D40" s="64"/>
      <c r="E40" s="203" t="s">
        <v>0</v>
      </c>
      <c r="F40" s="203" t="s">
        <v>0</v>
      </c>
      <c r="G40" s="14"/>
      <c r="H40" s="87">
        <v>2567</v>
      </c>
      <c r="I40" s="86"/>
      <c r="J40" s="87">
        <v>2566</v>
      </c>
      <c r="K40" s="14"/>
      <c r="L40" s="87">
        <v>2567</v>
      </c>
      <c r="M40" s="86"/>
      <c r="N40" s="87">
        <v>2566</v>
      </c>
    </row>
    <row r="41" spans="1:14" ht="21" customHeight="1">
      <c r="A41" s="153" t="s">
        <v>134</v>
      </c>
      <c r="B41" s="64"/>
      <c r="C41" s="64"/>
      <c r="D41" s="64"/>
      <c r="E41" s="64"/>
      <c r="F41" s="64"/>
      <c r="G41" s="14"/>
      <c r="H41" s="103"/>
      <c r="I41" s="73"/>
      <c r="J41" s="103"/>
      <c r="K41" s="14"/>
      <c r="L41" s="103"/>
      <c r="M41" s="73"/>
      <c r="N41" s="103"/>
    </row>
    <row r="42" spans="1:14" ht="21" customHeight="1">
      <c r="A42" s="153"/>
      <c r="B42" s="16" t="s">
        <v>187</v>
      </c>
      <c r="C42" s="64"/>
      <c r="D42" s="64"/>
      <c r="E42" s="64"/>
      <c r="F42" s="64"/>
      <c r="G42" s="14"/>
      <c r="H42" s="103"/>
      <c r="I42" s="73"/>
      <c r="J42" s="103"/>
      <c r="K42" s="14"/>
      <c r="L42" s="103"/>
      <c r="M42" s="73"/>
      <c r="N42" s="103"/>
    </row>
    <row r="43" spans="1:14" ht="21" customHeight="1">
      <c r="A43" s="153"/>
      <c r="B43" s="16" t="s">
        <v>132</v>
      </c>
      <c r="C43" s="16"/>
      <c r="D43" s="16"/>
      <c r="E43" s="64"/>
      <c r="F43" s="64"/>
      <c r="G43" s="14"/>
      <c r="H43" s="103"/>
      <c r="I43" s="73"/>
      <c r="J43" s="103"/>
      <c r="K43" s="14"/>
      <c r="L43" s="103"/>
      <c r="M43" s="73"/>
      <c r="N43" s="103"/>
    </row>
    <row r="44" spans="1:14" ht="21" customHeight="1">
      <c r="A44" s="153"/>
      <c r="B44" s="154" t="s">
        <v>163</v>
      </c>
      <c r="C44" s="64"/>
      <c r="D44" s="64"/>
      <c r="E44" s="64"/>
      <c r="F44" s="64"/>
      <c r="G44" s="14"/>
      <c r="H44" s="103"/>
      <c r="I44" s="73"/>
      <c r="J44" s="103"/>
      <c r="K44" s="14"/>
      <c r="L44" s="103"/>
      <c r="M44" s="73"/>
      <c r="N44" s="103"/>
    </row>
    <row r="45" spans="1:14" ht="21" customHeight="1">
      <c r="A45" s="153"/>
      <c r="B45" s="16" t="s">
        <v>133</v>
      </c>
      <c r="C45" s="64"/>
      <c r="D45" s="64"/>
      <c r="E45" s="64"/>
      <c r="F45" s="64"/>
      <c r="G45" s="14"/>
      <c r="H45" s="209">
        <v>-7518</v>
      </c>
      <c r="I45" s="22"/>
      <c r="J45" s="209">
        <v>-44653</v>
      </c>
      <c r="K45" s="22"/>
      <c r="L45" s="209">
        <v>-7518</v>
      </c>
      <c r="M45" s="22"/>
      <c r="N45" s="209">
        <v>-44653</v>
      </c>
    </row>
    <row r="46" spans="1:14" ht="21" customHeight="1">
      <c r="A46" s="153" t="s">
        <v>201</v>
      </c>
      <c r="B46" s="64"/>
      <c r="C46" s="64"/>
      <c r="D46" s="64"/>
      <c r="E46" s="64"/>
      <c r="F46" s="64"/>
      <c r="G46" s="14"/>
      <c r="H46" s="100">
        <f>SUM(H45)</f>
        <v>-7518</v>
      </c>
      <c r="I46" s="78"/>
      <c r="J46" s="100">
        <f>SUM(J45)</f>
        <v>-44653</v>
      </c>
      <c r="K46" s="78"/>
      <c r="L46" s="100">
        <f>SUM(L45)</f>
        <v>-7518</v>
      </c>
      <c r="M46" s="78"/>
      <c r="N46" s="100">
        <f>SUM(N45)</f>
        <v>-44653</v>
      </c>
    </row>
    <row r="47" spans="1:14" ht="21" customHeight="1" thickBot="1">
      <c r="A47" s="153" t="s">
        <v>202</v>
      </c>
      <c r="B47" s="64"/>
      <c r="C47" s="64"/>
      <c r="D47" s="64"/>
      <c r="E47" s="64"/>
      <c r="F47" s="64"/>
      <c r="G47" s="14"/>
      <c r="H47" s="101">
        <f>+H29+H46</f>
        <v>-9230</v>
      </c>
      <c r="I47" s="78"/>
      <c r="J47" s="101">
        <f>+J29+J46</f>
        <v>-49376</v>
      </c>
      <c r="K47" s="78"/>
      <c r="L47" s="101">
        <f>+L29+L46</f>
        <v>-9026</v>
      </c>
      <c r="M47" s="78"/>
      <c r="N47" s="101">
        <f>+N29+N46</f>
        <v>-43590</v>
      </c>
    </row>
    <row r="48" spans="1:14" ht="21" customHeight="1" thickTop="1">
      <c r="A48" s="64"/>
      <c r="B48" s="64"/>
      <c r="C48" s="64"/>
      <c r="D48" s="64"/>
      <c r="E48" s="64"/>
      <c r="F48" s="64"/>
      <c r="G48" s="14"/>
      <c r="H48" s="103"/>
      <c r="I48" s="73"/>
      <c r="J48" s="103"/>
      <c r="K48" s="14"/>
      <c r="L48" s="103"/>
      <c r="M48" s="73"/>
      <c r="N48" s="103"/>
    </row>
    <row r="49" spans="1:14" ht="21" customHeight="1">
      <c r="A49" s="153" t="s">
        <v>160</v>
      </c>
      <c r="B49" s="64"/>
      <c r="C49" s="64"/>
      <c r="D49" s="64"/>
      <c r="E49" s="64"/>
      <c r="F49" s="64"/>
      <c r="G49" s="14"/>
      <c r="H49" s="103"/>
      <c r="I49" s="73"/>
      <c r="J49" s="103"/>
      <c r="K49" s="14"/>
      <c r="L49" s="103"/>
      <c r="M49" s="73"/>
      <c r="N49" s="103"/>
    </row>
    <row r="50" spans="1:14" ht="21" customHeight="1" thickBot="1">
      <c r="B50" s="16" t="s">
        <v>116</v>
      </c>
      <c r="E50" s="64"/>
      <c r="F50" s="14"/>
      <c r="G50" s="14"/>
      <c r="H50" s="21">
        <f>+H52-H51</f>
        <v>-1744</v>
      </c>
      <c r="I50" s="20"/>
      <c r="J50" s="21">
        <f>J52-J51</f>
        <v>-4283</v>
      </c>
      <c r="K50" s="32"/>
      <c r="L50" s="34">
        <f>+L29</f>
        <v>-1508</v>
      </c>
      <c r="M50" s="33"/>
      <c r="N50" s="34">
        <f>+N29</f>
        <v>1063</v>
      </c>
    </row>
    <row r="51" spans="1:14" ht="21" customHeight="1" thickTop="1">
      <c r="B51" s="16" t="s">
        <v>95</v>
      </c>
      <c r="E51" s="64"/>
      <c r="F51" s="14"/>
      <c r="G51" s="14"/>
      <c r="H51" s="21">
        <v>32</v>
      </c>
      <c r="I51" s="20"/>
      <c r="J51" s="167">
        <v>-440</v>
      </c>
      <c r="K51" s="32"/>
      <c r="L51" s="21"/>
      <c r="M51" s="33"/>
      <c r="N51" s="21"/>
    </row>
    <row r="52" spans="1:14" ht="21" customHeight="1" thickBot="1">
      <c r="A52" s="153" t="s">
        <v>213</v>
      </c>
      <c r="B52" s="153"/>
      <c r="C52" s="1"/>
      <c r="D52" s="1"/>
      <c r="E52" s="64"/>
      <c r="F52" s="14"/>
      <c r="G52" s="14"/>
      <c r="H52" s="81">
        <f>+H29</f>
        <v>-1712</v>
      </c>
      <c r="I52" s="76"/>
      <c r="J52" s="81">
        <f>J29</f>
        <v>-4723</v>
      </c>
      <c r="K52" s="32"/>
      <c r="L52" s="74"/>
      <c r="M52" s="33"/>
      <c r="N52" s="74"/>
    </row>
    <row r="53" spans="1:14" ht="21" customHeight="1" thickTop="1">
      <c r="A53" s="153"/>
      <c r="B53" s="153"/>
      <c r="C53" s="1"/>
      <c r="D53" s="1"/>
      <c r="E53" s="64"/>
      <c r="F53" s="14"/>
      <c r="G53" s="14"/>
      <c r="H53" s="74"/>
      <c r="I53" s="76"/>
      <c r="J53" s="74"/>
      <c r="K53" s="32"/>
      <c r="L53" s="21"/>
      <c r="M53" s="32"/>
      <c r="N53" s="21"/>
    </row>
    <row r="54" spans="1:14" ht="21" customHeight="1">
      <c r="A54" s="153" t="s">
        <v>159</v>
      </c>
      <c r="B54" s="153"/>
      <c r="E54" s="64"/>
      <c r="F54" s="14"/>
      <c r="G54" s="14"/>
      <c r="H54" s="21"/>
      <c r="I54" s="20"/>
      <c r="J54" s="21"/>
      <c r="K54" s="32"/>
      <c r="L54" s="21"/>
      <c r="M54" s="32"/>
      <c r="N54" s="21"/>
    </row>
    <row r="55" spans="1:14" ht="21" customHeight="1" thickBot="1">
      <c r="B55" s="16" t="s">
        <v>116</v>
      </c>
      <c r="E55" s="64"/>
      <c r="F55" s="14"/>
      <c r="G55" s="14"/>
      <c r="H55" s="21">
        <f>+H57-H56</f>
        <v>-9262</v>
      </c>
      <c r="I55" s="20"/>
      <c r="J55" s="21">
        <f>+J57-J56</f>
        <v>-48936</v>
      </c>
      <c r="K55" s="32"/>
      <c r="L55" s="34">
        <f>+L47</f>
        <v>-9026</v>
      </c>
      <c r="M55" s="32"/>
      <c r="N55" s="34">
        <f>+N47</f>
        <v>-43590</v>
      </c>
    </row>
    <row r="56" spans="1:14" ht="21" customHeight="1" thickTop="1">
      <c r="B56" s="16" t="s">
        <v>95</v>
      </c>
      <c r="E56" s="64"/>
      <c r="F56" s="14"/>
      <c r="G56" s="14"/>
      <c r="H56" s="21">
        <f>+H51</f>
        <v>32</v>
      </c>
      <c r="I56" s="20"/>
      <c r="J56" s="21">
        <f>J51</f>
        <v>-440</v>
      </c>
      <c r="K56" s="32"/>
      <c r="L56" s="74"/>
      <c r="M56" s="33"/>
      <c r="N56" s="74"/>
    </row>
    <row r="57" spans="1:14" ht="21" customHeight="1" thickBot="1">
      <c r="A57" s="152" t="s">
        <v>202</v>
      </c>
      <c r="B57" s="152"/>
      <c r="E57" s="64"/>
      <c r="F57" s="14"/>
      <c r="G57" s="14"/>
      <c r="H57" s="81">
        <f>+H47</f>
        <v>-9230</v>
      </c>
      <c r="I57" s="76"/>
      <c r="J57" s="81">
        <f>J47</f>
        <v>-49376</v>
      </c>
      <c r="K57" s="32"/>
      <c r="L57" s="74"/>
      <c r="M57" s="33"/>
      <c r="N57" s="74"/>
    </row>
    <row r="58" spans="1:14" ht="21" customHeight="1" thickTop="1">
      <c r="A58" s="152"/>
      <c r="B58" s="152"/>
      <c r="E58" s="64"/>
      <c r="F58" s="14"/>
      <c r="G58" s="14"/>
      <c r="H58" s="21"/>
      <c r="I58" s="20"/>
      <c r="J58" s="21"/>
      <c r="K58" s="32"/>
      <c r="L58" s="21"/>
      <c r="M58" s="32"/>
      <c r="N58" s="21"/>
    </row>
    <row r="59" spans="1:14" ht="21" customHeight="1">
      <c r="A59" s="153" t="s">
        <v>158</v>
      </c>
      <c r="B59" s="153"/>
      <c r="E59" s="64"/>
      <c r="F59" s="64"/>
      <c r="G59" s="14"/>
      <c r="H59" s="19"/>
      <c r="I59" s="15"/>
      <c r="J59" s="19"/>
      <c r="L59" s="19"/>
      <c r="N59" s="19"/>
    </row>
    <row r="60" spans="1:14" ht="21" customHeight="1" thickBot="1">
      <c r="B60" s="16" t="s">
        <v>158</v>
      </c>
      <c r="E60" s="64"/>
      <c r="F60" s="3"/>
      <c r="G60" s="14"/>
      <c r="H60" s="67">
        <f>+H50/H62</f>
        <v>-2.4300699982777714E-4</v>
      </c>
      <c r="I60" s="73"/>
      <c r="J60" s="67">
        <f>+J50/J62</f>
        <v>-5.9678840611374399E-4</v>
      </c>
      <c r="L60" s="67">
        <f>+L50/L62</f>
        <v>-2.1012302508044032E-4</v>
      </c>
      <c r="N60" s="67">
        <f>+N50/N62</f>
        <v>1.4811722523906372E-4</v>
      </c>
    </row>
    <row r="61" spans="1:14" ht="21" customHeight="1" thickTop="1">
      <c r="A61" s="16"/>
      <c r="B61" s="16"/>
      <c r="F61" s="14"/>
      <c r="G61" s="14"/>
      <c r="H61" s="21"/>
      <c r="I61" s="20"/>
      <c r="J61" s="25"/>
      <c r="K61" s="26"/>
      <c r="L61" s="25"/>
      <c r="M61" s="35"/>
      <c r="N61" s="25"/>
    </row>
    <row r="62" spans="1:14" ht="21" customHeight="1" thickBot="1">
      <c r="B62" s="16" t="s">
        <v>148</v>
      </c>
      <c r="E62" s="64"/>
      <c r="F62" s="14"/>
      <c r="G62" s="14"/>
      <c r="H62" s="34">
        <v>7176748</v>
      </c>
      <c r="I62" s="16"/>
      <c r="J62" s="34">
        <v>7176748</v>
      </c>
      <c r="K62" s="16"/>
      <c r="L62" s="34">
        <v>7176748</v>
      </c>
      <c r="M62" s="16"/>
      <c r="N62" s="34">
        <v>7176748</v>
      </c>
    </row>
    <row r="63" spans="1:14" ht="21" customHeight="1" thickTop="1">
      <c r="A63" s="153"/>
      <c r="B63" s="153"/>
      <c r="E63" s="64"/>
      <c r="F63" s="14"/>
      <c r="G63" s="14"/>
      <c r="H63" s="207"/>
      <c r="I63" s="16"/>
      <c r="J63" s="207"/>
      <c r="K63" s="16"/>
      <c r="L63" s="16"/>
      <c r="M63" s="16"/>
      <c r="N63" s="16"/>
    </row>
    <row r="64" spans="1:14" ht="21" customHeight="1">
      <c r="A64" s="16"/>
      <c r="B64" s="16"/>
      <c r="E64" s="64"/>
      <c r="F64" s="3"/>
      <c r="G64" s="14"/>
      <c r="H64" s="16"/>
      <c r="I64" s="16"/>
      <c r="J64" s="16"/>
      <c r="K64" s="16"/>
      <c r="L64" s="16"/>
      <c r="M64" s="16"/>
      <c r="N64" s="16"/>
    </row>
    <row r="65" spans="1:14" ht="21" customHeight="1">
      <c r="A65" s="16"/>
      <c r="B65" s="16"/>
      <c r="F65" s="14"/>
      <c r="G65" s="14"/>
      <c r="H65" s="208"/>
      <c r="I65" s="16"/>
      <c r="J65" s="16"/>
      <c r="K65" s="16"/>
      <c r="L65" s="16"/>
      <c r="M65" s="16"/>
      <c r="N65" s="16"/>
    </row>
    <row r="66" spans="1:14" ht="21" customHeight="1">
      <c r="A66" s="154"/>
      <c r="B66" s="154"/>
      <c r="E66" s="64"/>
      <c r="F66" s="14"/>
      <c r="G66" s="14"/>
      <c r="H66" s="16"/>
      <c r="I66" s="16"/>
      <c r="J66" s="16"/>
      <c r="K66" s="16"/>
      <c r="L66" s="16"/>
      <c r="M66" s="16"/>
      <c r="N66" s="16"/>
    </row>
    <row r="67" spans="1:14" ht="21" customHeight="1">
      <c r="B67" s="16"/>
      <c r="E67" s="64"/>
      <c r="F67" s="14"/>
      <c r="G67" s="14"/>
      <c r="H67" s="16"/>
      <c r="I67" s="16"/>
      <c r="J67" s="16"/>
      <c r="K67" s="16"/>
      <c r="L67" s="16"/>
      <c r="M67" s="16"/>
      <c r="N67" s="16"/>
    </row>
    <row r="68" spans="1:14" ht="21" customHeight="1">
      <c r="A68" s="16"/>
      <c r="B68" s="16"/>
      <c r="E68" s="64"/>
      <c r="F68" s="14"/>
      <c r="G68" s="14"/>
      <c r="H68" s="21"/>
      <c r="I68" s="20"/>
      <c r="J68" s="21"/>
      <c r="K68" s="32"/>
      <c r="L68" s="15"/>
      <c r="M68" s="15"/>
      <c r="N68" s="15"/>
    </row>
    <row r="69" spans="1:14" ht="21" customHeight="1">
      <c r="E69" s="64"/>
      <c r="F69" s="14"/>
      <c r="G69" s="14"/>
      <c r="H69" s="15"/>
      <c r="I69" s="15"/>
      <c r="J69" s="15"/>
      <c r="K69" s="15"/>
      <c r="L69" s="15"/>
      <c r="M69" s="15"/>
      <c r="N69" s="15"/>
    </row>
    <row r="70" spans="1:14">
      <c r="E70" s="64"/>
    </row>
  </sheetData>
  <mergeCells count="4">
    <mergeCell ref="H6:J6"/>
    <mergeCell ref="L6:N6"/>
    <mergeCell ref="H39:J39"/>
    <mergeCell ref="L39:N39"/>
  </mergeCells>
  <pageMargins left="0.70866141732283472" right="0.51181102362204722" top="0.70866141732283472" bottom="0.70866141732283472" header="0.31496062992125984" footer="0.31496062992125984"/>
  <pageSetup paperSize="9" scale="83" firstPageNumber="3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&amp;P</oddFooter>
  </headerFooter>
  <rowBreaks count="1" manualBreakCount="1">
    <brk id="33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74"/>
  <sheetViews>
    <sheetView view="pageBreakPreview" zoomScaleNormal="100" zoomScaleSheetLayoutView="100" workbookViewId="0">
      <selection activeCell="K77" sqref="K77"/>
    </sheetView>
  </sheetViews>
  <sheetFormatPr defaultColWidth="12.796875" defaultRowHeight="19.899999999999999"/>
  <cols>
    <col min="1" max="1" width="1.796875" style="3" customWidth="1"/>
    <col min="2" max="2" width="12.46484375" style="3" customWidth="1"/>
    <col min="3" max="3" width="14.46484375" style="3" customWidth="1"/>
    <col min="4" max="4" width="20.46484375" style="3" customWidth="1"/>
    <col min="5" max="5" width="8.19921875" style="11" hidden="1" customWidth="1"/>
    <col min="6" max="6" width="1.796875" style="11" customWidth="1"/>
    <col min="7" max="7" width="17.33203125" style="13" customWidth="1"/>
    <col min="8" max="8" width="1.19921875" style="13" customWidth="1"/>
    <col min="9" max="9" width="18" style="13" customWidth="1"/>
    <col min="10" max="10" width="1.19921875" style="13" customWidth="1"/>
    <col min="11" max="11" width="17.1328125" style="12" customWidth="1"/>
    <col min="12" max="12" width="1.19921875" style="13" customWidth="1"/>
    <col min="13" max="13" width="17.1328125" style="12" customWidth="1"/>
    <col min="14" max="14" width="14.19921875" style="3" customWidth="1"/>
    <col min="15" max="15" width="14.6640625" style="3" customWidth="1"/>
    <col min="16" max="16384" width="12.796875" style="3"/>
  </cols>
  <sheetData>
    <row r="1" spans="1:13" ht="21" customHeight="1">
      <c r="A1" s="1" t="s">
        <v>98</v>
      </c>
      <c r="B1" s="1"/>
      <c r="C1" s="1"/>
      <c r="D1" s="1"/>
      <c r="E1" s="1"/>
      <c r="F1" s="1"/>
      <c r="G1" s="68"/>
      <c r="H1" s="68"/>
      <c r="I1" s="68"/>
      <c r="J1" s="68"/>
      <c r="K1" s="27"/>
      <c r="L1" s="69"/>
      <c r="M1" s="143" t="s">
        <v>188</v>
      </c>
    </row>
    <row r="2" spans="1:13" ht="21" customHeight="1">
      <c r="A2" s="1" t="s">
        <v>81</v>
      </c>
      <c r="B2" s="1"/>
      <c r="C2" s="1"/>
      <c r="D2" s="1"/>
      <c r="E2" s="202"/>
      <c r="F2" s="202"/>
      <c r="G2" s="71"/>
      <c r="H2" s="71"/>
      <c r="I2" s="71"/>
      <c r="J2" s="71"/>
      <c r="K2" s="27"/>
      <c r="L2" s="69"/>
      <c r="M2" s="143" t="s">
        <v>189</v>
      </c>
    </row>
    <row r="3" spans="1:13" ht="21" customHeight="1">
      <c r="A3" s="1" t="s">
        <v>228</v>
      </c>
      <c r="B3" s="1"/>
      <c r="C3" s="1"/>
      <c r="D3" s="1"/>
      <c r="E3" s="202"/>
      <c r="F3" s="202"/>
      <c r="G3" s="71"/>
      <c r="H3" s="71"/>
      <c r="I3" s="71"/>
      <c r="J3" s="71"/>
      <c r="K3" s="68"/>
      <c r="L3" s="71"/>
      <c r="M3" s="68"/>
    </row>
    <row r="4" spans="1:13" ht="21" customHeight="1">
      <c r="A4" s="1"/>
      <c r="B4" s="1"/>
      <c r="C4" s="1"/>
      <c r="D4" s="1"/>
      <c r="E4" s="202"/>
      <c r="F4" s="202"/>
      <c r="G4" s="71"/>
      <c r="H4" s="71"/>
      <c r="I4" s="71"/>
      <c r="J4" s="71"/>
      <c r="K4" s="68"/>
      <c r="L4" s="71"/>
      <c r="M4" s="68"/>
    </row>
    <row r="5" spans="1:13" ht="21" customHeight="1">
      <c r="A5" s="64"/>
      <c r="B5" s="64"/>
      <c r="C5" s="64"/>
      <c r="D5" s="64"/>
      <c r="E5" s="14"/>
      <c r="F5" s="14"/>
      <c r="G5" s="85"/>
      <c r="H5" s="85"/>
      <c r="I5" s="142"/>
      <c r="J5" s="85"/>
      <c r="K5" s="104"/>
      <c r="L5" s="104"/>
      <c r="M5" s="106" t="s">
        <v>191</v>
      </c>
    </row>
    <row r="6" spans="1:13" ht="21" customHeight="1">
      <c r="A6" s="64"/>
      <c r="B6" s="64"/>
      <c r="C6" s="64"/>
      <c r="D6" s="64"/>
      <c r="E6" s="14"/>
      <c r="F6" s="19"/>
      <c r="G6" s="294" t="s">
        <v>19</v>
      </c>
      <c r="H6" s="294"/>
      <c r="I6" s="294"/>
      <c r="J6" s="19"/>
      <c r="K6" s="294" t="s">
        <v>23</v>
      </c>
      <c r="L6" s="294"/>
      <c r="M6" s="294"/>
    </row>
    <row r="7" spans="1:13" ht="21" customHeight="1">
      <c r="A7" s="64"/>
      <c r="B7" s="64"/>
      <c r="C7" s="64"/>
      <c r="D7" s="64"/>
      <c r="E7" s="203" t="s">
        <v>0</v>
      </c>
      <c r="F7" s="14"/>
      <c r="G7" s="87">
        <v>2567</v>
      </c>
      <c r="H7" s="86"/>
      <c r="I7" s="87">
        <v>2566</v>
      </c>
      <c r="J7" s="14"/>
      <c r="K7" s="87">
        <v>2567</v>
      </c>
      <c r="L7" s="86"/>
      <c r="M7" s="87">
        <v>2566</v>
      </c>
    </row>
    <row r="8" spans="1:13" ht="21" customHeight="1">
      <c r="A8" s="1" t="s">
        <v>33</v>
      </c>
      <c r="B8" s="1"/>
      <c r="E8" s="14"/>
      <c r="F8" s="14"/>
      <c r="G8" s="15"/>
      <c r="H8" s="15"/>
      <c r="I8" s="15"/>
      <c r="J8" s="15"/>
      <c r="K8" s="10"/>
      <c r="L8" s="15"/>
      <c r="M8" s="10"/>
    </row>
    <row r="9" spans="1:13" ht="21" customHeight="1">
      <c r="B9" s="16" t="s">
        <v>89</v>
      </c>
      <c r="E9" s="14"/>
      <c r="F9" s="14"/>
      <c r="G9" s="17">
        <v>51696</v>
      </c>
      <c r="H9" s="20"/>
      <c r="I9" s="17">
        <v>45849</v>
      </c>
      <c r="J9" s="20"/>
      <c r="K9" s="17">
        <v>0</v>
      </c>
      <c r="L9" s="32"/>
      <c r="M9" s="17">
        <v>0</v>
      </c>
    </row>
    <row r="10" spans="1:13" ht="21" customHeight="1">
      <c r="B10" s="16" t="s">
        <v>90</v>
      </c>
      <c r="E10" s="14"/>
      <c r="F10" s="14"/>
      <c r="G10" s="17">
        <v>13092</v>
      </c>
      <c r="H10" s="20"/>
      <c r="I10" s="17">
        <v>1040</v>
      </c>
      <c r="J10" s="20"/>
      <c r="K10" s="17">
        <v>0</v>
      </c>
      <c r="L10" s="32"/>
      <c r="M10" s="17">
        <v>0</v>
      </c>
    </row>
    <row r="11" spans="1:13" ht="21" customHeight="1">
      <c r="B11" s="16" t="s">
        <v>34</v>
      </c>
      <c r="E11" s="114"/>
      <c r="F11" s="14"/>
      <c r="G11" s="21">
        <v>17115</v>
      </c>
      <c r="H11" s="22"/>
      <c r="I11" s="21">
        <v>11210</v>
      </c>
      <c r="J11" s="22"/>
      <c r="K11" s="21">
        <v>20133</v>
      </c>
      <c r="L11" s="32"/>
      <c r="M11" s="21">
        <v>18484</v>
      </c>
    </row>
    <row r="12" spans="1:13" ht="21" customHeight="1">
      <c r="B12" s="16" t="s">
        <v>219</v>
      </c>
      <c r="E12" s="114"/>
      <c r="F12" s="14"/>
      <c r="G12" s="21">
        <v>0</v>
      </c>
      <c r="H12" s="22"/>
      <c r="I12" s="21">
        <v>1659</v>
      </c>
      <c r="J12" s="22"/>
      <c r="K12" s="21">
        <v>0</v>
      </c>
      <c r="L12" s="32"/>
      <c r="M12" s="21">
        <v>1659</v>
      </c>
    </row>
    <row r="13" spans="1:13" ht="21" customHeight="1">
      <c r="B13" s="16" t="s">
        <v>234</v>
      </c>
      <c r="E13" s="114"/>
      <c r="F13" s="14"/>
      <c r="G13" s="21">
        <v>2835</v>
      </c>
      <c r="H13" s="22"/>
      <c r="I13" s="21">
        <v>0</v>
      </c>
      <c r="J13" s="22"/>
      <c r="K13" s="21">
        <v>2835</v>
      </c>
      <c r="L13" s="32"/>
      <c r="M13" s="21">
        <v>0</v>
      </c>
    </row>
    <row r="14" spans="1:13" ht="21" customHeight="1">
      <c r="A14" s="1" t="s">
        <v>35</v>
      </c>
      <c r="B14" s="1"/>
      <c r="E14" s="14"/>
      <c r="F14" s="14"/>
      <c r="G14" s="80">
        <f>SUM(G9:G13)</f>
        <v>84738</v>
      </c>
      <c r="H14" s="76"/>
      <c r="I14" s="80">
        <f>SUM(I9:I13)</f>
        <v>59758</v>
      </c>
      <c r="J14" s="77"/>
      <c r="K14" s="80">
        <f>SUM(K9:K13)</f>
        <v>22968</v>
      </c>
      <c r="L14" s="77"/>
      <c r="M14" s="80">
        <f>SUM(M9:M13)</f>
        <v>20143</v>
      </c>
    </row>
    <row r="15" spans="1:13" ht="21" customHeight="1">
      <c r="A15" s="1" t="s">
        <v>36</v>
      </c>
      <c r="B15" s="1"/>
      <c r="E15" s="14"/>
      <c r="F15" s="14"/>
      <c r="G15" s="17"/>
      <c r="H15" s="20"/>
      <c r="I15" s="17"/>
      <c r="J15" s="32"/>
      <c r="K15" s="17"/>
      <c r="L15" s="32"/>
      <c r="M15" s="17"/>
    </row>
    <row r="16" spans="1:13" ht="21" customHeight="1">
      <c r="B16" s="16" t="s">
        <v>91</v>
      </c>
      <c r="E16" s="14"/>
      <c r="F16" s="14"/>
      <c r="G16" s="17">
        <v>34771</v>
      </c>
      <c r="H16" s="20"/>
      <c r="I16" s="17">
        <v>30041</v>
      </c>
      <c r="J16" s="20"/>
      <c r="K16" s="17">
        <v>0</v>
      </c>
      <c r="L16" s="32"/>
      <c r="M16" s="17">
        <v>0</v>
      </c>
    </row>
    <row r="17" spans="1:15" ht="21" customHeight="1">
      <c r="B17" s="16" t="s">
        <v>92</v>
      </c>
      <c r="E17" s="14"/>
      <c r="F17" s="14"/>
      <c r="G17" s="17">
        <v>68184</v>
      </c>
      <c r="H17" s="20"/>
      <c r="I17" s="17">
        <v>360</v>
      </c>
      <c r="J17" s="20"/>
      <c r="K17" s="17">
        <v>0</v>
      </c>
      <c r="L17" s="32"/>
      <c r="M17" s="17">
        <v>0</v>
      </c>
    </row>
    <row r="18" spans="1:15">
      <c r="B18" s="16" t="s">
        <v>97</v>
      </c>
      <c r="E18" s="14"/>
      <c r="F18" s="14"/>
      <c r="G18" s="17">
        <v>30364</v>
      </c>
      <c r="H18" s="22"/>
      <c r="I18" s="17">
        <v>31986</v>
      </c>
      <c r="J18" s="22"/>
      <c r="K18" s="21">
        <v>21981</v>
      </c>
      <c r="L18" s="33"/>
      <c r="M18" s="21">
        <v>15365</v>
      </c>
    </row>
    <row r="19" spans="1:15">
      <c r="B19" s="16" t="s">
        <v>218</v>
      </c>
      <c r="E19" s="14"/>
      <c r="F19" s="14"/>
      <c r="G19" s="17">
        <v>0</v>
      </c>
      <c r="H19" s="22"/>
      <c r="I19" s="17">
        <v>0</v>
      </c>
      <c r="J19" s="22"/>
      <c r="K19" s="21">
        <v>25000</v>
      </c>
      <c r="L19" s="33"/>
      <c r="M19" s="21">
        <v>0</v>
      </c>
    </row>
    <row r="20" spans="1:15">
      <c r="B20" s="16" t="s">
        <v>215</v>
      </c>
      <c r="E20" s="14"/>
      <c r="F20" s="14"/>
      <c r="G20" s="17">
        <v>21500</v>
      </c>
      <c r="H20" s="22"/>
      <c r="I20" s="17">
        <v>0</v>
      </c>
      <c r="J20" s="22"/>
      <c r="K20" s="21">
        <v>21500</v>
      </c>
      <c r="L20" s="33"/>
      <c r="M20" s="21">
        <v>0</v>
      </c>
    </row>
    <row r="21" spans="1:15">
      <c r="B21" s="16" t="s">
        <v>233</v>
      </c>
      <c r="E21" s="14"/>
      <c r="F21" s="14"/>
      <c r="G21" s="17">
        <v>7807</v>
      </c>
      <c r="H21" s="22"/>
      <c r="I21" s="17">
        <v>0</v>
      </c>
      <c r="J21" s="22"/>
      <c r="K21" s="21">
        <v>7807</v>
      </c>
      <c r="L21" s="33"/>
      <c r="M21" s="21">
        <v>0</v>
      </c>
    </row>
    <row r="22" spans="1:15">
      <c r="B22" s="16" t="s">
        <v>208</v>
      </c>
      <c r="E22" s="14"/>
      <c r="F22" s="14"/>
      <c r="G22" s="17">
        <v>0</v>
      </c>
      <c r="H22" s="22"/>
      <c r="I22" s="17">
        <v>2601</v>
      </c>
      <c r="J22" s="22"/>
      <c r="K22" s="21">
        <v>0</v>
      </c>
      <c r="L22" s="33"/>
      <c r="M22" s="21">
        <v>2601</v>
      </c>
    </row>
    <row r="23" spans="1:15" ht="20.25">
      <c r="A23" s="1" t="s">
        <v>37</v>
      </c>
      <c r="B23" s="1"/>
      <c r="E23" s="14"/>
      <c r="F23" s="14"/>
      <c r="G23" s="80">
        <f>SUM(G16:G22)</f>
        <v>162626</v>
      </c>
      <c r="H23" s="76"/>
      <c r="I23" s="80">
        <f>SUM(I16:I22)</f>
        <v>64988</v>
      </c>
      <c r="J23" s="77"/>
      <c r="K23" s="80">
        <f>SUM(K16:K22)</f>
        <v>76288</v>
      </c>
      <c r="L23" s="77"/>
      <c r="M23" s="80">
        <f>SUM(M16:M22)</f>
        <v>17966</v>
      </c>
    </row>
    <row r="24" spans="1:15" ht="21" customHeight="1">
      <c r="A24" s="1" t="s">
        <v>155</v>
      </c>
      <c r="B24" s="1"/>
      <c r="E24" s="14"/>
      <c r="F24" s="14"/>
      <c r="G24" s="21"/>
      <c r="H24" s="20"/>
      <c r="I24" s="21"/>
      <c r="J24" s="32"/>
      <c r="K24" s="21"/>
      <c r="L24" s="32"/>
      <c r="M24" s="21"/>
    </row>
    <row r="25" spans="1:15" ht="21" customHeight="1">
      <c r="A25" s="1" t="s">
        <v>127</v>
      </c>
      <c r="B25" s="1"/>
      <c r="E25" s="14"/>
      <c r="F25" s="14"/>
      <c r="G25" s="74">
        <f>+G14-G23</f>
        <v>-77888</v>
      </c>
      <c r="H25" s="76"/>
      <c r="I25" s="74">
        <f>+I14-I23</f>
        <v>-5230</v>
      </c>
      <c r="J25" s="77"/>
      <c r="K25" s="74">
        <f>SUM(K14-K23)</f>
        <v>-53320</v>
      </c>
      <c r="L25" s="77"/>
      <c r="M25" s="74">
        <f>+M14-M23</f>
        <v>2177</v>
      </c>
    </row>
    <row r="26" spans="1:15" ht="21" customHeight="1">
      <c r="B26" s="16" t="s">
        <v>209</v>
      </c>
      <c r="E26" s="14"/>
      <c r="F26" s="14"/>
      <c r="G26" s="102">
        <v>0</v>
      </c>
      <c r="H26" s="20"/>
      <c r="I26" s="102">
        <v>0</v>
      </c>
      <c r="J26" s="20"/>
      <c r="K26" s="102">
        <v>0</v>
      </c>
      <c r="L26" s="32"/>
      <c r="M26" s="102">
        <v>0</v>
      </c>
    </row>
    <row r="27" spans="1:15" ht="21" customHeight="1">
      <c r="A27" s="1" t="s">
        <v>156</v>
      </c>
      <c r="B27" s="1"/>
      <c r="E27" s="14"/>
      <c r="F27" s="14"/>
      <c r="G27" s="74">
        <f>SUM(G25:G26)</f>
        <v>-77888</v>
      </c>
      <c r="H27" s="78"/>
      <c r="I27" s="74">
        <f>SUM(I25:I26)</f>
        <v>-5230</v>
      </c>
      <c r="J27" s="79"/>
      <c r="K27" s="74">
        <f>SUM(K25:K26)</f>
        <v>-53320</v>
      </c>
      <c r="L27" s="79"/>
      <c r="M27" s="74">
        <f>SUM(M25:M26)</f>
        <v>2177</v>
      </c>
    </row>
    <row r="28" spans="1:15" ht="21" customHeight="1">
      <c r="B28" s="16" t="s">
        <v>113</v>
      </c>
      <c r="E28" s="14"/>
      <c r="F28" s="14"/>
      <c r="G28" s="102">
        <v>3</v>
      </c>
      <c r="H28" s="22"/>
      <c r="I28" s="102">
        <v>11</v>
      </c>
      <c r="J28" s="22"/>
      <c r="K28" s="102">
        <v>185</v>
      </c>
      <c r="L28" s="33"/>
      <c r="M28" s="102">
        <v>0</v>
      </c>
      <c r="O28" s="90"/>
    </row>
    <row r="29" spans="1:15" ht="21" customHeight="1">
      <c r="A29" s="206" t="s">
        <v>157</v>
      </c>
      <c r="B29" s="1"/>
      <c r="E29" s="14"/>
      <c r="F29" s="14"/>
      <c r="G29" s="74">
        <f>G27-G28</f>
        <v>-77891</v>
      </c>
      <c r="H29" s="76"/>
      <c r="I29" s="74">
        <f>I27-I28</f>
        <v>-5241</v>
      </c>
      <c r="J29" s="77"/>
      <c r="K29" s="74">
        <f>K27-K28</f>
        <v>-53505</v>
      </c>
      <c r="L29" s="77"/>
      <c r="M29" s="74">
        <f>M27-M28</f>
        <v>2177</v>
      </c>
      <c r="O29" s="89"/>
    </row>
    <row r="30" spans="1:15" ht="21" customHeight="1">
      <c r="B30" s="16" t="s">
        <v>200</v>
      </c>
      <c r="E30" s="64"/>
      <c r="F30" s="14"/>
      <c r="G30" s="102">
        <v>2591</v>
      </c>
      <c r="H30" s="20"/>
      <c r="I30" s="102">
        <v>2128</v>
      </c>
      <c r="J30" s="20"/>
      <c r="K30" s="102">
        <v>0</v>
      </c>
      <c r="L30" s="32"/>
      <c r="M30" s="102">
        <v>1003</v>
      </c>
    </row>
    <row r="31" spans="1:15" ht="21" customHeight="1">
      <c r="A31" s="153" t="s">
        <v>227</v>
      </c>
      <c r="B31" s="153"/>
      <c r="E31" s="64"/>
      <c r="F31" s="14"/>
      <c r="G31" s="80">
        <f>G29-G30</f>
        <v>-80482</v>
      </c>
      <c r="H31" s="76"/>
      <c r="I31" s="80">
        <f>I29-I30</f>
        <v>-7369</v>
      </c>
      <c r="J31" s="77"/>
      <c r="K31" s="80">
        <f>K29-K30</f>
        <v>-53505</v>
      </c>
      <c r="L31" s="77"/>
      <c r="M31" s="80">
        <f>M29-M30</f>
        <v>1174</v>
      </c>
    </row>
    <row r="32" spans="1:15" ht="21" customHeight="1">
      <c r="A32" s="153"/>
      <c r="B32" s="153"/>
      <c r="E32" s="64"/>
      <c r="F32" s="14"/>
      <c r="G32" s="74"/>
      <c r="H32" s="76"/>
      <c r="I32" s="74"/>
      <c r="J32" s="77"/>
      <c r="K32" s="74"/>
      <c r="L32" s="77"/>
      <c r="M32" s="74"/>
    </row>
    <row r="33" spans="1:13" ht="21" hidden="1" customHeight="1">
      <c r="A33" s="153" t="s">
        <v>145</v>
      </c>
      <c r="B33" s="153"/>
      <c r="E33" s="64"/>
      <c r="F33" s="14"/>
      <c r="G33" s="17"/>
      <c r="H33" s="20"/>
      <c r="I33" s="17"/>
      <c r="J33" s="32"/>
      <c r="K33" s="17"/>
      <c r="L33" s="32"/>
      <c r="M33" s="17"/>
    </row>
    <row r="34" spans="1:13" ht="21" hidden="1" customHeight="1">
      <c r="A34" s="153"/>
      <c r="B34" s="16" t="s">
        <v>146</v>
      </c>
      <c r="E34" s="64">
        <v>14</v>
      </c>
      <c r="F34" s="14"/>
      <c r="G34" s="102"/>
      <c r="H34" s="20"/>
      <c r="I34" s="102">
        <v>0</v>
      </c>
      <c r="J34" s="32"/>
      <c r="K34" s="102"/>
      <c r="L34" s="32"/>
      <c r="M34" s="102">
        <v>0</v>
      </c>
    </row>
    <row r="35" spans="1:13" ht="21" hidden="1" customHeight="1">
      <c r="A35" s="152" t="s">
        <v>147</v>
      </c>
      <c r="B35" s="152"/>
      <c r="E35" s="64"/>
      <c r="F35" s="204"/>
      <c r="G35" s="201">
        <v>1157698458</v>
      </c>
      <c r="H35" s="205"/>
      <c r="I35" s="201">
        <v>-48775534</v>
      </c>
      <c r="J35" s="205"/>
      <c r="K35" s="201">
        <v>1180542179</v>
      </c>
      <c r="L35" s="205"/>
      <c r="M35" s="201">
        <v>-45751585</v>
      </c>
    </row>
    <row r="36" spans="1:13" ht="21" customHeight="1">
      <c r="A36" s="1" t="s">
        <v>98</v>
      </c>
      <c r="B36" s="1"/>
      <c r="C36" s="1"/>
      <c r="D36" s="1"/>
      <c r="E36" s="1"/>
      <c r="F36" s="1"/>
      <c r="G36" s="68"/>
      <c r="H36" s="68"/>
      <c r="I36" s="68"/>
      <c r="J36" s="68"/>
      <c r="K36" s="27"/>
      <c r="L36" s="69"/>
      <c r="M36" s="143" t="s">
        <v>188</v>
      </c>
    </row>
    <row r="37" spans="1:13" ht="21" customHeight="1">
      <c r="A37" s="1" t="s">
        <v>143</v>
      </c>
      <c r="B37" s="1"/>
      <c r="C37" s="1"/>
      <c r="D37" s="1"/>
      <c r="E37" s="202"/>
      <c r="F37" s="202"/>
      <c r="G37" s="71"/>
      <c r="H37" s="71"/>
      <c r="I37" s="71"/>
      <c r="J37" s="71"/>
      <c r="K37" s="27"/>
      <c r="L37" s="69"/>
      <c r="M37" s="143" t="s">
        <v>189</v>
      </c>
    </row>
    <row r="38" spans="1:13" ht="21" customHeight="1">
      <c r="A38" s="1" t="s">
        <v>228</v>
      </c>
      <c r="B38" s="1"/>
      <c r="C38" s="1"/>
      <c r="D38" s="1"/>
      <c r="E38" s="202"/>
      <c r="F38" s="202"/>
      <c r="G38" s="71"/>
      <c r="H38" s="71"/>
      <c r="I38" s="71"/>
      <c r="J38" s="71"/>
      <c r="K38" s="68"/>
      <c r="L38" s="71"/>
      <c r="M38" s="68"/>
    </row>
    <row r="39" spans="1:13" ht="21" customHeight="1">
      <c r="A39" s="1"/>
      <c r="B39" s="1"/>
      <c r="C39" s="1"/>
      <c r="D39" s="1"/>
      <c r="E39" s="202"/>
      <c r="F39" s="202"/>
      <c r="G39" s="71"/>
      <c r="H39" s="71"/>
      <c r="I39" s="71"/>
      <c r="J39" s="71"/>
      <c r="K39" s="68"/>
      <c r="L39" s="71"/>
      <c r="M39" s="68"/>
    </row>
    <row r="40" spans="1:13" ht="21" customHeight="1">
      <c r="A40" s="64"/>
      <c r="B40" s="64"/>
      <c r="C40" s="64"/>
      <c r="D40" s="64"/>
      <c r="E40" s="14"/>
      <c r="F40" s="14"/>
      <c r="G40" s="85"/>
      <c r="H40" s="85"/>
      <c r="I40" s="85"/>
      <c r="J40" s="85"/>
      <c r="K40" s="104"/>
      <c r="L40" s="104"/>
      <c r="M40" s="106" t="s">
        <v>191</v>
      </c>
    </row>
    <row r="41" spans="1:13" ht="21" customHeight="1">
      <c r="A41" s="64"/>
      <c r="B41" s="64"/>
      <c r="C41" s="64"/>
      <c r="D41" s="64"/>
      <c r="E41" s="14"/>
      <c r="F41" s="19"/>
      <c r="G41" s="294" t="s">
        <v>19</v>
      </c>
      <c r="H41" s="294"/>
      <c r="I41" s="294"/>
      <c r="J41" s="19"/>
      <c r="K41" s="294" t="s">
        <v>23</v>
      </c>
      <c r="L41" s="294"/>
      <c r="M41" s="294"/>
    </row>
    <row r="42" spans="1:13" ht="20.45" customHeight="1">
      <c r="A42" s="64"/>
      <c r="B42" s="64"/>
      <c r="C42" s="64"/>
      <c r="D42" s="64"/>
      <c r="E42" s="203" t="s">
        <v>0</v>
      </c>
      <c r="F42" s="14"/>
      <c r="G42" s="87">
        <f>G7</f>
        <v>2567</v>
      </c>
      <c r="H42" s="86"/>
      <c r="I42" s="87">
        <f>I7</f>
        <v>2566</v>
      </c>
      <c r="J42" s="14"/>
      <c r="K42" s="87">
        <f>K7</f>
        <v>2567</v>
      </c>
      <c r="L42" s="86"/>
      <c r="M42" s="87">
        <f>M7</f>
        <v>2566</v>
      </c>
    </row>
    <row r="43" spans="1:13" ht="21" customHeight="1">
      <c r="A43" s="153" t="s">
        <v>134</v>
      </c>
      <c r="B43" s="64"/>
      <c r="C43" s="64"/>
      <c r="D43" s="64"/>
      <c r="E43" s="64"/>
      <c r="F43" s="14"/>
      <c r="G43" s="103"/>
      <c r="H43" s="73"/>
      <c r="I43" s="103"/>
      <c r="J43" s="14"/>
      <c r="K43" s="103"/>
      <c r="L43" s="73"/>
      <c r="M43" s="103"/>
    </row>
    <row r="44" spans="1:13" ht="21" customHeight="1">
      <c r="A44" s="64"/>
      <c r="B44" s="16" t="s">
        <v>187</v>
      </c>
      <c r="C44" s="64"/>
      <c r="D44" s="64"/>
      <c r="E44" s="64"/>
      <c r="F44" s="14"/>
      <c r="G44" s="99"/>
      <c r="H44" s="22"/>
      <c r="I44" s="99"/>
      <c r="J44" s="22"/>
      <c r="K44" s="99"/>
      <c r="L44" s="22"/>
      <c r="M44" s="99"/>
    </row>
    <row r="45" spans="1:13" ht="21" customHeight="1">
      <c r="A45" s="64"/>
      <c r="B45" s="16" t="s">
        <v>132</v>
      </c>
      <c r="C45" s="64"/>
      <c r="D45" s="64"/>
      <c r="E45" s="64"/>
      <c r="F45" s="14"/>
      <c r="G45" s="99"/>
      <c r="H45" s="22"/>
      <c r="I45" s="99"/>
      <c r="J45" s="22"/>
      <c r="K45" s="99"/>
      <c r="L45" s="22"/>
      <c r="M45" s="99"/>
    </row>
    <row r="46" spans="1:13" ht="21" customHeight="1">
      <c r="A46" s="64"/>
      <c r="B46" s="154" t="s">
        <v>163</v>
      </c>
      <c r="C46" s="64"/>
      <c r="D46" s="64"/>
      <c r="E46" s="64"/>
      <c r="F46" s="14"/>
      <c r="G46" s="99"/>
      <c r="H46" s="22"/>
      <c r="I46" s="99"/>
      <c r="J46" s="22"/>
      <c r="K46" s="99"/>
      <c r="L46" s="22"/>
      <c r="M46" s="99"/>
    </row>
    <row r="47" spans="1:13" ht="21" customHeight="1">
      <c r="A47" s="64"/>
      <c r="B47" s="16" t="s">
        <v>133</v>
      </c>
      <c r="C47" s="64"/>
      <c r="D47" s="64"/>
      <c r="E47" s="64"/>
      <c r="F47" s="14"/>
      <c r="G47" s="99">
        <v>-150103</v>
      </c>
      <c r="H47" s="22"/>
      <c r="I47" s="99">
        <v>-123182</v>
      </c>
      <c r="J47" s="22"/>
      <c r="K47" s="99">
        <v>-150103</v>
      </c>
      <c r="L47" s="22"/>
      <c r="M47" s="99">
        <v>-123182</v>
      </c>
    </row>
    <row r="48" spans="1:13" ht="21" customHeight="1">
      <c r="A48" s="64"/>
      <c r="B48" s="16" t="s">
        <v>131</v>
      </c>
      <c r="C48" s="64"/>
      <c r="D48" s="64"/>
      <c r="E48" s="64"/>
      <c r="F48" s="14"/>
      <c r="G48" s="99"/>
      <c r="H48" s="22"/>
      <c r="I48" s="99"/>
      <c r="J48" s="22"/>
      <c r="K48" s="99"/>
      <c r="L48" s="22"/>
      <c r="M48" s="99"/>
    </row>
    <row r="49" spans="1:13" ht="21" customHeight="1">
      <c r="A49" s="64"/>
      <c r="B49" s="154" t="s">
        <v>164</v>
      </c>
      <c r="C49" s="64"/>
      <c r="D49" s="64"/>
      <c r="E49" s="64"/>
      <c r="F49" s="14"/>
      <c r="G49" s="99"/>
      <c r="H49" s="22"/>
      <c r="I49" s="99"/>
      <c r="J49" s="22"/>
      <c r="K49" s="99"/>
      <c r="L49" s="22"/>
      <c r="M49" s="99"/>
    </row>
    <row r="50" spans="1:13" ht="21" customHeight="1">
      <c r="A50" s="64"/>
      <c r="B50" s="16" t="s">
        <v>150</v>
      </c>
      <c r="C50" s="64"/>
      <c r="D50" s="64"/>
      <c r="E50" s="64"/>
      <c r="F50" s="14"/>
      <c r="G50" s="209">
        <v>0</v>
      </c>
      <c r="H50" s="22"/>
      <c r="I50" s="209">
        <v>278</v>
      </c>
      <c r="J50" s="22"/>
      <c r="K50" s="209">
        <v>0</v>
      </c>
      <c r="L50" s="22"/>
      <c r="M50" s="209">
        <v>278</v>
      </c>
    </row>
    <row r="51" spans="1:13" ht="21" customHeight="1">
      <c r="A51" s="153" t="s">
        <v>201</v>
      </c>
      <c r="B51" s="64"/>
      <c r="C51" s="64"/>
      <c r="D51" s="64"/>
      <c r="E51" s="64"/>
      <c r="F51" s="14"/>
      <c r="G51" s="100">
        <f>SUM(G47:G50)</f>
        <v>-150103</v>
      </c>
      <c r="H51" s="78"/>
      <c r="I51" s="100">
        <f>SUM(I47:I50)</f>
        <v>-122904</v>
      </c>
      <c r="J51" s="78"/>
      <c r="K51" s="100">
        <f>SUM(K47:K50)</f>
        <v>-150103</v>
      </c>
      <c r="L51" s="78"/>
      <c r="M51" s="100">
        <f>SUM(M47:M50)</f>
        <v>-122904</v>
      </c>
    </row>
    <row r="52" spans="1:13" ht="21" customHeight="1" thickBot="1">
      <c r="A52" s="153" t="s">
        <v>202</v>
      </c>
      <c r="B52" s="64"/>
      <c r="C52" s="64"/>
      <c r="D52" s="64"/>
      <c r="E52" s="64"/>
      <c r="F52" s="14"/>
      <c r="G52" s="101">
        <f>+G31+G51</f>
        <v>-230585</v>
      </c>
      <c r="H52" s="78"/>
      <c r="I52" s="101">
        <f>+I31+I51</f>
        <v>-130273</v>
      </c>
      <c r="J52" s="78"/>
      <c r="K52" s="101">
        <f>+K31+K51</f>
        <v>-203608</v>
      </c>
      <c r="L52" s="78"/>
      <c r="M52" s="101">
        <f>+M31+M51</f>
        <v>-121730</v>
      </c>
    </row>
    <row r="53" spans="1:13" ht="21" customHeight="1" thickTop="1">
      <c r="A53" s="64"/>
      <c r="B53" s="64"/>
      <c r="C53" s="64"/>
      <c r="D53" s="64"/>
      <c r="E53" s="64"/>
      <c r="F53" s="14"/>
      <c r="G53" s="103"/>
      <c r="H53" s="73"/>
      <c r="I53" s="103"/>
      <c r="J53" s="14"/>
      <c r="K53" s="103"/>
      <c r="L53" s="73"/>
      <c r="M53" s="103"/>
    </row>
    <row r="54" spans="1:13" ht="21" customHeight="1">
      <c r="A54" s="153" t="s">
        <v>160</v>
      </c>
      <c r="B54" s="64"/>
      <c r="C54" s="64"/>
      <c r="D54" s="64"/>
      <c r="E54" s="64"/>
      <c r="F54" s="14"/>
      <c r="G54" s="103"/>
      <c r="H54" s="73"/>
      <c r="I54" s="103"/>
      <c r="J54" s="14"/>
      <c r="K54" s="103"/>
      <c r="L54" s="73"/>
      <c r="M54" s="103"/>
    </row>
    <row r="55" spans="1:13" ht="21" customHeight="1" thickBot="1">
      <c r="B55" s="16" t="s">
        <v>116</v>
      </c>
      <c r="E55" s="14"/>
      <c r="F55" s="14"/>
      <c r="G55" s="21">
        <f>+G57-G56</f>
        <v>-54237</v>
      </c>
      <c r="H55" s="20"/>
      <c r="I55" s="21">
        <f>+I57-I56</f>
        <v>-4828</v>
      </c>
      <c r="J55" s="32"/>
      <c r="K55" s="34">
        <f>+K31</f>
        <v>-53505</v>
      </c>
      <c r="L55" s="33"/>
      <c r="M55" s="34">
        <f>+M31</f>
        <v>1174</v>
      </c>
    </row>
    <row r="56" spans="1:13" ht="21" customHeight="1" thickTop="1">
      <c r="B56" s="16" t="s">
        <v>95</v>
      </c>
      <c r="E56" s="14"/>
      <c r="F56" s="14"/>
      <c r="G56" s="21">
        <v>-26245</v>
      </c>
      <c r="H56" s="20"/>
      <c r="I56" s="21">
        <v>-2541</v>
      </c>
      <c r="J56" s="32"/>
      <c r="K56" s="21"/>
      <c r="L56" s="33"/>
      <c r="M56" s="21"/>
    </row>
    <row r="57" spans="1:13" ht="21" customHeight="1" thickBot="1">
      <c r="A57" s="153" t="s">
        <v>237</v>
      </c>
      <c r="B57" s="153"/>
      <c r="C57" s="1"/>
      <c r="E57" s="14"/>
      <c r="F57" s="14"/>
      <c r="G57" s="81">
        <f>+G31</f>
        <v>-80482</v>
      </c>
      <c r="H57" s="76"/>
      <c r="I57" s="81">
        <f>+I31</f>
        <v>-7369</v>
      </c>
      <c r="J57" s="32"/>
      <c r="K57" s="74"/>
      <c r="L57" s="33"/>
      <c r="M57" s="74"/>
    </row>
    <row r="58" spans="1:13" ht="21" customHeight="1" thickTop="1">
      <c r="A58" s="153"/>
      <c r="B58" s="153"/>
      <c r="C58" s="1"/>
      <c r="E58" s="14"/>
      <c r="F58" s="14"/>
      <c r="G58" s="74"/>
      <c r="H58" s="76"/>
      <c r="I58" s="74"/>
      <c r="J58" s="32"/>
      <c r="K58" s="21"/>
      <c r="L58" s="32"/>
      <c r="M58" s="21"/>
    </row>
    <row r="59" spans="1:13" ht="21" customHeight="1">
      <c r="A59" s="153" t="s">
        <v>159</v>
      </c>
      <c r="B59" s="153"/>
      <c r="E59" s="14"/>
      <c r="F59" s="14"/>
      <c r="G59" s="21"/>
      <c r="H59" s="20"/>
      <c r="I59" s="21"/>
      <c r="J59" s="32"/>
      <c r="K59" s="21"/>
      <c r="L59" s="32"/>
      <c r="M59" s="21"/>
    </row>
    <row r="60" spans="1:13" ht="21" customHeight="1" thickBot="1">
      <c r="B60" s="16" t="s">
        <v>116</v>
      </c>
      <c r="E60" s="14"/>
      <c r="F60" s="14"/>
      <c r="G60" s="21">
        <f>+G62-G61</f>
        <v>-204340</v>
      </c>
      <c r="H60" s="20"/>
      <c r="I60" s="21">
        <f>+I62-I61</f>
        <v>-127732</v>
      </c>
      <c r="J60" s="32"/>
      <c r="K60" s="34">
        <f>+K52</f>
        <v>-203608</v>
      </c>
      <c r="L60" s="32"/>
      <c r="M60" s="34">
        <f>+M52</f>
        <v>-121730</v>
      </c>
    </row>
    <row r="61" spans="1:13" ht="21" customHeight="1" thickTop="1">
      <c r="B61" s="16" t="s">
        <v>95</v>
      </c>
      <c r="E61" s="14"/>
      <c r="F61" s="14"/>
      <c r="G61" s="21">
        <f>+G56</f>
        <v>-26245</v>
      </c>
      <c r="H61" s="20"/>
      <c r="I61" s="21">
        <f>I56</f>
        <v>-2541</v>
      </c>
      <c r="J61" s="32"/>
      <c r="K61" s="74"/>
      <c r="L61" s="33"/>
      <c r="M61" s="74"/>
    </row>
    <row r="62" spans="1:13" ht="21" customHeight="1" thickBot="1">
      <c r="A62" s="152" t="s">
        <v>202</v>
      </c>
      <c r="B62" s="152"/>
      <c r="E62" s="14"/>
      <c r="F62" s="14"/>
      <c r="G62" s="81">
        <f>+G52</f>
        <v>-230585</v>
      </c>
      <c r="H62" s="76"/>
      <c r="I62" s="81">
        <f>I52</f>
        <v>-130273</v>
      </c>
      <c r="J62" s="32"/>
      <c r="K62" s="74"/>
      <c r="L62" s="33"/>
      <c r="M62" s="74"/>
    </row>
    <row r="63" spans="1:13" ht="21" customHeight="1" thickTop="1">
      <c r="A63" s="152"/>
      <c r="B63" s="152"/>
      <c r="E63" s="14"/>
      <c r="F63" s="14"/>
      <c r="G63" s="21"/>
      <c r="H63" s="20"/>
      <c r="I63" s="21"/>
      <c r="J63" s="32"/>
      <c r="K63" s="21"/>
      <c r="L63" s="32"/>
      <c r="M63" s="21"/>
    </row>
    <row r="64" spans="1:13" ht="21" customHeight="1">
      <c r="A64" s="153" t="s">
        <v>158</v>
      </c>
      <c r="B64" s="153"/>
      <c r="E64" s="64"/>
      <c r="F64" s="14"/>
      <c r="G64" s="19"/>
      <c r="H64" s="15"/>
      <c r="I64" s="19"/>
      <c r="K64" s="19"/>
      <c r="M64" s="19"/>
    </row>
    <row r="65" spans="1:13" ht="21" customHeight="1" thickBot="1">
      <c r="B65" s="16" t="s">
        <v>158</v>
      </c>
      <c r="E65" s="3"/>
      <c r="F65" s="14"/>
      <c r="G65" s="67">
        <f>+G55/G67</f>
        <v>-7.5573226202174017E-3</v>
      </c>
      <c r="H65" s="73"/>
      <c r="I65" s="67">
        <f>+I55/I67</f>
        <v>-6.7272809355992439E-4</v>
      </c>
      <c r="K65" s="67">
        <f>+K55/K67</f>
        <v>-7.4553265629502385E-3</v>
      </c>
      <c r="M65" s="67">
        <f>+M55/M67</f>
        <v>1.6358384048039586E-4</v>
      </c>
    </row>
    <row r="66" spans="1:13" ht="21" customHeight="1" thickTop="1">
      <c r="A66" s="16"/>
      <c r="B66" s="16"/>
      <c r="E66" s="14"/>
      <c r="F66" s="14"/>
      <c r="G66" s="21"/>
      <c r="H66" s="20"/>
      <c r="I66" s="25"/>
      <c r="J66" s="26"/>
      <c r="K66" s="25"/>
      <c r="L66" s="35"/>
      <c r="M66" s="25"/>
    </row>
    <row r="67" spans="1:13" ht="21" customHeight="1" thickBot="1">
      <c r="B67" s="16" t="s">
        <v>148</v>
      </c>
      <c r="E67" s="14"/>
      <c r="F67" s="14"/>
      <c r="G67" s="34">
        <v>7176748</v>
      </c>
      <c r="H67" s="16"/>
      <c r="I67" s="34">
        <v>7176748</v>
      </c>
      <c r="J67" s="16"/>
      <c r="K67" s="34">
        <v>7176748</v>
      </c>
      <c r="L67" s="16"/>
      <c r="M67" s="34">
        <v>7176748</v>
      </c>
    </row>
    <row r="68" spans="1:13" ht="21" customHeight="1" thickTop="1">
      <c r="A68" s="153"/>
      <c r="B68" s="153"/>
      <c r="E68" s="14"/>
      <c r="F68" s="14"/>
      <c r="G68" s="207"/>
      <c r="H68" s="16"/>
      <c r="I68" s="207"/>
      <c r="J68" s="16"/>
      <c r="K68" s="16"/>
      <c r="L68" s="16"/>
      <c r="M68" s="16"/>
    </row>
    <row r="69" spans="1:13" ht="21" customHeight="1">
      <c r="A69" s="16"/>
      <c r="B69" s="16"/>
      <c r="E69" s="3"/>
      <c r="F69" s="14"/>
      <c r="G69" s="16"/>
      <c r="H69" s="16"/>
      <c r="I69" s="16"/>
      <c r="J69" s="16"/>
      <c r="K69" s="16"/>
      <c r="L69" s="16"/>
      <c r="M69" s="16"/>
    </row>
    <row r="70" spans="1:13" ht="21" customHeight="1">
      <c r="A70" s="16"/>
      <c r="B70" s="16"/>
      <c r="E70" s="14"/>
      <c r="F70" s="14"/>
      <c r="G70" s="208"/>
      <c r="H70" s="16"/>
      <c r="I70" s="16"/>
      <c r="J70" s="16"/>
      <c r="K70" s="16"/>
      <c r="L70" s="16"/>
      <c r="M70" s="16"/>
    </row>
    <row r="71" spans="1:13" ht="21" customHeight="1">
      <c r="A71" s="154"/>
      <c r="B71" s="154"/>
      <c r="E71" s="14"/>
      <c r="F71" s="14"/>
      <c r="G71" s="16"/>
      <c r="H71" s="16"/>
      <c r="I71" s="16"/>
      <c r="J71" s="16"/>
      <c r="K71" s="16"/>
      <c r="L71" s="16"/>
      <c r="M71" s="16"/>
    </row>
    <row r="72" spans="1:13" ht="21" customHeight="1">
      <c r="B72" s="16"/>
      <c r="E72" s="14"/>
      <c r="F72" s="14"/>
      <c r="G72" s="16"/>
      <c r="H72" s="16"/>
      <c r="I72" s="16"/>
      <c r="J72" s="16"/>
      <c r="K72" s="16"/>
      <c r="L72" s="16"/>
      <c r="M72" s="16"/>
    </row>
    <row r="73" spans="1:13" ht="21" customHeight="1">
      <c r="A73" s="16"/>
      <c r="B73" s="16"/>
      <c r="E73" s="14"/>
      <c r="F73" s="14"/>
      <c r="G73" s="21"/>
      <c r="H73" s="20"/>
      <c r="I73" s="21"/>
      <c r="J73" s="32"/>
      <c r="K73" s="15"/>
      <c r="L73" s="15"/>
      <c r="M73" s="15"/>
    </row>
    <row r="74" spans="1:13" ht="21" customHeight="1">
      <c r="E74" s="14"/>
      <c r="F74" s="14"/>
      <c r="G74" s="15"/>
      <c r="H74" s="15"/>
      <c r="I74" s="15"/>
      <c r="J74" s="15"/>
      <c r="K74" s="15"/>
      <c r="L74" s="15"/>
      <c r="M74" s="15"/>
    </row>
  </sheetData>
  <mergeCells count="4">
    <mergeCell ref="G6:I6"/>
    <mergeCell ref="K6:M6"/>
    <mergeCell ref="G41:I41"/>
    <mergeCell ref="K41:M41"/>
  </mergeCells>
  <pageMargins left="0.70866141732283472" right="0.70866141732283472" top="0.74803149606299213" bottom="0.74803149606299213" header="0.31496062992125984" footer="0.31496062992125984"/>
  <pageSetup paperSize="9" scale="73" firstPageNumber="5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pageSetUpPr fitToPage="1"/>
  </sheetPr>
  <dimension ref="A1:W77"/>
  <sheetViews>
    <sheetView showGridLines="0" view="pageBreakPreview" topLeftCell="E6" zoomScaleNormal="70" zoomScaleSheetLayoutView="100" workbookViewId="0">
      <selection activeCell="N26" sqref="N26"/>
    </sheetView>
  </sheetViews>
  <sheetFormatPr defaultColWidth="10.796875" defaultRowHeight="19.899999999999999"/>
  <cols>
    <col min="1" max="1" width="12.19921875" style="36" customWidth="1"/>
    <col min="2" max="2" width="23.796875" style="36" customWidth="1"/>
    <col min="3" max="3" width="8.53125" style="36" hidden="1" customWidth="1"/>
    <col min="4" max="4" width="9.86328125" style="36" hidden="1" customWidth="1"/>
    <col min="5" max="5" width="1.86328125" style="36" customWidth="1"/>
    <col min="6" max="6" width="15.6640625" style="39" customWidth="1"/>
    <col min="7" max="7" width="1.46484375" style="39" customWidth="1"/>
    <col min="8" max="8" width="15.6640625" style="39" customWidth="1"/>
    <col min="9" max="9" width="1.53125" style="39" customWidth="1"/>
    <col min="10" max="10" width="15.6640625" style="39" customWidth="1"/>
    <col min="11" max="11" width="1.46484375" style="39" customWidth="1"/>
    <col min="12" max="12" width="15.6640625" style="39" customWidth="1"/>
    <col min="13" max="13" width="1.19921875" style="39" customWidth="1"/>
    <col min="14" max="14" width="19.53125" style="39" customWidth="1"/>
    <col min="15" max="15" width="1.19921875" style="40" customWidth="1"/>
    <col min="16" max="16" width="18.19921875" style="40" customWidth="1"/>
    <col min="17" max="17" width="1.46484375" style="40" customWidth="1"/>
    <col min="18" max="18" width="16.796875" style="40" customWidth="1"/>
    <col min="19" max="19" width="1.46484375" style="40" customWidth="1"/>
    <col min="20" max="20" width="16.796875" style="40" customWidth="1"/>
    <col min="21" max="21" width="1.46484375" style="40" customWidth="1"/>
    <col min="22" max="22" width="16.796875" style="40" customWidth="1"/>
    <col min="23" max="23" width="15.6640625" style="36" customWidth="1"/>
    <col min="24" max="16384" width="10.796875" style="36"/>
  </cols>
  <sheetData>
    <row r="1" spans="1:23" ht="20.25">
      <c r="A1" s="41" t="s">
        <v>98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36"/>
      <c r="T1" s="29"/>
      <c r="U1" s="69"/>
      <c r="V1" s="143" t="s">
        <v>188</v>
      </c>
    </row>
    <row r="2" spans="1:23" ht="20.25">
      <c r="A2" s="41" t="s">
        <v>197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36"/>
      <c r="T2" s="29"/>
      <c r="U2" s="69"/>
      <c r="V2" s="143" t="s">
        <v>189</v>
      </c>
    </row>
    <row r="3" spans="1:23" ht="20.25">
      <c r="A3" s="1" t="str">
        <f>PL9M!A3</f>
        <v>สำหรับงวดเก้าเดือนสิ้นสุดวันที่ 30 กันยายน 2567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36"/>
      <c r="T3" s="36"/>
      <c r="U3" s="36"/>
      <c r="V3" s="36"/>
    </row>
    <row r="4" spans="1:23" ht="20.25">
      <c r="A4" s="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36"/>
      <c r="T4" s="36"/>
      <c r="U4" s="36"/>
      <c r="V4" s="36"/>
    </row>
    <row r="5" spans="1:23">
      <c r="A5" s="42"/>
      <c r="B5" s="42"/>
      <c r="C5" s="42"/>
      <c r="D5" s="42"/>
      <c r="E5" s="42"/>
      <c r="F5" s="65"/>
      <c r="G5" s="65"/>
      <c r="H5" s="65"/>
      <c r="I5" s="65"/>
      <c r="J5" s="65"/>
      <c r="K5" s="65"/>
      <c r="L5" s="46"/>
      <c r="M5" s="46"/>
      <c r="N5" s="46"/>
      <c r="O5" s="46"/>
      <c r="P5" s="50"/>
      <c r="Q5" s="46"/>
      <c r="R5" s="50"/>
      <c r="S5" s="46"/>
      <c r="T5" s="50"/>
      <c r="U5" s="46"/>
      <c r="V5" s="50" t="str">
        <f>PL3M!N5</f>
        <v>(หน่วย: พันบาท)</v>
      </c>
    </row>
    <row r="6" spans="1:23">
      <c r="A6" s="42"/>
      <c r="B6" s="42"/>
      <c r="C6" s="42"/>
      <c r="D6" s="42"/>
      <c r="E6" s="42"/>
      <c r="F6" s="295" t="s">
        <v>19</v>
      </c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</row>
    <row r="7" spans="1:23">
      <c r="A7" s="42"/>
      <c r="B7" s="42"/>
      <c r="C7" s="42"/>
      <c r="D7" s="42"/>
      <c r="E7" s="42"/>
      <c r="F7" s="295" t="s">
        <v>82</v>
      </c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36"/>
      <c r="T7" s="36"/>
      <c r="U7" s="36"/>
      <c r="V7" s="36"/>
    </row>
    <row r="8" spans="1:23">
      <c r="A8" s="42"/>
      <c r="B8" s="42"/>
      <c r="C8" s="42"/>
      <c r="D8" s="42"/>
      <c r="E8" s="42"/>
      <c r="F8" s="52"/>
      <c r="G8" s="52"/>
      <c r="H8" s="52"/>
      <c r="I8" s="52"/>
      <c r="J8" s="296" t="s">
        <v>93</v>
      </c>
      <c r="K8" s="296"/>
      <c r="L8" s="296"/>
      <c r="M8" s="107"/>
      <c r="N8" s="297" t="s">
        <v>87</v>
      </c>
      <c r="O8" s="297"/>
      <c r="P8" s="297"/>
      <c r="Q8" s="52"/>
      <c r="R8" s="52"/>
      <c r="S8" s="36"/>
      <c r="T8" s="52"/>
      <c r="U8" s="36"/>
      <c r="V8" s="36"/>
    </row>
    <row r="9" spans="1:23">
      <c r="A9" s="42"/>
      <c r="B9" s="42"/>
      <c r="C9" s="42"/>
      <c r="D9" s="42"/>
      <c r="E9" s="42"/>
      <c r="F9" s="52"/>
      <c r="G9" s="52"/>
      <c r="H9" s="52"/>
      <c r="I9" s="52"/>
      <c r="J9" s="52"/>
      <c r="K9" s="52"/>
      <c r="L9" s="52"/>
      <c r="M9" s="52"/>
      <c r="N9" s="52"/>
      <c r="O9" s="52"/>
      <c r="P9" s="52" t="s">
        <v>173</v>
      </c>
      <c r="Q9" s="52"/>
      <c r="R9" s="52"/>
      <c r="S9" s="36"/>
      <c r="T9" s="52"/>
      <c r="U9" s="36"/>
      <c r="V9" s="36"/>
    </row>
    <row r="10" spans="1:23">
      <c r="F10" s="52"/>
      <c r="G10" s="52"/>
      <c r="H10" s="52"/>
      <c r="I10" s="52"/>
      <c r="J10" s="145"/>
      <c r="K10" s="36"/>
      <c r="L10" s="36"/>
      <c r="M10" s="36"/>
      <c r="N10" s="145" t="s">
        <v>174</v>
      </c>
      <c r="O10" s="36"/>
      <c r="P10" s="52" t="s">
        <v>154</v>
      </c>
      <c r="Q10" s="36"/>
      <c r="R10" s="52" t="s">
        <v>79</v>
      </c>
      <c r="S10" s="52"/>
      <c r="T10" s="52" t="s">
        <v>121</v>
      </c>
      <c r="U10" s="52"/>
      <c r="V10" s="52"/>
    </row>
    <row r="11" spans="1:23">
      <c r="D11" s="151" t="s">
        <v>0</v>
      </c>
      <c r="F11" s="52" t="s">
        <v>39</v>
      </c>
      <c r="G11" s="52"/>
      <c r="H11" s="52" t="s">
        <v>40</v>
      </c>
      <c r="I11" s="52"/>
      <c r="J11" s="145" t="s">
        <v>85</v>
      </c>
      <c r="K11" s="52"/>
      <c r="L11" s="36"/>
      <c r="M11" s="52"/>
      <c r="N11" s="52" t="s">
        <v>151</v>
      </c>
      <c r="O11" s="52"/>
      <c r="P11" s="52" t="s">
        <v>129</v>
      </c>
      <c r="Q11" s="52"/>
      <c r="R11" s="52" t="s">
        <v>80</v>
      </c>
      <c r="S11" s="52"/>
      <c r="T11" s="52" t="s">
        <v>122</v>
      </c>
      <c r="U11" s="52"/>
      <c r="V11" s="52" t="s">
        <v>79</v>
      </c>
    </row>
    <row r="12" spans="1:23">
      <c r="C12" s="151" t="s">
        <v>0</v>
      </c>
      <c r="D12" s="145"/>
      <c r="F12" s="93" t="s">
        <v>41</v>
      </c>
      <c r="G12" s="52"/>
      <c r="H12" s="93" t="s">
        <v>42</v>
      </c>
      <c r="I12" s="52"/>
      <c r="J12" s="37" t="s">
        <v>86</v>
      </c>
      <c r="K12" s="52"/>
      <c r="L12" s="93" t="s">
        <v>43</v>
      </c>
      <c r="M12" s="52"/>
      <c r="N12" s="93" t="s">
        <v>152</v>
      </c>
      <c r="O12" s="52"/>
      <c r="P12" s="93" t="s">
        <v>130</v>
      </c>
      <c r="Q12" s="52"/>
      <c r="R12" s="93" t="s">
        <v>83</v>
      </c>
      <c r="S12" s="52"/>
      <c r="T12" s="93" t="s">
        <v>117</v>
      </c>
      <c r="U12" s="52"/>
      <c r="V12" s="93" t="s">
        <v>80</v>
      </c>
    </row>
    <row r="13" spans="1:23" ht="20.25">
      <c r="A13" s="41" t="s">
        <v>193</v>
      </c>
      <c r="F13" s="72">
        <v>358837</v>
      </c>
      <c r="G13" s="91">
        <v>0</v>
      </c>
      <c r="H13" s="72">
        <v>1695947</v>
      </c>
      <c r="I13" s="91">
        <v>0</v>
      </c>
      <c r="J13" s="72">
        <v>5992</v>
      </c>
      <c r="K13" s="91">
        <v>0</v>
      </c>
      <c r="L13" s="72">
        <v>76674</v>
      </c>
      <c r="M13" s="72">
        <v>0</v>
      </c>
      <c r="N13" s="72">
        <v>112</v>
      </c>
      <c r="O13" s="72">
        <v>0</v>
      </c>
      <c r="P13" s="72">
        <v>-681609</v>
      </c>
      <c r="Q13" s="72"/>
      <c r="R13" s="72">
        <f>SUM(F13:P13)</f>
        <v>1455953</v>
      </c>
      <c r="S13" s="72"/>
      <c r="T13" s="72">
        <v>-70255</v>
      </c>
      <c r="U13" s="72"/>
      <c r="V13" s="72">
        <f>SUM(R13:T13)</f>
        <v>1385698</v>
      </c>
      <c r="W13" s="129"/>
    </row>
    <row r="14" spans="1:23" ht="20.25">
      <c r="A14" s="36" t="s">
        <v>220</v>
      </c>
      <c r="F14" s="40">
        <v>0</v>
      </c>
      <c r="G14" s="45"/>
      <c r="H14" s="40">
        <v>0</v>
      </c>
      <c r="I14" s="45"/>
      <c r="J14" s="40">
        <v>0</v>
      </c>
      <c r="K14" s="45"/>
      <c r="L14" s="40">
        <v>-373413</v>
      </c>
      <c r="M14" s="40"/>
      <c r="N14" s="40">
        <v>0</v>
      </c>
      <c r="P14" s="40">
        <v>373413</v>
      </c>
      <c r="R14" s="40">
        <f>SUM(F14:P14)</f>
        <v>0</v>
      </c>
      <c r="T14" s="40">
        <v>0</v>
      </c>
      <c r="U14" s="72"/>
      <c r="V14" s="40">
        <f>SUM(R14:T14)</f>
        <v>0</v>
      </c>
      <c r="W14" s="129"/>
    </row>
    <row r="15" spans="1:23" ht="22.5" customHeight="1">
      <c r="A15" s="36" t="s">
        <v>202</v>
      </c>
      <c r="D15" s="44"/>
      <c r="E15" s="44"/>
      <c r="F15" s="40">
        <v>0</v>
      </c>
      <c r="G15" s="45"/>
      <c r="H15" s="40">
        <v>0</v>
      </c>
      <c r="I15" s="45"/>
      <c r="J15" s="40">
        <v>0</v>
      </c>
      <c r="K15" s="45"/>
      <c r="L15" s="40">
        <v>-54237</v>
      </c>
      <c r="M15" s="40"/>
      <c r="N15" s="40">
        <v>0</v>
      </c>
      <c r="P15" s="40">
        <v>-150103</v>
      </c>
      <c r="Q15" s="36"/>
      <c r="R15" s="40">
        <f>SUM(F15:P15)</f>
        <v>-204340</v>
      </c>
      <c r="S15" s="72"/>
      <c r="T15" s="40">
        <v>-26245</v>
      </c>
      <c r="V15" s="40">
        <f t="shared" ref="V15" si="0">SUM(R15:T15)</f>
        <v>-230585</v>
      </c>
    </row>
    <row r="16" spans="1:23" ht="22.5" customHeight="1" thickBot="1">
      <c r="A16" s="41" t="s">
        <v>230</v>
      </c>
      <c r="D16" s="44"/>
      <c r="E16" s="44"/>
      <c r="F16" s="140">
        <f>SUM(F13:F15)</f>
        <v>358837</v>
      </c>
      <c r="G16" s="72"/>
      <c r="H16" s="140">
        <f>SUM(H13:H15)</f>
        <v>1695947</v>
      </c>
      <c r="I16" s="72"/>
      <c r="J16" s="140">
        <f>SUM(J13:J15)</f>
        <v>5992</v>
      </c>
      <c r="K16" s="72"/>
      <c r="L16" s="140">
        <f>SUM(L13:L15)</f>
        <v>-350976</v>
      </c>
      <c r="M16" s="72"/>
      <c r="N16" s="140">
        <f>SUM(N13:N15)</f>
        <v>112</v>
      </c>
      <c r="O16" s="72"/>
      <c r="P16" s="140">
        <f>SUM(P13:P15)</f>
        <v>-458299</v>
      </c>
      <c r="Q16" s="72"/>
      <c r="R16" s="140">
        <f>SUM(R13:R15)</f>
        <v>1251613</v>
      </c>
      <c r="S16" s="72"/>
      <c r="T16" s="140">
        <f>SUM(T13:T15)</f>
        <v>-96500</v>
      </c>
      <c r="U16" s="72"/>
      <c r="V16" s="140">
        <f>SUM(V13:V15)</f>
        <v>1155113</v>
      </c>
      <c r="W16" s="144"/>
    </row>
    <row r="17" spans="1:23" ht="22.5" customHeight="1" thickTop="1">
      <c r="A17" s="41"/>
      <c r="D17" s="44"/>
      <c r="E17" s="44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94"/>
    </row>
    <row r="18" spans="1:23" ht="22.5" customHeight="1">
      <c r="A18" s="41" t="s">
        <v>192</v>
      </c>
      <c r="D18" s="44"/>
      <c r="E18" s="44"/>
      <c r="F18" s="72">
        <v>358837</v>
      </c>
      <c r="G18" s="72"/>
      <c r="H18" s="72">
        <v>1695947</v>
      </c>
      <c r="I18" s="72"/>
      <c r="J18" s="72">
        <v>5992</v>
      </c>
      <c r="K18" s="72"/>
      <c r="L18" s="72">
        <v>214176</v>
      </c>
      <c r="M18" s="72"/>
      <c r="N18" s="72">
        <v>0</v>
      </c>
      <c r="O18" s="72"/>
      <c r="P18" s="72">
        <v>-420360</v>
      </c>
      <c r="Q18" s="72"/>
      <c r="R18" s="286">
        <f>SUM(F18:P18)</f>
        <v>1854592</v>
      </c>
      <c r="S18" s="72"/>
      <c r="T18" s="72">
        <v>20419</v>
      </c>
      <c r="U18" s="72"/>
      <c r="V18" s="286">
        <f>SUM(R18:T18)</f>
        <v>1875011</v>
      </c>
      <c r="W18" s="94"/>
    </row>
    <row r="19" spans="1:23">
      <c r="A19" s="36" t="s">
        <v>220</v>
      </c>
      <c r="F19" s="40">
        <v>0</v>
      </c>
      <c r="G19" s="45"/>
      <c r="H19" s="40">
        <v>0</v>
      </c>
      <c r="I19" s="45"/>
      <c r="J19" s="40">
        <v>0</v>
      </c>
      <c r="K19" s="45"/>
      <c r="L19" s="40">
        <v>166</v>
      </c>
      <c r="M19" s="40"/>
      <c r="N19" s="40">
        <v>-166</v>
      </c>
      <c r="P19" s="40">
        <v>0</v>
      </c>
      <c r="R19" s="40">
        <f>SUM(F19:P19)</f>
        <v>0</v>
      </c>
      <c r="T19" s="40">
        <v>0</v>
      </c>
      <c r="V19" s="40">
        <f>SUM(R19:T19)</f>
        <v>0</v>
      </c>
      <c r="W19" s="290"/>
    </row>
    <row r="20" spans="1:23" ht="22.5" customHeight="1">
      <c r="A20" s="158" t="s">
        <v>194</v>
      </c>
      <c r="D20" s="44"/>
      <c r="E20" s="44"/>
      <c r="F20" s="40">
        <v>0</v>
      </c>
      <c r="G20" s="40"/>
      <c r="H20" s="40">
        <v>0</v>
      </c>
      <c r="I20" s="40"/>
      <c r="J20" s="40">
        <v>0</v>
      </c>
      <c r="K20" s="72"/>
      <c r="L20" s="40">
        <v>-4828</v>
      </c>
      <c r="M20" s="40"/>
      <c r="N20" s="40">
        <v>278</v>
      </c>
      <c r="P20" s="40">
        <v>-123182</v>
      </c>
      <c r="Q20" s="72"/>
      <c r="R20" s="40">
        <f>SUM(F20:P20)</f>
        <v>-127732</v>
      </c>
      <c r="S20" s="72"/>
      <c r="T20" s="40">
        <v>-2541</v>
      </c>
      <c r="U20" s="72"/>
      <c r="V20" s="40">
        <f>SUM(R20:T20)</f>
        <v>-130273</v>
      </c>
      <c r="W20" s="94"/>
    </row>
    <row r="21" spans="1:23" ht="20.65" thickBot="1">
      <c r="A21" s="41" t="s">
        <v>229</v>
      </c>
      <c r="F21" s="140">
        <f>SUM(F18:F20)</f>
        <v>358837</v>
      </c>
      <c r="G21" s="91"/>
      <c r="H21" s="140">
        <f>SUM(H18:H20)</f>
        <v>1695947</v>
      </c>
      <c r="I21" s="91"/>
      <c r="J21" s="140">
        <f>SUM(J18:J20)</f>
        <v>5992</v>
      </c>
      <c r="K21" s="91"/>
      <c r="L21" s="140">
        <f>SUM(L18:L20)</f>
        <v>209514</v>
      </c>
      <c r="M21" s="72"/>
      <c r="N21" s="140">
        <f>SUM(N18:N20)</f>
        <v>112</v>
      </c>
      <c r="O21" s="72"/>
      <c r="P21" s="140">
        <f>SUM(P18:P20)</f>
        <v>-543542</v>
      </c>
      <c r="Q21" s="72"/>
      <c r="R21" s="140">
        <f>SUM(R18:R20)</f>
        <v>1726860</v>
      </c>
      <c r="S21" s="72"/>
      <c r="T21" s="140">
        <f>SUM(T18:T20)</f>
        <v>17878</v>
      </c>
      <c r="U21" s="72"/>
      <c r="V21" s="140">
        <f>SUM(V18:V20)</f>
        <v>1744738</v>
      </c>
      <c r="W21" s="144"/>
    </row>
    <row r="22" spans="1:23" ht="20.65" thickTop="1">
      <c r="A22" s="41"/>
      <c r="F22" s="72"/>
      <c r="G22" s="91"/>
      <c r="H22" s="72"/>
      <c r="I22" s="91"/>
      <c r="J22" s="72"/>
      <c r="K22" s="91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129"/>
    </row>
    <row r="23" spans="1:23" ht="22.5" customHeight="1">
      <c r="A23" s="41"/>
      <c r="D23" s="44"/>
      <c r="E23" s="44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</row>
    <row r="24" spans="1:23" ht="20.25">
      <c r="D24" s="41"/>
      <c r="E24" s="41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</row>
    <row r="25" spans="1:23" s="97" customFormat="1" ht="20.25">
      <c r="D25" s="98"/>
      <c r="E25" s="98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</row>
    <row r="26" spans="1:23" ht="20.25">
      <c r="D26" s="41"/>
      <c r="E26" s="41"/>
    </row>
    <row r="28" spans="1:23">
      <c r="O28" s="39"/>
      <c r="P28" s="39"/>
      <c r="Q28" s="39"/>
      <c r="R28" s="39"/>
      <c r="S28" s="39"/>
      <c r="T28" s="39"/>
      <c r="U28" s="39"/>
      <c r="V28" s="39"/>
    </row>
    <row r="29" spans="1:23">
      <c r="P29" s="39"/>
      <c r="R29" s="39"/>
      <c r="S29" s="39"/>
      <c r="T29" s="39"/>
      <c r="U29" s="39"/>
      <c r="V29" s="39"/>
    </row>
    <row r="30" spans="1:23">
      <c r="P30" s="39"/>
      <c r="R30" s="39"/>
      <c r="S30" s="39"/>
      <c r="T30" s="39"/>
      <c r="U30" s="39"/>
      <c r="V30" s="39"/>
    </row>
    <row r="31" spans="1:23">
      <c r="O31" s="40">
        <v>0</v>
      </c>
    </row>
    <row r="32" spans="1:23">
      <c r="O32" s="40">
        <v>195</v>
      </c>
    </row>
    <row r="33" spans="15:17">
      <c r="O33" s="40">
        <v>15013</v>
      </c>
    </row>
    <row r="34" spans="15:17">
      <c r="O34" s="40">
        <v>20000</v>
      </c>
    </row>
    <row r="46" spans="15:17">
      <c r="O46" s="40">
        <v>20841</v>
      </c>
      <c r="Q46" s="40">
        <v>16151</v>
      </c>
    </row>
    <row r="47" spans="15:17">
      <c r="O47" s="40">
        <v>57499</v>
      </c>
    </row>
    <row r="48" spans="15:17">
      <c r="O48" s="40">
        <v>0</v>
      </c>
    </row>
    <row r="50" spans="15:17">
      <c r="O50" s="40">
        <v>378</v>
      </c>
    </row>
    <row r="51" spans="15:17">
      <c r="O51" s="40">
        <v>310</v>
      </c>
    </row>
    <row r="53" spans="15:17">
      <c r="O53" s="40">
        <v>50000</v>
      </c>
      <c r="Q53" s="40">
        <v>0</v>
      </c>
    </row>
    <row r="56" spans="15:17">
      <c r="O56" s="40">
        <v>0</v>
      </c>
    </row>
    <row r="57" spans="15:17">
      <c r="O57" s="40">
        <v>0</v>
      </c>
    </row>
    <row r="58" spans="15:17">
      <c r="O58" s="40">
        <v>312</v>
      </c>
    </row>
    <row r="60" spans="15:17">
      <c r="O60" s="40" t="s">
        <v>175</v>
      </c>
    </row>
    <row r="73" spans="15:15">
      <c r="O73" s="40">
        <v>453794</v>
      </c>
    </row>
    <row r="77" spans="15:15">
      <c r="O77" s="40">
        <v>326544</v>
      </c>
    </row>
  </sheetData>
  <mergeCells count="4">
    <mergeCell ref="F6:V6"/>
    <mergeCell ref="F7:R7"/>
    <mergeCell ref="J8:L8"/>
    <mergeCell ref="N8:P8"/>
  </mergeCells>
  <printOptions gridLinesSet="0"/>
  <pageMargins left="0.70866141732283472" right="0.51181102362204722" top="0.70866141732283472" bottom="0.70866141732283472" header="0.31496062992125984" footer="0.31496062992125984"/>
  <pageSetup paperSize="9" scale="69" firstPageNumber="7" fitToHeight="0" orientation="landscape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  <pageSetUpPr fitToPage="1"/>
  </sheetPr>
  <dimension ref="A1:R761"/>
  <sheetViews>
    <sheetView showGridLines="0" view="pageBreakPreview" topLeftCell="B6" zoomScaleNormal="85" zoomScaleSheetLayoutView="100" workbookViewId="0">
      <selection activeCell="L13" sqref="L13"/>
    </sheetView>
  </sheetViews>
  <sheetFormatPr defaultColWidth="10.796875" defaultRowHeight="21" customHeight="1"/>
  <cols>
    <col min="1" max="2" width="13.53125" style="36" customWidth="1"/>
    <col min="3" max="3" width="7.33203125" style="36" customWidth="1"/>
    <col min="4" max="4" width="8.53125" style="36" hidden="1" customWidth="1"/>
    <col min="5" max="5" width="2.1328125" style="39" customWidth="1"/>
    <col min="6" max="6" width="19.6640625" style="39" customWidth="1"/>
    <col min="7" max="7" width="2" style="39" customWidth="1"/>
    <col min="8" max="8" width="18.46484375" style="39" customWidth="1"/>
    <col min="9" max="9" width="1.19921875" style="39" customWidth="1"/>
    <col min="10" max="10" width="18" style="39" customWidth="1"/>
    <col min="11" max="11" width="1.46484375" style="40" customWidth="1"/>
    <col min="12" max="12" width="18.1328125" style="40" customWidth="1"/>
    <col min="13" max="13" width="1.19921875" style="40" customWidth="1"/>
    <col min="14" max="14" width="17.796875" style="40" customWidth="1"/>
    <col min="15" max="15" width="1.33203125" style="40" customWidth="1"/>
    <col min="16" max="16" width="19.796875" style="40" customWidth="1"/>
    <col min="17" max="17" width="1.46484375" style="40" customWidth="1"/>
    <col min="18" max="18" width="21.46484375" style="40" customWidth="1"/>
    <col min="19" max="16384" width="10.796875" style="36"/>
  </cols>
  <sheetData>
    <row r="1" spans="1:18" ht="21" customHeight="1">
      <c r="A1" s="41" t="s">
        <v>98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70"/>
      <c r="Q1" s="41"/>
      <c r="R1" s="143" t="s">
        <v>188</v>
      </c>
    </row>
    <row r="2" spans="1:18" ht="21" customHeight="1">
      <c r="A2" s="41" t="s">
        <v>198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70"/>
      <c r="Q2" s="41"/>
      <c r="R2" s="143" t="s">
        <v>189</v>
      </c>
    </row>
    <row r="3" spans="1:18" ht="21" customHeight="1">
      <c r="A3" s="1" t="str">
        <f>'conso '!A3</f>
        <v>สำหรับงวดเก้าเดือนสิ้นสุดวันที่ 30 กันยายน 2567</v>
      </c>
      <c r="B3" s="1"/>
      <c r="C3" s="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18" ht="21" customHeight="1">
      <c r="A4" s="1"/>
      <c r="B4" s="1"/>
      <c r="C4" s="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spans="1:18" ht="21" customHeight="1">
      <c r="A5" s="42"/>
      <c r="B5" s="42"/>
      <c r="C5" s="42"/>
      <c r="D5" s="42"/>
      <c r="E5" s="43"/>
      <c r="F5" s="65"/>
      <c r="G5" s="65"/>
      <c r="H5" s="65"/>
      <c r="I5" s="65"/>
      <c r="J5" s="65"/>
      <c r="K5" s="46"/>
      <c r="L5" s="46"/>
      <c r="M5" s="46"/>
      <c r="N5" s="46"/>
      <c r="O5" s="46"/>
      <c r="P5" s="50"/>
      <c r="Q5" s="46"/>
      <c r="R5" s="50" t="str">
        <f>'conso '!V5</f>
        <v>(หน่วย: พันบาท)</v>
      </c>
    </row>
    <row r="6" spans="1:18" ht="21" customHeight="1">
      <c r="A6" s="42"/>
      <c r="B6" s="42"/>
      <c r="C6" s="42"/>
      <c r="D6" s="42"/>
      <c r="E6" s="42"/>
      <c r="F6" s="298" t="s">
        <v>23</v>
      </c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</row>
    <row r="7" spans="1:18" ht="19.899999999999999">
      <c r="A7" s="42"/>
      <c r="B7" s="42"/>
      <c r="C7" s="42"/>
      <c r="D7" s="42"/>
      <c r="E7" s="52"/>
      <c r="F7" s="52"/>
      <c r="G7" s="52"/>
      <c r="H7" s="52"/>
      <c r="I7" s="52"/>
      <c r="J7" s="296" t="s">
        <v>93</v>
      </c>
      <c r="K7" s="296"/>
      <c r="L7" s="296"/>
      <c r="M7" s="52"/>
      <c r="N7" s="297" t="s">
        <v>87</v>
      </c>
      <c r="O7" s="297"/>
      <c r="P7" s="297"/>
      <c r="Q7" s="52"/>
      <c r="R7" s="52"/>
    </row>
    <row r="8" spans="1:18" ht="19.899999999999999">
      <c r="A8" s="42"/>
      <c r="B8" s="42"/>
      <c r="C8" s="42"/>
      <c r="D8" s="42"/>
      <c r="E8" s="52"/>
      <c r="F8" s="52"/>
      <c r="G8" s="52"/>
      <c r="H8" s="52"/>
      <c r="I8" s="52"/>
      <c r="J8" s="107"/>
      <c r="K8" s="107"/>
      <c r="L8" s="107"/>
      <c r="M8" s="52"/>
      <c r="N8" s="108"/>
      <c r="O8" s="108"/>
      <c r="P8" s="108" t="s">
        <v>173</v>
      </c>
      <c r="Q8" s="52"/>
      <c r="R8" s="52"/>
    </row>
    <row r="9" spans="1:18" ht="19.899999999999999">
      <c r="A9" s="42"/>
      <c r="B9" s="42"/>
      <c r="C9" s="42"/>
      <c r="D9" s="42"/>
      <c r="E9" s="52"/>
      <c r="F9" s="52"/>
      <c r="G9" s="52"/>
      <c r="H9" s="52"/>
      <c r="I9" s="52"/>
      <c r="J9" s="107"/>
      <c r="K9" s="107"/>
      <c r="L9" s="107"/>
      <c r="M9" s="52"/>
      <c r="N9" s="52" t="s">
        <v>174</v>
      </c>
      <c r="O9" s="52"/>
      <c r="P9" s="108" t="s">
        <v>154</v>
      </c>
      <c r="Q9" s="52"/>
      <c r="R9" s="52"/>
    </row>
    <row r="10" spans="1:18" ht="21" customHeight="1">
      <c r="E10" s="52"/>
      <c r="F10" s="52" t="s">
        <v>39</v>
      </c>
      <c r="G10" s="52"/>
      <c r="H10" s="52" t="s">
        <v>40</v>
      </c>
      <c r="I10" s="52"/>
      <c r="J10" s="145" t="s">
        <v>85</v>
      </c>
      <c r="K10" s="52"/>
      <c r="L10" s="52"/>
      <c r="M10" s="52"/>
      <c r="N10" s="148" t="s">
        <v>151</v>
      </c>
      <c r="O10" s="52"/>
      <c r="P10" s="52" t="s">
        <v>129</v>
      </c>
      <c r="Q10" s="52"/>
      <c r="R10" s="52" t="s">
        <v>79</v>
      </c>
    </row>
    <row r="11" spans="1:18" ht="21" customHeight="1">
      <c r="D11" s="149" t="s">
        <v>0</v>
      </c>
      <c r="E11" s="52"/>
      <c r="F11" s="93" t="s">
        <v>41</v>
      </c>
      <c r="G11" s="52"/>
      <c r="H11" s="93" t="s">
        <v>42</v>
      </c>
      <c r="I11" s="52"/>
      <c r="J11" s="37" t="s">
        <v>86</v>
      </c>
      <c r="K11" s="52"/>
      <c r="L11" s="93" t="s">
        <v>43</v>
      </c>
      <c r="M11" s="52"/>
      <c r="N11" s="150" t="s">
        <v>152</v>
      </c>
      <c r="O11" s="52"/>
      <c r="P11" s="93" t="s">
        <v>130</v>
      </c>
      <c r="Q11" s="52"/>
      <c r="R11" s="93" t="s">
        <v>80</v>
      </c>
    </row>
    <row r="12" spans="1:18" ht="21" customHeight="1">
      <c r="A12" s="41" t="s">
        <v>193</v>
      </c>
      <c r="B12" s="41"/>
      <c r="C12" s="41"/>
      <c r="D12" s="145"/>
      <c r="E12" s="52"/>
      <c r="F12" s="72">
        <v>358837</v>
      </c>
      <c r="G12" s="91"/>
      <c r="H12" s="72">
        <v>1695947</v>
      </c>
      <c r="I12" s="91">
        <v>0</v>
      </c>
      <c r="J12" s="72">
        <v>5992</v>
      </c>
      <c r="K12" s="72">
        <v>0</v>
      </c>
      <c r="L12" s="72">
        <v>21978</v>
      </c>
      <c r="M12" s="72">
        <v>0</v>
      </c>
      <c r="N12" s="72">
        <v>112</v>
      </c>
      <c r="O12" s="72">
        <v>0</v>
      </c>
      <c r="P12" s="72">
        <v>-681609</v>
      </c>
      <c r="Q12" s="72"/>
      <c r="R12" s="72">
        <f>SUM(F12:P12)</f>
        <v>1401257</v>
      </c>
    </row>
    <row r="13" spans="1:18" ht="21" customHeight="1">
      <c r="A13" s="36" t="s">
        <v>220</v>
      </c>
      <c r="D13" s="145"/>
      <c r="E13" s="52"/>
      <c r="F13" s="40">
        <v>0</v>
      </c>
      <c r="G13" s="45"/>
      <c r="H13" s="40">
        <v>0</v>
      </c>
      <c r="I13" s="45"/>
      <c r="J13" s="40">
        <v>0</v>
      </c>
      <c r="L13" s="40">
        <v>-373413</v>
      </c>
      <c r="N13" s="40">
        <v>0</v>
      </c>
      <c r="P13" s="40">
        <v>373413</v>
      </c>
      <c r="R13" s="40">
        <f>SUM(F13:P13)</f>
        <v>0</v>
      </c>
    </row>
    <row r="14" spans="1:18" ht="21" customHeight="1">
      <c r="A14" s="158" t="s">
        <v>217</v>
      </c>
      <c r="D14" s="289" t="s">
        <v>186</v>
      </c>
      <c r="E14" s="52"/>
      <c r="F14" s="287">
        <v>0</v>
      </c>
      <c r="G14" s="45"/>
      <c r="H14" s="287">
        <v>0</v>
      </c>
      <c r="I14" s="45"/>
      <c r="J14" s="287">
        <v>0</v>
      </c>
      <c r="L14" s="40">
        <v>-53505</v>
      </c>
      <c r="N14" s="40">
        <v>0</v>
      </c>
      <c r="P14" s="40">
        <v>-150103</v>
      </c>
      <c r="R14" s="40">
        <f>SUM(F14:P14)</f>
        <v>-203608</v>
      </c>
    </row>
    <row r="15" spans="1:18" ht="21" customHeight="1" thickBot="1">
      <c r="A15" s="41" t="s">
        <v>230</v>
      </c>
      <c r="B15" s="41"/>
      <c r="C15" s="41"/>
      <c r="E15" s="52"/>
      <c r="F15" s="140">
        <f>SUM(F12:F14)</f>
        <v>358837</v>
      </c>
      <c r="G15" s="91"/>
      <c r="H15" s="140">
        <f>SUM(H12:H14)</f>
        <v>1695947</v>
      </c>
      <c r="I15" s="91"/>
      <c r="J15" s="140">
        <f>SUM(J12:J14)</f>
        <v>5992</v>
      </c>
      <c r="K15" s="72"/>
      <c r="L15" s="140">
        <f>SUM(L12:L14)</f>
        <v>-404940</v>
      </c>
      <c r="M15" s="72"/>
      <c r="N15" s="140">
        <f>SUM(N12:N14)</f>
        <v>112</v>
      </c>
      <c r="O15" s="72"/>
      <c r="P15" s="140">
        <f>SUM(P12:P14)</f>
        <v>-458299</v>
      </c>
      <c r="Q15" s="72"/>
      <c r="R15" s="140">
        <f>SUM(R12:R14)</f>
        <v>1197649</v>
      </c>
    </row>
    <row r="16" spans="1:18" ht="21" customHeight="1" thickTop="1">
      <c r="B16" s="41"/>
      <c r="C16" s="41"/>
      <c r="E16" s="52"/>
      <c r="F16" s="72"/>
      <c r="G16" s="91"/>
      <c r="H16" s="72"/>
      <c r="I16" s="91"/>
      <c r="J16" s="72"/>
      <c r="K16" s="72"/>
      <c r="L16" s="72"/>
      <c r="M16" s="72"/>
      <c r="N16" s="72"/>
      <c r="O16" s="72"/>
      <c r="P16" s="72"/>
      <c r="Q16" s="72"/>
      <c r="R16" s="72"/>
    </row>
    <row r="17" spans="1:18" ht="21" customHeight="1">
      <c r="A17" s="41" t="s">
        <v>192</v>
      </c>
      <c r="B17" s="41"/>
      <c r="C17" s="41"/>
      <c r="E17" s="52"/>
      <c r="F17" s="72">
        <v>358837</v>
      </c>
      <c r="G17" s="91"/>
      <c r="H17" s="72">
        <v>1695947</v>
      </c>
      <c r="I17" s="91">
        <v>0</v>
      </c>
      <c r="J17" s="72">
        <v>5992</v>
      </c>
      <c r="K17" s="72">
        <v>0</v>
      </c>
      <c r="L17" s="72">
        <v>239088</v>
      </c>
      <c r="M17" s="72">
        <v>0</v>
      </c>
      <c r="N17" s="72">
        <v>0</v>
      </c>
      <c r="O17" s="72">
        <v>0</v>
      </c>
      <c r="P17" s="72">
        <v>-420360</v>
      </c>
      <c r="Q17" s="72">
        <v>0</v>
      </c>
      <c r="R17" s="286">
        <f>SUM(F17:Q17)</f>
        <v>1879504</v>
      </c>
    </row>
    <row r="18" spans="1:18" ht="21" customHeight="1">
      <c r="A18" s="36" t="s">
        <v>220</v>
      </c>
      <c r="E18" s="45"/>
      <c r="F18" s="287">
        <v>0</v>
      </c>
      <c r="G18" s="45"/>
      <c r="H18" s="287">
        <v>0</v>
      </c>
      <c r="I18" s="45">
        <v>0</v>
      </c>
      <c r="J18" s="287">
        <v>0</v>
      </c>
      <c r="K18" s="40">
        <v>0</v>
      </c>
      <c r="L18" s="40">
        <v>166</v>
      </c>
      <c r="M18" s="40">
        <v>0</v>
      </c>
      <c r="N18" s="40">
        <v>-166</v>
      </c>
      <c r="O18" s="40">
        <v>0</v>
      </c>
      <c r="P18" s="40">
        <v>0</v>
      </c>
      <c r="Q18" s="40">
        <v>0</v>
      </c>
      <c r="R18" s="40">
        <f>SUM(F18:Q18)</f>
        <v>0</v>
      </c>
    </row>
    <row r="19" spans="1:18" ht="21" customHeight="1">
      <c r="A19" s="158" t="s">
        <v>194</v>
      </c>
      <c r="E19" s="45"/>
      <c r="F19" s="287">
        <v>0</v>
      </c>
      <c r="G19" s="45"/>
      <c r="H19" s="287">
        <v>0</v>
      </c>
      <c r="I19" s="45">
        <v>0</v>
      </c>
      <c r="J19" s="287">
        <v>0</v>
      </c>
      <c r="K19" s="40">
        <v>0</v>
      </c>
      <c r="L19" s="40">
        <v>1174</v>
      </c>
      <c r="M19" s="40">
        <v>0</v>
      </c>
      <c r="N19" s="40">
        <v>278</v>
      </c>
      <c r="O19" s="40">
        <v>0</v>
      </c>
      <c r="P19" s="40">
        <v>-123182</v>
      </c>
      <c r="Q19" s="40">
        <v>0</v>
      </c>
      <c r="R19" s="40">
        <f>SUM(F19:Q19)</f>
        <v>-121730</v>
      </c>
    </row>
    <row r="20" spans="1:18" ht="21" customHeight="1" thickBot="1">
      <c r="A20" s="41" t="s">
        <v>229</v>
      </c>
      <c r="B20" s="41"/>
      <c r="C20" s="41"/>
      <c r="E20" s="45"/>
      <c r="F20" s="140">
        <f>SUM(F17:F19)</f>
        <v>358837</v>
      </c>
      <c r="G20" s="91"/>
      <c r="H20" s="140">
        <f>SUM(H17:H19)</f>
        <v>1695947</v>
      </c>
      <c r="I20" s="91"/>
      <c r="J20" s="140">
        <f>SUM(J17:J19)</f>
        <v>5992</v>
      </c>
      <c r="K20" s="72"/>
      <c r="L20" s="140">
        <f>SUM(L17:L19)</f>
        <v>240428</v>
      </c>
      <c r="M20" s="72"/>
      <c r="N20" s="140">
        <f>SUM(N17:N19)</f>
        <v>112</v>
      </c>
      <c r="O20" s="72"/>
      <c r="P20" s="140">
        <f>SUM(P17:P19)</f>
        <v>-543542</v>
      </c>
      <c r="Q20" s="72"/>
      <c r="R20" s="140">
        <f>SUM(R17:R19)</f>
        <v>1757774</v>
      </c>
    </row>
    <row r="21" spans="1:18" ht="21" customHeight="1" thickTop="1">
      <c r="A21" s="41"/>
      <c r="B21" s="41"/>
      <c r="C21" s="41"/>
      <c r="E21" s="45"/>
      <c r="F21" s="72"/>
      <c r="G21" s="91"/>
      <c r="H21" s="72"/>
      <c r="I21" s="91"/>
      <c r="J21" s="72"/>
      <c r="K21" s="72"/>
      <c r="L21" s="72"/>
      <c r="M21" s="72"/>
      <c r="N21" s="72"/>
      <c r="O21" s="72"/>
      <c r="P21" s="72"/>
      <c r="Q21" s="72"/>
      <c r="R21" s="72"/>
    </row>
    <row r="22" spans="1:18" ht="21" customHeight="1">
      <c r="A22" s="38"/>
      <c r="B22" s="38"/>
      <c r="C22" s="38"/>
      <c r="F22" s="40"/>
      <c r="G22" s="40"/>
      <c r="H22" s="40"/>
      <c r="I22" s="40"/>
      <c r="J22" s="40"/>
    </row>
    <row r="23" spans="1:18" s="116" customFormat="1" ht="21" customHeight="1">
      <c r="A23" s="115"/>
      <c r="B23" s="115"/>
      <c r="C23" s="115"/>
      <c r="D23" s="36"/>
      <c r="E23" s="115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116" customFormat="1" ht="21" customHeight="1">
      <c r="A24" s="115"/>
      <c r="B24" s="115"/>
      <c r="C24" s="115"/>
      <c r="D24" s="36"/>
      <c r="E24" s="115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>
        <f t="shared" ref="Q24" si="0">Q17/1000</f>
        <v>0</v>
      </c>
      <c r="R24" s="117"/>
    </row>
    <row r="25" spans="1:18" s="116" customFormat="1" ht="21" customHeight="1">
      <c r="A25" s="115"/>
      <c r="B25" s="115"/>
      <c r="C25" s="115"/>
      <c r="D25" s="36"/>
      <c r="E25" s="115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</row>
    <row r="26" spans="1:18" s="116" customFormat="1" ht="21" customHeight="1">
      <c r="A26" s="115"/>
      <c r="B26" s="115"/>
      <c r="C26" s="115"/>
      <c r="D26" s="36"/>
      <c r="E26" s="115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</row>
    <row r="27" spans="1:18" s="116" customFormat="1" ht="21" customHeight="1">
      <c r="A27" s="115"/>
      <c r="B27" s="115"/>
      <c r="C27" s="115"/>
      <c r="D27" s="36"/>
      <c r="E27" s="115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</row>
    <row r="28" spans="1:18" ht="21" customHeight="1">
      <c r="A28" s="38"/>
      <c r="B28" s="38"/>
      <c r="C28" s="38"/>
      <c r="D28" s="97"/>
      <c r="F28" s="40"/>
    </row>
    <row r="29" spans="1:18" ht="21" customHeight="1">
      <c r="A29" s="38"/>
      <c r="B29" s="38"/>
      <c r="C29" s="38"/>
      <c r="F29" s="40"/>
      <c r="M29" s="40">
        <v>0</v>
      </c>
    </row>
    <row r="30" spans="1:18" ht="21" customHeight="1">
      <c r="A30" s="38"/>
      <c r="B30" s="38"/>
      <c r="C30" s="38"/>
      <c r="F30" s="40"/>
      <c r="M30" s="40">
        <v>0</v>
      </c>
    </row>
    <row r="31" spans="1:18" ht="21" customHeight="1">
      <c r="A31" s="38"/>
      <c r="B31" s="38"/>
      <c r="C31" s="38"/>
      <c r="F31" s="40"/>
    </row>
    <row r="32" spans="1:18" ht="21" customHeight="1">
      <c r="A32" s="38"/>
      <c r="B32" s="38"/>
      <c r="C32" s="38"/>
      <c r="F32" s="40"/>
      <c r="M32" s="40">
        <v>0</v>
      </c>
    </row>
    <row r="33" spans="1:17" ht="21" customHeight="1">
      <c r="A33" s="38"/>
      <c r="B33" s="38"/>
      <c r="C33" s="38"/>
      <c r="F33" s="40"/>
      <c r="M33" s="40">
        <v>195</v>
      </c>
    </row>
    <row r="34" spans="1:17" ht="21" customHeight="1">
      <c r="A34" s="38"/>
      <c r="B34" s="38"/>
      <c r="C34" s="38"/>
      <c r="F34" s="40"/>
      <c r="M34" s="40">
        <v>15013</v>
      </c>
    </row>
    <row r="35" spans="1:17" ht="21" customHeight="1">
      <c r="A35" s="38"/>
      <c r="B35" s="38"/>
      <c r="C35" s="38"/>
      <c r="F35" s="40"/>
      <c r="M35" s="40">
        <v>20000</v>
      </c>
    </row>
    <row r="36" spans="1:17" ht="21" customHeight="1">
      <c r="A36" s="38"/>
      <c r="B36" s="38"/>
      <c r="C36" s="38"/>
      <c r="F36" s="40"/>
    </row>
    <row r="37" spans="1:17" ht="21" customHeight="1">
      <c r="A37" s="38"/>
      <c r="B37" s="38"/>
      <c r="C37" s="38"/>
      <c r="F37" s="40"/>
    </row>
    <row r="38" spans="1:17" ht="21" customHeight="1">
      <c r="A38" s="38"/>
      <c r="B38" s="38"/>
      <c r="C38" s="38"/>
      <c r="F38" s="40"/>
    </row>
    <row r="39" spans="1:17" ht="21" customHeight="1">
      <c r="A39" s="38"/>
      <c r="B39" s="38"/>
      <c r="C39" s="38"/>
      <c r="F39" s="40"/>
    </row>
    <row r="40" spans="1:17" ht="21" customHeight="1">
      <c r="A40" s="38"/>
      <c r="B40" s="38"/>
      <c r="C40" s="38"/>
      <c r="F40" s="40"/>
    </row>
    <row r="41" spans="1:17" ht="21" customHeight="1">
      <c r="A41" s="38"/>
      <c r="B41" s="38"/>
      <c r="C41" s="38"/>
      <c r="F41" s="40"/>
    </row>
    <row r="42" spans="1:17" ht="21" customHeight="1">
      <c r="A42" s="38"/>
      <c r="B42" s="38"/>
      <c r="C42" s="38"/>
      <c r="F42" s="40"/>
    </row>
    <row r="43" spans="1:17" ht="21" customHeight="1">
      <c r="A43" s="38"/>
      <c r="B43" s="38"/>
      <c r="C43" s="38"/>
      <c r="F43" s="40"/>
    </row>
    <row r="44" spans="1:17" ht="21" customHeight="1">
      <c r="A44" s="38"/>
      <c r="B44" s="38"/>
      <c r="C44" s="38"/>
      <c r="F44" s="40"/>
    </row>
    <row r="45" spans="1:17" ht="21" customHeight="1">
      <c r="A45" s="38"/>
      <c r="B45" s="38"/>
      <c r="C45" s="38"/>
      <c r="F45" s="40"/>
    </row>
    <row r="46" spans="1:17" ht="21" customHeight="1">
      <c r="A46" s="38"/>
      <c r="B46" s="38"/>
      <c r="C46" s="38"/>
      <c r="F46" s="40"/>
    </row>
    <row r="47" spans="1:17" ht="21" customHeight="1">
      <c r="A47" s="38"/>
      <c r="B47" s="38"/>
      <c r="C47" s="38"/>
      <c r="F47" s="40"/>
      <c r="M47" s="40">
        <v>20841</v>
      </c>
      <c r="Q47" s="40">
        <v>16151</v>
      </c>
    </row>
    <row r="48" spans="1:17" ht="21" customHeight="1">
      <c r="A48" s="38"/>
      <c r="B48" s="38"/>
      <c r="C48" s="38"/>
      <c r="F48" s="40"/>
      <c r="M48" s="40">
        <v>57499</v>
      </c>
    </row>
    <row r="49" spans="1:17" ht="21" customHeight="1">
      <c r="A49" s="38"/>
      <c r="B49" s="38"/>
      <c r="C49" s="38"/>
      <c r="F49" s="40"/>
      <c r="M49" s="40">
        <v>0</v>
      </c>
    </row>
    <row r="50" spans="1:17" ht="21" customHeight="1">
      <c r="A50" s="38"/>
      <c r="B50" s="38"/>
      <c r="C50" s="38"/>
      <c r="F50" s="40"/>
    </row>
    <row r="51" spans="1:17" ht="21" customHeight="1">
      <c r="A51" s="38"/>
      <c r="B51" s="38"/>
      <c r="C51" s="38"/>
      <c r="F51" s="40"/>
      <c r="M51" s="40">
        <v>378</v>
      </c>
    </row>
    <row r="52" spans="1:17" ht="21" customHeight="1">
      <c r="A52" s="38"/>
      <c r="B52" s="38"/>
      <c r="C52" s="38"/>
      <c r="F52" s="40"/>
      <c r="M52" s="40">
        <v>310</v>
      </c>
    </row>
    <row r="53" spans="1:17" ht="21" customHeight="1">
      <c r="A53" s="38"/>
      <c r="B53" s="38"/>
      <c r="C53" s="38"/>
      <c r="F53" s="40"/>
    </row>
    <row r="54" spans="1:17" ht="21" customHeight="1">
      <c r="A54" s="38"/>
      <c r="B54" s="38"/>
      <c r="C54" s="38"/>
      <c r="F54" s="40"/>
      <c r="M54" s="40">
        <v>50000</v>
      </c>
      <c r="Q54" s="40">
        <v>0</v>
      </c>
    </row>
    <row r="55" spans="1:17" ht="21" customHeight="1">
      <c r="A55" s="38"/>
      <c r="B55" s="38"/>
      <c r="C55" s="38"/>
      <c r="F55" s="40"/>
    </row>
    <row r="56" spans="1:17" ht="21" customHeight="1">
      <c r="A56" s="38"/>
      <c r="B56" s="38"/>
      <c r="C56" s="38"/>
      <c r="F56" s="40"/>
    </row>
    <row r="57" spans="1:17" ht="21" customHeight="1">
      <c r="A57" s="38"/>
      <c r="B57" s="38"/>
      <c r="C57" s="38"/>
      <c r="F57" s="40"/>
      <c r="M57" s="40">
        <v>0</v>
      </c>
    </row>
    <row r="58" spans="1:17" ht="21" customHeight="1">
      <c r="A58" s="38"/>
      <c r="B58" s="38"/>
      <c r="C58" s="38"/>
      <c r="F58" s="40"/>
      <c r="M58" s="40">
        <v>0</v>
      </c>
    </row>
    <row r="59" spans="1:17" ht="21" customHeight="1">
      <c r="A59" s="38"/>
      <c r="B59" s="38"/>
      <c r="C59" s="38"/>
      <c r="F59" s="40"/>
      <c r="M59" s="40">
        <v>312</v>
      </c>
    </row>
    <row r="60" spans="1:17" ht="21" customHeight="1">
      <c r="F60" s="40"/>
    </row>
    <row r="61" spans="1:17" ht="21" customHeight="1">
      <c r="A61" s="38"/>
      <c r="B61" s="38"/>
      <c r="C61" s="38"/>
      <c r="F61" s="40"/>
    </row>
    <row r="62" spans="1:17" ht="21" customHeight="1">
      <c r="A62" s="38"/>
      <c r="B62" s="38"/>
      <c r="C62" s="38"/>
      <c r="F62" s="40"/>
    </row>
    <row r="63" spans="1:17" ht="21" customHeight="1">
      <c r="A63" s="38"/>
      <c r="B63" s="38"/>
      <c r="C63" s="38"/>
      <c r="F63" s="40"/>
    </row>
    <row r="64" spans="1:17" ht="21" customHeight="1">
      <c r="A64" s="38"/>
      <c r="B64" s="38"/>
      <c r="C64" s="38"/>
      <c r="F64" s="40"/>
      <c r="P64" s="40" t="s">
        <v>175</v>
      </c>
    </row>
    <row r="65" spans="1:13" ht="21" customHeight="1">
      <c r="A65" s="38"/>
      <c r="B65" s="38"/>
      <c r="C65" s="38"/>
      <c r="F65" s="40"/>
    </row>
    <row r="66" spans="1:13" ht="21" customHeight="1">
      <c r="A66" s="38"/>
      <c r="B66" s="38"/>
      <c r="C66" s="38"/>
      <c r="F66" s="40"/>
    </row>
    <row r="67" spans="1:13" ht="21" customHeight="1">
      <c r="A67" s="38"/>
      <c r="B67" s="38"/>
      <c r="C67" s="38"/>
      <c r="F67" s="40"/>
    </row>
    <row r="68" spans="1:13" ht="21" customHeight="1">
      <c r="A68" s="38"/>
      <c r="B68" s="38"/>
      <c r="C68" s="38"/>
      <c r="F68" s="40"/>
    </row>
    <row r="69" spans="1:13" ht="21" customHeight="1">
      <c r="A69" s="38"/>
      <c r="B69" s="38"/>
      <c r="C69" s="38"/>
      <c r="F69" s="40"/>
    </row>
    <row r="70" spans="1:13" ht="21" customHeight="1">
      <c r="A70" s="38"/>
      <c r="B70" s="38"/>
      <c r="C70" s="38"/>
      <c r="F70" s="40"/>
    </row>
    <row r="71" spans="1:13" ht="21" customHeight="1">
      <c r="A71" s="38"/>
      <c r="B71" s="38"/>
      <c r="C71" s="38"/>
      <c r="F71" s="40"/>
    </row>
    <row r="72" spans="1:13" ht="21" customHeight="1">
      <c r="A72" s="38"/>
      <c r="B72" s="38"/>
      <c r="C72" s="38"/>
      <c r="F72" s="40"/>
    </row>
    <row r="73" spans="1:13" ht="21" customHeight="1">
      <c r="A73" s="38"/>
      <c r="B73" s="38"/>
      <c r="C73" s="38"/>
      <c r="F73" s="40"/>
    </row>
    <row r="74" spans="1:13" ht="21" customHeight="1">
      <c r="A74" s="38"/>
      <c r="B74" s="38"/>
      <c r="C74" s="38"/>
      <c r="F74" s="40"/>
      <c r="M74" s="40">
        <v>453794</v>
      </c>
    </row>
    <row r="75" spans="1:13" ht="21" customHeight="1">
      <c r="A75" s="38"/>
      <c r="B75" s="38"/>
      <c r="C75" s="38"/>
      <c r="F75" s="40"/>
    </row>
    <row r="76" spans="1:13" ht="21" customHeight="1">
      <c r="A76" s="38"/>
      <c r="B76" s="38"/>
      <c r="C76" s="38"/>
      <c r="F76" s="40"/>
    </row>
    <row r="77" spans="1:13" ht="21" customHeight="1">
      <c r="A77" s="38"/>
      <c r="B77" s="38"/>
      <c r="C77" s="38"/>
      <c r="F77" s="40"/>
    </row>
    <row r="78" spans="1:13" ht="21" customHeight="1">
      <c r="A78" s="38"/>
      <c r="B78" s="38"/>
      <c r="C78" s="38"/>
      <c r="F78" s="40"/>
      <c r="M78" s="40">
        <v>326544</v>
      </c>
    </row>
    <row r="79" spans="1:13" ht="21" customHeight="1">
      <c r="A79" s="38"/>
      <c r="B79" s="38"/>
      <c r="C79" s="38"/>
      <c r="F79" s="40"/>
    </row>
    <row r="80" spans="1:13" ht="21" customHeight="1">
      <c r="A80" s="38"/>
      <c r="B80" s="38"/>
      <c r="C80" s="38"/>
      <c r="F80" s="40"/>
    </row>
    <row r="81" spans="1:6" ht="21" customHeight="1">
      <c r="A81" s="38"/>
      <c r="B81" s="38"/>
      <c r="C81" s="38"/>
      <c r="F81" s="40"/>
    </row>
    <row r="82" spans="1:6" ht="21" customHeight="1">
      <c r="A82" s="38"/>
      <c r="B82" s="38"/>
      <c r="C82" s="38"/>
      <c r="F82" s="40"/>
    </row>
    <row r="83" spans="1:6" ht="21" customHeight="1">
      <c r="A83" s="38"/>
      <c r="B83" s="38"/>
      <c r="C83" s="38"/>
      <c r="F83" s="40"/>
    </row>
    <row r="84" spans="1:6" ht="21" customHeight="1">
      <c r="A84" s="38"/>
      <c r="B84" s="38"/>
      <c r="C84" s="38"/>
      <c r="F84" s="40"/>
    </row>
    <row r="85" spans="1:6" ht="21" customHeight="1">
      <c r="A85" s="38"/>
      <c r="B85" s="38"/>
      <c r="C85" s="38"/>
      <c r="F85" s="40"/>
    </row>
    <row r="86" spans="1:6" ht="21" customHeight="1">
      <c r="A86" s="38"/>
      <c r="B86" s="38"/>
      <c r="C86" s="38"/>
      <c r="F86" s="40"/>
    </row>
    <row r="87" spans="1:6" ht="21" customHeight="1">
      <c r="A87" s="38"/>
      <c r="B87" s="38"/>
      <c r="C87" s="38"/>
      <c r="F87" s="40"/>
    </row>
    <row r="88" spans="1:6" ht="21" customHeight="1">
      <c r="A88" s="38"/>
      <c r="B88" s="38"/>
      <c r="C88" s="38"/>
      <c r="F88" s="40"/>
    </row>
    <row r="89" spans="1:6" ht="21" customHeight="1">
      <c r="A89" s="38"/>
      <c r="B89" s="38"/>
      <c r="C89" s="38"/>
      <c r="F89" s="40"/>
    </row>
    <row r="90" spans="1:6" ht="21" customHeight="1">
      <c r="A90" s="38"/>
      <c r="B90" s="38"/>
      <c r="C90" s="38"/>
      <c r="F90" s="40"/>
    </row>
    <row r="91" spans="1:6" ht="21" customHeight="1">
      <c r="A91" s="38"/>
      <c r="B91" s="38"/>
      <c r="C91" s="38"/>
      <c r="F91" s="40"/>
    </row>
    <row r="92" spans="1:6" ht="21" customHeight="1">
      <c r="A92" s="38"/>
      <c r="B92" s="38"/>
      <c r="C92" s="38"/>
      <c r="F92" s="40"/>
    </row>
    <row r="93" spans="1:6" ht="21" customHeight="1">
      <c r="A93" s="38"/>
      <c r="B93" s="38"/>
      <c r="C93" s="38"/>
      <c r="F93" s="40"/>
    </row>
    <row r="94" spans="1:6" ht="21" customHeight="1">
      <c r="A94" s="38"/>
      <c r="B94" s="38"/>
      <c r="C94" s="38"/>
      <c r="F94" s="40"/>
    </row>
    <row r="95" spans="1:6" ht="21" customHeight="1">
      <c r="A95" s="38"/>
      <c r="B95" s="38"/>
      <c r="C95" s="38"/>
      <c r="F95" s="40"/>
    </row>
    <row r="96" spans="1:6" ht="21" customHeight="1">
      <c r="A96" s="38"/>
      <c r="B96" s="38"/>
      <c r="C96" s="38"/>
      <c r="F96" s="40"/>
    </row>
    <row r="97" spans="1:6" ht="21" customHeight="1">
      <c r="A97" s="38"/>
      <c r="B97" s="38"/>
      <c r="C97" s="38"/>
      <c r="F97" s="40"/>
    </row>
    <row r="98" spans="1:6" ht="21" customHeight="1">
      <c r="A98" s="38"/>
      <c r="B98" s="38"/>
      <c r="C98" s="38"/>
      <c r="F98" s="40"/>
    </row>
    <row r="99" spans="1:6" ht="21" customHeight="1">
      <c r="A99" s="38"/>
      <c r="B99" s="38"/>
      <c r="C99" s="38"/>
      <c r="F99" s="40"/>
    </row>
    <row r="100" spans="1:6" ht="21" customHeight="1">
      <c r="A100" s="38"/>
      <c r="B100" s="38"/>
      <c r="C100" s="38"/>
      <c r="F100" s="40"/>
    </row>
    <row r="101" spans="1:6" ht="21" customHeight="1">
      <c r="A101" s="38"/>
      <c r="B101" s="38"/>
      <c r="C101" s="38"/>
      <c r="F101" s="40"/>
    </row>
    <row r="102" spans="1:6" ht="21" customHeight="1">
      <c r="A102" s="38"/>
      <c r="B102" s="38"/>
      <c r="C102" s="38"/>
      <c r="F102" s="40"/>
    </row>
    <row r="103" spans="1:6" ht="21" customHeight="1">
      <c r="A103" s="38"/>
      <c r="B103" s="38"/>
      <c r="C103" s="38"/>
      <c r="F103" s="40"/>
    </row>
    <row r="104" spans="1:6" ht="21" customHeight="1">
      <c r="A104" s="38"/>
      <c r="B104" s="38"/>
      <c r="C104" s="38"/>
      <c r="F104" s="40"/>
    </row>
    <row r="105" spans="1:6" ht="21" customHeight="1">
      <c r="A105" s="38"/>
      <c r="B105" s="38"/>
      <c r="C105" s="38"/>
      <c r="F105" s="40"/>
    </row>
    <row r="106" spans="1:6" ht="21" customHeight="1">
      <c r="A106" s="38"/>
      <c r="B106" s="38"/>
      <c r="C106" s="38"/>
      <c r="F106" s="40"/>
    </row>
    <row r="107" spans="1:6" ht="21" customHeight="1">
      <c r="A107" s="38"/>
      <c r="B107" s="38"/>
      <c r="C107" s="38"/>
      <c r="F107" s="40"/>
    </row>
    <row r="108" spans="1:6" ht="21" customHeight="1">
      <c r="A108" s="38"/>
      <c r="B108" s="38"/>
      <c r="C108" s="38"/>
      <c r="F108" s="40"/>
    </row>
    <row r="109" spans="1:6" ht="21" customHeight="1">
      <c r="A109" s="38"/>
      <c r="B109" s="38"/>
      <c r="C109" s="38"/>
      <c r="F109" s="40"/>
    </row>
    <row r="110" spans="1:6" ht="21" customHeight="1">
      <c r="A110" s="38"/>
      <c r="B110" s="38"/>
      <c r="C110" s="38"/>
      <c r="F110" s="40"/>
    </row>
    <row r="111" spans="1:6" ht="21" customHeight="1">
      <c r="A111" s="38"/>
      <c r="B111" s="38"/>
      <c r="C111" s="38"/>
      <c r="F111" s="40"/>
    </row>
    <row r="112" spans="1:6" ht="21" customHeight="1">
      <c r="A112" s="38"/>
      <c r="B112" s="38"/>
      <c r="C112" s="38"/>
      <c r="F112" s="40"/>
    </row>
    <row r="113" spans="1:6" ht="21" customHeight="1">
      <c r="A113" s="38"/>
      <c r="B113" s="38"/>
      <c r="C113" s="38"/>
      <c r="F113" s="40"/>
    </row>
    <row r="114" spans="1:6" ht="21" customHeight="1">
      <c r="A114" s="38"/>
      <c r="B114" s="38"/>
      <c r="C114" s="38"/>
      <c r="F114" s="40"/>
    </row>
    <row r="115" spans="1:6" ht="21" customHeight="1">
      <c r="A115" s="38"/>
      <c r="B115" s="38"/>
      <c r="C115" s="38"/>
      <c r="F115" s="40"/>
    </row>
    <row r="116" spans="1:6" ht="21" customHeight="1">
      <c r="A116" s="38"/>
      <c r="B116" s="38"/>
      <c r="C116" s="38"/>
      <c r="F116" s="40"/>
    </row>
    <row r="117" spans="1:6" ht="21" customHeight="1">
      <c r="A117" s="38"/>
      <c r="B117" s="38"/>
      <c r="C117" s="38"/>
      <c r="F117" s="40"/>
    </row>
    <row r="118" spans="1:6" ht="21" customHeight="1">
      <c r="A118" s="38"/>
      <c r="B118" s="38"/>
      <c r="C118" s="38"/>
      <c r="F118" s="40"/>
    </row>
    <row r="119" spans="1:6" ht="21" customHeight="1">
      <c r="A119" s="38"/>
      <c r="B119" s="38"/>
      <c r="C119" s="38"/>
      <c r="F119" s="40"/>
    </row>
    <row r="120" spans="1:6" ht="21" customHeight="1">
      <c r="A120" s="38"/>
      <c r="B120" s="38"/>
      <c r="C120" s="38"/>
      <c r="F120" s="40"/>
    </row>
    <row r="121" spans="1:6" ht="21" customHeight="1">
      <c r="A121" s="38"/>
      <c r="B121" s="38"/>
      <c r="C121" s="38"/>
      <c r="F121" s="40"/>
    </row>
    <row r="122" spans="1:6" ht="21" customHeight="1">
      <c r="A122" s="38"/>
      <c r="B122" s="38"/>
      <c r="C122" s="38"/>
      <c r="F122" s="40"/>
    </row>
    <row r="123" spans="1:6" ht="21" customHeight="1">
      <c r="A123" s="38"/>
      <c r="B123" s="38"/>
      <c r="C123" s="38"/>
      <c r="F123" s="40"/>
    </row>
    <row r="124" spans="1:6" ht="21" customHeight="1">
      <c r="A124" s="38"/>
      <c r="B124" s="38"/>
      <c r="C124" s="38"/>
      <c r="F124" s="40"/>
    </row>
    <row r="125" spans="1:6" ht="21" customHeight="1">
      <c r="A125" s="38"/>
      <c r="B125" s="38"/>
      <c r="C125" s="38"/>
      <c r="F125" s="40"/>
    </row>
    <row r="126" spans="1:6" ht="21" customHeight="1">
      <c r="A126" s="38"/>
      <c r="B126" s="38"/>
      <c r="C126" s="38"/>
      <c r="F126" s="40"/>
    </row>
    <row r="127" spans="1:6" ht="21" customHeight="1">
      <c r="A127" s="38"/>
      <c r="B127" s="38"/>
      <c r="C127" s="38"/>
      <c r="F127" s="40"/>
    </row>
    <row r="128" spans="1:6" ht="21" customHeight="1">
      <c r="A128" s="38"/>
      <c r="B128" s="38"/>
      <c r="C128" s="38"/>
      <c r="F128" s="40"/>
    </row>
    <row r="129" spans="1:6" ht="21" customHeight="1">
      <c r="A129" s="38"/>
      <c r="B129" s="38"/>
      <c r="C129" s="38"/>
      <c r="F129" s="40"/>
    </row>
    <row r="130" spans="1:6" ht="21" customHeight="1">
      <c r="A130" s="38"/>
      <c r="B130" s="38"/>
      <c r="C130" s="38"/>
      <c r="F130" s="40"/>
    </row>
    <row r="131" spans="1:6" ht="21" customHeight="1">
      <c r="A131" s="38"/>
      <c r="B131" s="38"/>
      <c r="C131" s="38"/>
      <c r="F131" s="40"/>
    </row>
    <row r="132" spans="1:6" ht="21" customHeight="1">
      <c r="A132" s="38"/>
      <c r="B132" s="38"/>
      <c r="C132" s="38"/>
      <c r="F132" s="40"/>
    </row>
    <row r="133" spans="1:6" ht="21" customHeight="1">
      <c r="A133" s="38"/>
      <c r="B133" s="38"/>
      <c r="C133" s="38"/>
      <c r="F133" s="40"/>
    </row>
    <row r="134" spans="1:6" ht="21" customHeight="1">
      <c r="A134" s="38"/>
      <c r="B134" s="38"/>
      <c r="C134" s="38"/>
      <c r="F134" s="40"/>
    </row>
    <row r="135" spans="1:6" ht="21" customHeight="1">
      <c r="A135" s="38"/>
      <c r="B135" s="38"/>
      <c r="C135" s="38"/>
      <c r="F135" s="40"/>
    </row>
    <row r="136" spans="1:6" ht="21" customHeight="1">
      <c r="A136" s="38"/>
      <c r="B136" s="38"/>
      <c r="C136" s="38"/>
      <c r="F136" s="40"/>
    </row>
    <row r="137" spans="1:6" ht="21" customHeight="1">
      <c r="A137" s="38"/>
      <c r="B137" s="38"/>
      <c r="C137" s="38"/>
      <c r="F137" s="40"/>
    </row>
    <row r="138" spans="1:6" ht="21" customHeight="1">
      <c r="A138" s="38"/>
      <c r="B138" s="38"/>
      <c r="C138" s="38"/>
      <c r="F138" s="40"/>
    </row>
    <row r="139" spans="1:6" ht="21" customHeight="1">
      <c r="A139" s="38"/>
      <c r="B139" s="38"/>
      <c r="C139" s="38"/>
      <c r="F139" s="40"/>
    </row>
    <row r="140" spans="1:6" ht="21" customHeight="1">
      <c r="A140" s="38"/>
      <c r="B140" s="38"/>
      <c r="C140" s="38"/>
      <c r="F140" s="40"/>
    </row>
    <row r="141" spans="1:6" ht="21" customHeight="1">
      <c r="A141" s="38"/>
      <c r="B141" s="38"/>
      <c r="C141" s="38"/>
      <c r="F141" s="40"/>
    </row>
    <row r="142" spans="1:6" ht="21" customHeight="1">
      <c r="A142" s="38"/>
      <c r="B142" s="38"/>
      <c r="C142" s="38"/>
      <c r="F142" s="40"/>
    </row>
    <row r="143" spans="1:6" ht="21" customHeight="1">
      <c r="A143" s="38"/>
      <c r="B143" s="38"/>
      <c r="C143" s="38"/>
      <c r="F143" s="40"/>
    </row>
    <row r="144" spans="1:6" ht="21" customHeight="1">
      <c r="A144" s="38"/>
      <c r="B144" s="38"/>
      <c r="C144" s="38"/>
      <c r="F144" s="40"/>
    </row>
    <row r="145" spans="1:6" ht="21" customHeight="1">
      <c r="A145" s="38"/>
      <c r="B145" s="38"/>
      <c r="C145" s="38"/>
      <c r="F145" s="40"/>
    </row>
    <row r="146" spans="1:6" ht="21" customHeight="1">
      <c r="A146" s="38"/>
      <c r="B146" s="38"/>
      <c r="C146" s="38"/>
      <c r="F146" s="40"/>
    </row>
    <row r="147" spans="1:6" ht="21" customHeight="1">
      <c r="A147" s="38"/>
      <c r="B147" s="38"/>
      <c r="C147" s="38"/>
      <c r="F147" s="40"/>
    </row>
    <row r="148" spans="1:6" ht="21" customHeight="1">
      <c r="A148" s="38"/>
      <c r="B148" s="38"/>
      <c r="C148" s="38"/>
      <c r="F148" s="40"/>
    </row>
    <row r="149" spans="1:6" ht="21" customHeight="1">
      <c r="A149" s="38"/>
      <c r="B149" s="38"/>
      <c r="C149" s="38"/>
      <c r="F149" s="40"/>
    </row>
    <row r="150" spans="1:6" ht="21" customHeight="1">
      <c r="A150" s="38"/>
      <c r="B150" s="38"/>
      <c r="C150" s="38"/>
      <c r="F150" s="40"/>
    </row>
    <row r="151" spans="1:6" ht="21" customHeight="1">
      <c r="A151" s="38"/>
      <c r="B151" s="38"/>
      <c r="C151" s="38"/>
      <c r="F151" s="40"/>
    </row>
    <row r="152" spans="1:6" ht="21" customHeight="1">
      <c r="A152" s="38"/>
      <c r="B152" s="38"/>
      <c r="C152" s="38"/>
      <c r="F152" s="40"/>
    </row>
    <row r="153" spans="1:6" ht="21" customHeight="1">
      <c r="A153" s="38"/>
      <c r="B153" s="38"/>
      <c r="C153" s="38"/>
      <c r="F153" s="40"/>
    </row>
    <row r="154" spans="1:6" ht="21" customHeight="1">
      <c r="A154" s="38"/>
      <c r="B154" s="38"/>
      <c r="C154" s="38"/>
      <c r="F154" s="40"/>
    </row>
    <row r="155" spans="1:6" ht="21" customHeight="1">
      <c r="A155" s="38"/>
      <c r="B155" s="38"/>
      <c r="C155" s="38"/>
      <c r="F155" s="40"/>
    </row>
    <row r="156" spans="1:6" ht="21" customHeight="1">
      <c r="A156" s="38"/>
      <c r="B156" s="38"/>
      <c r="C156" s="38"/>
      <c r="F156" s="40"/>
    </row>
    <row r="157" spans="1:6" ht="21" customHeight="1">
      <c r="A157" s="38"/>
      <c r="B157" s="38"/>
      <c r="C157" s="38"/>
      <c r="F157" s="40"/>
    </row>
    <row r="158" spans="1:6" ht="21" customHeight="1">
      <c r="A158" s="38"/>
      <c r="B158" s="38"/>
      <c r="C158" s="38"/>
      <c r="F158" s="40"/>
    </row>
    <row r="159" spans="1:6" ht="21" customHeight="1">
      <c r="A159" s="38"/>
      <c r="B159" s="38"/>
      <c r="C159" s="38"/>
      <c r="F159" s="40"/>
    </row>
    <row r="160" spans="1:6" ht="21" customHeight="1">
      <c r="A160" s="38"/>
      <c r="B160" s="38"/>
      <c r="C160" s="38"/>
      <c r="F160" s="40"/>
    </row>
    <row r="161" spans="1:6" ht="21" customHeight="1">
      <c r="A161" s="38"/>
      <c r="B161" s="38"/>
      <c r="C161" s="38"/>
      <c r="F161" s="40"/>
    </row>
    <row r="162" spans="1:6" ht="21" customHeight="1">
      <c r="A162" s="38"/>
      <c r="B162" s="38"/>
      <c r="C162" s="38"/>
      <c r="F162" s="40"/>
    </row>
    <row r="163" spans="1:6" ht="21" customHeight="1">
      <c r="A163" s="38"/>
      <c r="B163" s="38"/>
      <c r="C163" s="38"/>
      <c r="F163" s="40"/>
    </row>
    <row r="164" spans="1:6" ht="21" customHeight="1">
      <c r="A164" s="38"/>
      <c r="B164" s="38"/>
      <c r="C164" s="38"/>
      <c r="F164" s="40"/>
    </row>
    <row r="165" spans="1:6" ht="21" customHeight="1">
      <c r="A165" s="38"/>
      <c r="B165" s="38"/>
      <c r="C165" s="38"/>
      <c r="F165" s="40"/>
    </row>
    <row r="166" spans="1:6" ht="21" customHeight="1">
      <c r="A166" s="38"/>
      <c r="B166" s="38"/>
      <c r="C166" s="38"/>
      <c r="F166" s="40"/>
    </row>
    <row r="167" spans="1:6" ht="21" customHeight="1">
      <c r="A167" s="38"/>
      <c r="B167" s="38"/>
      <c r="C167" s="38"/>
      <c r="F167" s="40"/>
    </row>
    <row r="168" spans="1:6" ht="21" customHeight="1">
      <c r="A168" s="38"/>
      <c r="B168" s="38"/>
      <c r="C168" s="38"/>
      <c r="F168" s="40"/>
    </row>
    <row r="169" spans="1:6" ht="21" customHeight="1">
      <c r="A169" s="38"/>
      <c r="B169" s="38"/>
      <c r="C169" s="38"/>
      <c r="F169" s="40"/>
    </row>
    <row r="170" spans="1:6" ht="21" customHeight="1">
      <c r="A170" s="38"/>
      <c r="B170" s="38"/>
      <c r="C170" s="38"/>
      <c r="F170" s="40"/>
    </row>
    <row r="171" spans="1:6" ht="21" customHeight="1">
      <c r="A171" s="38"/>
      <c r="B171" s="38"/>
      <c r="C171" s="38"/>
      <c r="F171" s="40"/>
    </row>
    <row r="172" spans="1:6" ht="21" customHeight="1">
      <c r="A172" s="38"/>
      <c r="B172" s="38"/>
      <c r="C172" s="38"/>
      <c r="F172" s="40"/>
    </row>
    <row r="173" spans="1:6" ht="21" customHeight="1">
      <c r="A173" s="38"/>
      <c r="B173" s="38"/>
      <c r="C173" s="38"/>
      <c r="F173" s="40"/>
    </row>
    <row r="174" spans="1:6" ht="21" customHeight="1">
      <c r="A174" s="38"/>
      <c r="B174" s="38"/>
      <c r="C174" s="38"/>
      <c r="F174" s="40"/>
    </row>
    <row r="175" spans="1:6" ht="21" customHeight="1">
      <c r="A175" s="38"/>
      <c r="B175" s="38"/>
      <c r="C175" s="38"/>
      <c r="F175" s="40"/>
    </row>
    <row r="176" spans="1:6" ht="21" customHeight="1">
      <c r="A176" s="38"/>
      <c r="B176" s="38"/>
      <c r="C176" s="38"/>
      <c r="F176" s="40"/>
    </row>
    <row r="177" spans="1:6" ht="21" customHeight="1">
      <c r="A177" s="38"/>
      <c r="B177" s="38"/>
      <c r="C177" s="38"/>
      <c r="F177" s="40"/>
    </row>
    <row r="178" spans="1:6" ht="21" customHeight="1">
      <c r="A178" s="38"/>
      <c r="B178" s="38"/>
      <c r="C178" s="38"/>
      <c r="F178" s="40"/>
    </row>
    <row r="179" spans="1:6" ht="21" customHeight="1">
      <c r="A179" s="38"/>
      <c r="B179" s="38"/>
      <c r="C179" s="38"/>
      <c r="F179" s="40"/>
    </row>
    <row r="180" spans="1:6" ht="21" customHeight="1">
      <c r="A180" s="38"/>
      <c r="B180" s="38"/>
      <c r="C180" s="38"/>
      <c r="F180" s="40"/>
    </row>
    <row r="181" spans="1:6" ht="21" customHeight="1">
      <c r="A181" s="38"/>
      <c r="B181" s="38"/>
      <c r="C181" s="38"/>
      <c r="F181" s="40"/>
    </row>
    <row r="182" spans="1:6" ht="21" customHeight="1">
      <c r="A182" s="38"/>
      <c r="B182" s="38"/>
      <c r="C182" s="38"/>
      <c r="F182" s="40"/>
    </row>
    <row r="183" spans="1:6" ht="21" customHeight="1">
      <c r="A183" s="38"/>
      <c r="B183" s="38"/>
      <c r="C183" s="38"/>
      <c r="F183" s="40"/>
    </row>
    <row r="184" spans="1:6" ht="21" customHeight="1">
      <c r="A184" s="38"/>
      <c r="B184" s="38"/>
      <c r="C184" s="38"/>
      <c r="F184" s="40"/>
    </row>
    <row r="185" spans="1:6" ht="21" customHeight="1">
      <c r="A185" s="38"/>
      <c r="B185" s="38"/>
      <c r="C185" s="38"/>
      <c r="F185" s="40"/>
    </row>
    <row r="186" spans="1:6" ht="21" customHeight="1">
      <c r="A186" s="38"/>
      <c r="B186" s="38"/>
      <c r="C186" s="38"/>
      <c r="F186" s="40"/>
    </row>
    <row r="187" spans="1:6" ht="21" customHeight="1">
      <c r="A187" s="38"/>
      <c r="B187" s="38"/>
      <c r="C187" s="38"/>
      <c r="F187" s="40"/>
    </row>
    <row r="188" spans="1:6" ht="21" customHeight="1">
      <c r="A188" s="38"/>
      <c r="B188" s="38"/>
      <c r="C188" s="38"/>
      <c r="F188" s="40"/>
    </row>
    <row r="189" spans="1:6" ht="21" customHeight="1">
      <c r="A189" s="38"/>
      <c r="B189" s="38"/>
      <c r="C189" s="38"/>
      <c r="F189" s="40"/>
    </row>
    <row r="190" spans="1:6" ht="21" customHeight="1">
      <c r="A190" s="38"/>
      <c r="B190" s="38"/>
      <c r="C190" s="38"/>
      <c r="F190" s="40"/>
    </row>
    <row r="191" spans="1:6" ht="21" customHeight="1">
      <c r="A191" s="38"/>
      <c r="B191" s="38"/>
      <c r="C191" s="38"/>
      <c r="F191" s="40"/>
    </row>
    <row r="192" spans="1:6" ht="21" customHeight="1">
      <c r="A192" s="38"/>
      <c r="B192" s="38"/>
      <c r="C192" s="38"/>
      <c r="F192" s="40"/>
    </row>
    <row r="193" spans="1:6" ht="21" customHeight="1">
      <c r="A193" s="38"/>
      <c r="B193" s="38"/>
      <c r="C193" s="38"/>
      <c r="F193" s="40"/>
    </row>
    <row r="194" spans="1:6" ht="21" customHeight="1">
      <c r="A194" s="38"/>
      <c r="B194" s="38"/>
      <c r="C194" s="38"/>
      <c r="F194" s="40"/>
    </row>
    <row r="195" spans="1:6" ht="21" customHeight="1">
      <c r="A195" s="38"/>
      <c r="B195" s="38"/>
      <c r="C195" s="38"/>
      <c r="F195" s="40"/>
    </row>
    <row r="196" spans="1:6" ht="21" customHeight="1">
      <c r="A196" s="38"/>
      <c r="B196" s="38"/>
      <c r="C196" s="38"/>
      <c r="F196" s="40"/>
    </row>
    <row r="197" spans="1:6" ht="21" customHeight="1">
      <c r="A197" s="38"/>
      <c r="B197" s="38"/>
      <c r="C197" s="38"/>
      <c r="F197" s="40"/>
    </row>
    <row r="198" spans="1:6" ht="21" customHeight="1">
      <c r="A198" s="38"/>
      <c r="B198" s="38"/>
      <c r="C198" s="38"/>
      <c r="F198" s="40"/>
    </row>
    <row r="199" spans="1:6" ht="21" customHeight="1">
      <c r="A199" s="38"/>
      <c r="B199" s="38"/>
      <c r="C199" s="38"/>
      <c r="F199" s="40"/>
    </row>
    <row r="200" spans="1:6" ht="21" customHeight="1">
      <c r="A200" s="38"/>
      <c r="B200" s="38"/>
      <c r="C200" s="38"/>
      <c r="F200" s="40"/>
    </row>
    <row r="201" spans="1:6" ht="21" customHeight="1">
      <c r="A201" s="38"/>
      <c r="B201" s="38"/>
      <c r="C201" s="38"/>
      <c r="F201" s="40"/>
    </row>
    <row r="202" spans="1:6" ht="21" customHeight="1">
      <c r="A202" s="38"/>
      <c r="B202" s="38"/>
      <c r="C202" s="38"/>
      <c r="F202" s="40"/>
    </row>
    <row r="203" spans="1:6" ht="21" customHeight="1">
      <c r="A203" s="38"/>
      <c r="B203" s="38"/>
      <c r="C203" s="38"/>
      <c r="F203" s="40"/>
    </row>
    <row r="204" spans="1:6" ht="21" customHeight="1">
      <c r="A204" s="38"/>
      <c r="B204" s="38"/>
      <c r="C204" s="38"/>
      <c r="F204" s="40"/>
    </row>
    <row r="205" spans="1:6" ht="21" customHeight="1">
      <c r="A205" s="38"/>
      <c r="B205" s="38"/>
      <c r="C205" s="38"/>
      <c r="F205" s="40"/>
    </row>
    <row r="206" spans="1:6" ht="21" customHeight="1">
      <c r="A206" s="38"/>
      <c r="B206" s="38"/>
      <c r="C206" s="38"/>
      <c r="F206" s="40"/>
    </row>
    <row r="207" spans="1:6" ht="21" customHeight="1">
      <c r="A207" s="38"/>
      <c r="B207" s="38"/>
      <c r="C207" s="38"/>
      <c r="F207" s="40"/>
    </row>
    <row r="208" spans="1:6" ht="21" customHeight="1">
      <c r="A208" s="38"/>
      <c r="B208" s="38"/>
      <c r="C208" s="38"/>
      <c r="F208" s="40"/>
    </row>
    <row r="209" spans="1:6" ht="21" customHeight="1">
      <c r="A209" s="38"/>
      <c r="B209" s="38"/>
      <c r="C209" s="38"/>
      <c r="F209" s="40"/>
    </row>
    <row r="210" spans="1:6" ht="21" customHeight="1">
      <c r="A210" s="38"/>
      <c r="B210" s="38"/>
      <c r="C210" s="38"/>
      <c r="F210" s="40"/>
    </row>
    <row r="211" spans="1:6" ht="21" customHeight="1">
      <c r="A211" s="38"/>
      <c r="B211" s="38"/>
      <c r="C211" s="38"/>
      <c r="F211" s="40"/>
    </row>
    <row r="212" spans="1:6" ht="21" customHeight="1">
      <c r="A212" s="38"/>
      <c r="B212" s="38"/>
      <c r="C212" s="38"/>
      <c r="F212" s="40"/>
    </row>
    <row r="213" spans="1:6" ht="21" customHeight="1">
      <c r="A213" s="38"/>
      <c r="B213" s="38"/>
      <c r="C213" s="38"/>
      <c r="F213" s="40"/>
    </row>
    <row r="214" spans="1:6" ht="21" customHeight="1">
      <c r="A214" s="38"/>
      <c r="B214" s="38"/>
      <c r="C214" s="38"/>
      <c r="F214" s="40"/>
    </row>
    <row r="215" spans="1:6" ht="21" customHeight="1">
      <c r="A215" s="38"/>
      <c r="B215" s="38"/>
      <c r="C215" s="38"/>
      <c r="F215" s="40"/>
    </row>
    <row r="216" spans="1:6" ht="21" customHeight="1">
      <c r="A216" s="38"/>
      <c r="B216" s="38"/>
      <c r="C216" s="38"/>
      <c r="F216" s="40"/>
    </row>
    <row r="217" spans="1:6" ht="21" customHeight="1">
      <c r="A217" s="38"/>
      <c r="B217" s="38"/>
      <c r="C217" s="38"/>
      <c r="F217" s="40"/>
    </row>
    <row r="218" spans="1:6" ht="21" customHeight="1">
      <c r="A218" s="38"/>
      <c r="B218" s="38"/>
      <c r="C218" s="38"/>
      <c r="F218" s="40"/>
    </row>
    <row r="219" spans="1:6" ht="21" customHeight="1">
      <c r="A219" s="38"/>
      <c r="B219" s="38"/>
      <c r="C219" s="38"/>
      <c r="F219" s="40"/>
    </row>
    <row r="220" spans="1:6" ht="21" customHeight="1">
      <c r="A220" s="38"/>
      <c r="B220" s="38"/>
      <c r="C220" s="38"/>
      <c r="F220" s="40"/>
    </row>
    <row r="221" spans="1:6" ht="21" customHeight="1">
      <c r="A221" s="38"/>
      <c r="B221" s="38"/>
      <c r="C221" s="38"/>
      <c r="F221" s="40"/>
    </row>
    <row r="222" spans="1:6" ht="21" customHeight="1">
      <c r="A222" s="38"/>
      <c r="B222" s="38"/>
      <c r="C222" s="38"/>
      <c r="F222" s="40"/>
    </row>
    <row r="223" spans="1:6" ht="21" customHeight="1">
      <c r="A223" s="38"/>
      <c r="B223" s="38"/>
      <c r="C223" s="38"/>
      <c r="F223" s="40"/>
    </row>
    <row r="224" spans="1:6" ht="21" customHeight="1">
      <c r="A224" s="38"/>
      <c r="B224" s="38"/>
      <c r="C224" s="38"/>
      <c r="F224" s="40"/>
    </row>
    <row r="225" spans="1:6" ht="21" customHeight="1">
      <c r="A225" s="38"/>
      <c r="B225" s="38"/>
      <c r="C225" s="38"/>
      <c r="F225" s="40"/>
    </row>
    <row r="226" spans="1:6" ht="21" customHeight="1">
      <c r="A226" s="38"/>
      <c r="B226" s="38"/>
      <c r="C226" s="38"/>
      <c r="F226" s="40"/>
    </row>
    <row r="227" spans="1:6" ht="21" customHeight="1">
      <c r="A227" s="38"/>
      <c r="B227" s="38"/>
      <c r="C227" s="38"/>
      <c r="F227" s="40"/>
    </row>
    <row r="228" spans="1:6" ht="21" customHeight="1">
      <c r="A228" s="38"/>
      <c r="B228" s="38"/>
      <c r="C228" s="38"/>
      <c r="F228" s="40"/>
    </row>
    <row r="229" spans="1:6" ht="21" customHeight="1">
      <c r="A229" s="38"/>
      <c r="B229" s="38"/>
      <c r="C229" s="38"/>
      <c r="F229" s="40"/>
    </row>
    <row r="230" spans="1:6" ht="21" customHeight="1">
      <c r="A230" s="38"/>
      <c r="B230" s="38"/>
      <c r="C230" s="38"/>
      <c r="F230" s="40"/>
    </row>
    <row r="231" spans="1:6" ht="21" customHeight="1">
      <c r="A231" s="38"/>
      <c r="B231" s="38"/>
      <c r="C231" s="38"/>
      <c r="F231" s="40"/>
    </row>
    <row r="232" spans="1:6" ht="21" customHeight="1">
      <c r="A232" s="38"/>
      <c r="B232" s="38"/>
      <c r="C232" s="38"/>
      <c r="F232" s="40"/>
    </row>
    <row r="233" spans="1:6" ht="21" customHeight="1">
      <c r="A233" s="38"/>
      <c r="B233" s="38"/>
      <c r="C233" s="38"/>
      <c r="F233" s="40"/>
    </row>
    <row r="234" spans="1:6" ht="21" customHeight="1">
      <c r="A234" s="38"/>
      <c r="B234" s="38"/>
      <c r="C234" s="38"/>
      <c r="F234" s="40"/>
    </row>
    <row r="235" spans="1:6" ht="21" customHeight="1">
      <c r="A235" s="38"/>
      <c r="B235" s="38"/>
      <c r="C235" s="38"/>
      <c r="F235" s="40"/>
    </row>
    <row r="236" spans="1:6" ht="21" customHeight="1">
      <c r="A236" s="38"/>
      <c r="B236" s="38"/>
      <c r="C236" s="38"/>
      <c r="F236" s="40"/>
    </row>
    <row r="237" spans="1:6" ht="21" customHeight="1">
      <c r="A237" s="38"/>
      <c r="B237" s="38"/>
      <c r="C237" s="38"/>
      <c r="F237" s="40"/>
    </row>
    <row r="238" spans="1:6" ht="21" customHeight="1">
      <c r="A238" s="38"/>
      <c r="B238" s="38"/>
      <c r="C238" s="38"/>
      <c r="F238" s="40"/>
    </row>
    <row r="239" spans="1:6" ht="21" customHeight="1">
      <c r="A239" s="38"/>
      <c r="B239" s="38"/>
      <c r="C239" s="38"/>
      <c r="F239" s="40"/>
    </row>
    <row r="240" spans="1:6" ht="21" customHeight="1">
      <c r="A240" s="38"/>
      <c r="B240" s="38"/>
      <c r="C240" s="38"/>
      <c r="F240" s="40"/>
    </row>
    <row r="241" spans="1:6" ht="21" customHeight="1">
      <c r="A241" s="38"/>
      <c r="B241" s="38"/>
      <c r="C241" s="38"/>
      <c r="F241" s="40"/>
    </row>
    <row r="242" spans="1:6" ht="21" customHeight="1">
      <c r="A242" s="38"/>
      <c r="B242" s="38"/>
      <c r="C242" s="38"/>
      <c r="F242" s="40"/>
    </row>
    <row r="243" spans="1:6" ht="21" customHeight="1">
      <c r="A243" s="38"/>
      <c r="B243" s="38"/>
      <c r="C243" s="38"/>
      <c r="F243" s="40"/>
    </row>
    <row r="244" spans="1:6" ht="21" customHeight="1">
      <c r="A244" s="38"/>
      <c r="B244" s="38"/>
      <c r="C244" s="38"/>
      <c r="F244" s="40"/>
    </row>
    <row r="245" spans="1:6" ht="21" customHeight="1">
      <c r="A245" s="38"/>
      <c r="B245" s="38"/>
      <c r="C245" s="38"/>
      <c r="F245" s="40"/>
    </row>
    <row r="246" spans="1:6" ht="21" customHeight="1">
      <c r="A246" s="38"/>
      <c r="B246" s="38"/>
      <c r="C246" s="38"/>
      <c r="F246" s="40"/>
    </row>
    <row r="247" spans="1:6" ht="21" customHeight="1">
      <c r="A247" s="38"/>
      <c r="B247" s="38"/>
      <c r="C247" s="38"/>
      <c r="F247" s="40"/>
    </row>
    <row r="248" spans="1:6" ht="21" customHeight="1">
      <c r="A248" s="38"/>
      <c r="B248" s="38"/>
      <c r="C248" s="38"/>
      <c r="F248" s="40"/>
    </row>
    <row r="249" spans="1:6" ht="21" customHeight="1">
      <c r="A249" s="38"/>
      <c r="B249" s="38"/>
      <c r="C249" s="38"/>
      <c r="F249" s="40"/>
    </row>
    <row r="250" spans="1:6" ht="21" customHeight="1">
      <c r="A250" s="38"/>
      <c r="B250" s="38"/>
      <c r="C250" s="38"/>
      <c r="F250" s="40"/>
    </row>
    <row r="251" spans="1:6" ht="21" customHeight="1">
      <c r="A251" s="38"/>
      <c r="B251" s="38"/>
      <c r="C251" s="38"/>
      <c r="F251" s="40"/>
    </row>
    <row r="252" spans="1:6" ht="21" customHeight="1">
      <c r="A252" s="38"/>
      <c r="B252" s="38"/>
      <c r="C252" s="38"/>
      <c r="F252" s="40"/>
    </row>
    <row r="253" spans="1:6" ht="21" customHeight="1">
      <c r="A253" s="38"/>
      <c r="B253" s="38"/>
      <c r="C253" s="38"/>
      <c r="F253" s="40"/>
    </row>
    <row r="254" spans="1:6" ht="21" customHeight="1">
      <c r="A254" s="38"/>
      <c r="B254" s="38"/>
      <c r="C254" s="38"/>
      <c r="F254" s="40"/>
    </row>
    <row r="255" spans="1:6" ht="21" customHeight="1">
      <c r="A255" s="38"/>
      <c r="B255" s="38"/>
      <c r="C255" s="38"/>
      <c r="F255" s="40"/>
    </row>
    <row r="256" spans="1:6" ht="21" customHeight="1">
      <c r="A256" s="38"/>
      <c r="B256" s="38"/>
      <c r="C256" s="38"/>
      <c r="F256" s="40"/>
    </row>
    <row r="257" spans="1:6" ht="21" customHeight="1">
      <c r="A257" s="38"/>
      <c r="B257" s="38"/>
      <c r="C257" s="38"/>
      <c r="F257" s="40"/>
    </row>
    <row r="258" spans="1:6" ht="21" customHeight="1">
      <c r="A258" s="38"/>
      <c r="B258" s="38"/>
      <c r="C258" s="38"/>
      <c r="F258" s="40"/>
    </row>
    <row r="259" spans="1:6" ht="21" customHeight="1">
      <c r="A259" s="38"/>
      <c r="B259" s="38"/>
      <c r="C259" s="38"/>
      <c r="F259" s="40"/>
    </row>
    <row r="260" spans="1:6" ht="21" customHeight="1">
      <c r="A260" s="38"/>
      <c r="B260" s="38"/>
      <c r="C260" s="38"/>
      <c r="F260" s="40"/>
    </row>
    <row r="261" spans="1:6" ht="21" customHeight="1">
      <c r="A261" s="38"/>
      <c r="B261" s="38"/>
      <c r="C261" s="38"/>
      <c r="F261" s="40"/>
    </row>
    <row r="262" spans="1:6" ht="21" customHeight="1">
      <c r="A262" s="38"/>
      <c r="B262" s="38"/>
      <c r="C262" s="38"/>
      <c r="F262" s="40"/>
    </row>
    <row r="263" spans="1:6" ht="21" customHeight="1">
      <c r="A263" s="38"/>
      <c r="B263" s="38"/>
      <c r="C263" s="38"/>
      <c r="F263" s="40"/>
    </row>
    <row r="264" spans="1:6" ht="21" customHeight="1">
      <c r="A264" s="38"/>
      <c r="B264" s="38"/>
      <c r="C264" s="38"/>
      <c r="F264" s="40"/>
    </row>
    <row r="265" spans="1:6" ht="21" customHeight="1">
      <c r="A265" s="38"/>
      <c r="B265" s="38"/>
      <c r="C265" s="38"/>
      <c r="F265" s="40"/>
    </row>
    <row r="266" spans="1:6" ht="21" customHeight="1">
      <c r="A266" s="38"/>
      <c r="B266" s="38"/>
      <c r="C266" s="38"/>
      <c r="F266" s="40"/>
    </row>
    <row r="267" spans="1:6" ht="21" customHeight="1">
      <c r="A267" s="38"/>
      <c r="B267" s="38"/>
      <c r="C267" s="38"/>
      <c r="F267" s="40"/>
    </row>
    <row r="268" spans="1:6" ht="21" customHeight="1">
      <c r="A268" s="38"/>
      <c r="B268" s="38"/>
      <c r="C268" s="38"/>
      <c r="F268" s="40"/>
    </row>
    <row r="269" spans="1:6" ht="21" customHeight="1">
      <c r="A269" s="38"/>
      <c r="B269" s="38"/>
      <c r="C269" s="38"/>
      <c r="F269" s="40"/>
    </row>
    <row r="270" spans="1:6" ht="21" customHeight="1">
      <c r="A270" s="38"/>
      <c r="B270" s="38"/>
      <c r="C270" s="38"/>
      <c r="F270" s="40"/>
    </row>
    <row r="271" spans="1:6" ht="21" customHeight="1">
      <c r="A271" s="38"/>
      <c r="B271" s="38"/>
      <c r="C271" s="38"/>
      <c r="F271" s="40"/>
    </row>
    <row r="272" spans="1:6" ht="21" customHeight="1">
      <c r="A272" s="38"/>
      <c r="B272" s="38"/>
      <c r="C272" s="38"/>
      <c r="F272" s="40"/>
    </row>
    <row r="273" spans="1:6" ht="21" customHeight="1">
      <c r="A273" s="38"/>
      <c r="B273" s="38"/>
      <c r="C273" s="38"/>
      <c r="F273" s="40"/>
    </row>
    <row r="274" spans="1:6" ht="21" customHeight="1">
      <c r="A274" s="38"/>
      <c r="B274" s="38"/>
      <c r="C274" s="38"/>
      <c r="F274" s="40"/>
    </row>
    <row r="275" spans="1:6" ht="21" customHeight="1">
      <c r="A275" s="38"/>
      <c r="B275" s="38"/>
      <c r="C275" s="38"/>
      <c r="F275" s="40"/>
    </row>
    <row r="276" spans="1:6" ht="21" customHeight="1">
      <c r="A276" s="38"/>
      <c r="B276" s="38"/>
      <c r="C276" s="38"/>
      <c r="F276" s="40"/>
    </row>
    <row r="277" spans="1:6" ht="21" customHeight="1">
      <c r="A277" s="38"/>
      <c r="B277" s="38"/>
      <c r="C277" s="38"/>
      <c r="F277" s="40"/>
    </row>
    <row r="278" spans="1:6" ht="21" customHeight="1">
      <c r="A278" s="38"/>
      <c r="B278" s="38"/>
      <c r="C278" s="38"/>
      <c r="F278" s="40"/>
    </row>
    <row r="279" spans="1:6" ht="21" customHeight="1">
      <c r="A279" s="38"/>
      <c r="B279" s="38"/>
      <c r="C279" s="38"/>
      <c r="F279" s="40"/>
    </row>
    <row r="280" spans="1:6" ht="21" customHeight="1">
      <c r="A280" s="38"/>
      <c r="B280" s="38"/>
      <c r="C280" s="38"/>
      <c r="F280" s="40"/>
    </row>
    <row r="281" spans="1:6" ht="21" customHeight="1">
      <c r="A281" s="38"/>
      <c r="B281" s="38"/>
      <c r="C281" s="38"/>
      <c r="F281" s="40"/>
    </row>
    <row r="282" spans="1:6" ht="21" customHeight="1">
      <c r="A282" s="38"/>
      <c r="B282" s="38"/>
      <c r="C282" s="38"/>
      <c r="F282" s="40"/>
    </row>
    <row r="283" spans="1:6" ht="21" customHeight="1">
      <c r="A283" s="38"/>
      <c r="B283" s="38"/>
      <c r="C283" s="38"/>
      <c r="F283" s="40"/>
    </row>
    <row r="284" spans="1:6" ht="21" customHeight="1">
      <c r="A284" s="38"/>
      <c r="B284" s="38"/>
      <c r="C284" s="38"/>
      <c r="F284" s="40"/>
    </row>
    <row r="285" spans="1:6" ht="21" customHeight="1">
      <c r="A285" s="38"/>
      <c r="B285" s="38"/>
      <c r="C285" s="38"/>
      <c r="F285" s="40"/>
    </row>
    <row r="286" spans="1:6" ht="21" customHeight="1">
      <c r="A286" s="38"/>
      <c r="B286" s="38"/>
      <c r="C286" s="38"/>
      <c r="F286" s="40"/>
    </row>
    <row r="287" spans="1:6" ht="21" customHeight="1">
      <c r="A287" s="38"/>
      <c r="B287" s="38"/>
      <c r="C287" s="38"/>
      <c r="F287" s="40"/>
    </row>
    <row r="288" spans="1:6" ht="21" customHeight="1">
      <c r="A288" s="38"/>
      <c r="B288" s="38"/>
      <c r="C288" s="38"/>
      <c r="F288" s="40"/>
    </row>
    <row r="289" spans="1:6" ht="21" customHeight="1">
      <c r="A289" s="38"/>
      <c r="B289" s="38"/>
      <c r="C289" s="38"/>
      <c r="F289" s="40"/>
    </row>
    <row r="290" spans="1:6" ht="21" customHeight="1">
      <c r="A290" s="38"/>
      <c r="B290" s="38"/>
      <c r="C290" s="38"/>
      <c r="F290" s="40"/>
    </row>
    <row r="291" spans="1:6" ht="21" customHeight="1">
      <c r="A291" s="38"/>
      <c r="B291" s="38"/>
      <c r="C291" s="38"/>
      <c r="F291" s="40"/>
    </row>
    <row r="292" spans="1:6" ht="21" customHeight="1">
      <c r="A292" s="38"/>
      <c r="B292" s="38"/>
      <c r="C292" s="38"/>
      <c r="F292" s="40"/>
    </row>
    <row r="293" spans="1:6" ht="21" customHeight="1">
      <c r="A293" s="38"/>
      <c r="B293" s="38"/>
      <c r="C293" s="38"/>
      <c r="F293" s="40"/>
    </row>
    <row r="294" spans="1:6" ht="21" customHeight="1">
      <c r="A294" s="38"/>
      <c r="B294" s="38"/>
      <c r="C294" s="38"/>
      <c r="F294" s="40"/>
    </row>
    <row r="295" spans="1:6" ht="21" customHeight="1">
      <c r="A295" s="38"/>
      <c r="B295" s="38"/>
      <c r="C295" s="38"/>
      <c r="F295" s="40"/>
    </row>
    <row r="296" spans="1:6" ht="21" customHeight="1">
      <c r="A296" s="38"/>
      <c r="B296" s="38"/>
      <c r="C296" s="38"/>
      <c r="F296" s="40"/>
    </row>
    <row r="297" spans="1:6" ht="21" customHeight="1">
      <c r="A297" s="38"/>
      <c r="B297" s="38"/>
      <c r="C297" s="38"/>
      <c r="F297" s="40"/>
    </row>
    <row r="298" spans="1:6" ht="21" customHeight="1">
      <c r="A298" s="38"/>
      <c r="B298" s="38"/>
      <c r="C298" s="38"/>
      <c r="F298" s="40"/>
    </row>
    <row r="299" spans="1:6" ht="21" customHeight="1">
      <c r="A299" s="38"/>
      <c r="B299" s="38"/>
      <c r="C299" s="38"/>
      <c r="F299" s="40"/>
    </row>
    <row r="300" spans="1:6" ht="21" customHeight="1">
      <c r="A300" s="38"/>
      <c r="B300" s="38"/>
      <c r="C300" s="38"/>
      <c r="F300" s="40"/>
    </row>
    <row r="301" spans="1:6" ht="21" customHeight="1">
      <c r="A301" s="38"/>
      <c r="B301" s="38"/>
      <c r="C301" s="38"/>
      <c r="F301" s="40"/>
    </row>
    <row r="302" spans="1:6" ht="21" customHeight="1">
      <c r="A302" s="38"/>
      <c r="B302" s="38"/>
      <c r="C302" s="38"/>
      <c r="F302" s="40"/>
    </row>
    <row r="303" spans="1:6" ht="21" customHeight="1">
      <c r="A303" s="38"/>
      <c r="B303" s="38"/>
      <c r="C303" s="38"/>
      <c r="F303" s="40"/>
    </row>
    <row r="304" spans="1:6" ht="21" customHeight="1">
      <c r="A304" s="38"/>
      <c r="B304" s="38"/>
      <c r="C304" s="38"/>
      <c r="F304" s="40"/>
    </row>
    <row r="305" spans="1:6" ht="21" customHeight="1">
      <c r="A305" s="38"/>
      <c r="B305" s="38"/>
      <c r="C305" s="38"/>
      <c r="F305" s="40"/>
    </row>
    <row r="306" spans="1:6" ht="21" customHeight="1">
      <c r="A306" s="38"/>
      <c r="B306" s="38"/>
      <c r="C306" s="38"/>
      <c r="F306" s="40"/>
    </row>
    <row r="307" spans="1:6" ht="21" customHeight="1">
      <c r="A307" s="38"/>
      <c r="B307" s="38"/>
      <c r="C307" s="38"/>
      <c r="F307" s="40"/>
    </row>
    <row r="308" spans="1:6" ht="21" customHeight="1">
      <c r="A308" s="38"/>
      <c r="B308" s="38"/>
      <c r="C308" s="38"/>
      <c r="F308" s="40"/>
    </row>
    <row r="309" spans="1:6" ht="21" customHeight="1">
      <c r="A309" s="38"/>
      <c r="B309" s="38"/>
      <c r="C309" s="38"/>
      <c r="F309" s="40"/>
    </row>
    <row r="310" spans="1:6" ht="21" customHeight="1">
      <c r="A310" s="38"/>
      <c r="B310" s="38"/>
      <c r="C310" s="38"/>
      <c r="F310" s="40"/>
    </row>
    <row r="311" spans="1:6" ht="21" customHeight="1">
      <c r="A311" s="38"/>
      <c r="B311" s="38"/>
      <c r="C311" s="38"/>
      <c r="F311" s="40"/>
    </row>
    <row r="312" spans="1:6" ht="21" customHeight="1">
      <c r="A312" s="38"/>
      <c r="B312" s="38"/>
      <c r="C312" s="38"/>
      <c r="F312" s="40"/>
    </row>
    <row r="313" spans="1:6" ht="21" customHeight="1">
      <c r="A313" s="38"/>
      <c r="B313" s="38"/>
      <c r="C313" s="38"/>
      <c r="F313" s="40"/>
    </row>
    <row r="314" spans="1:6" ht="21" customHeight="1">
      <c r="A314" s="38"/>
      <c r="B314" s="38"/>
      <c r="C314" s="38"/>
      <c r="F314" s="40"/>
    </row>
    <row r="315" spans="1:6" ht="21" customHeight="1">
      <c r="A315" s="38"/>
      <c r="B315" s="38"/>
      <c r="C315" s="38"/>
      <c r="F315" s="40"/>
    </row>
    <row r="316" spans="1:6" ht="21" customHeight="1">
      <c r="A316" s="38"/>
      <c r="B316" s="38"/>
      <c r="C316" s="38"/>
      <c r="F316" s="40"/>
    </row>
    <row r="317" spans="1:6" ht="21" customHeight="1">
      <c r="A317" s="38"/>
      <c r="B317" s="38"/>
      <c r="C317" s="38"/>
      <c r="F317" s="40"/>
    </row>
    <row r="318" spans="1:6" ht="21" customHeight="1">
      <c r="A318" s="38"/>
      <c r="B318" s="38"/>
      <c r="C318" s="38"/>
      <c r="F318" s="40"/>
    </row>
    <row r="319" spans="1:6" ht="21" customHeight="1">
      <c r="A319" s="38"/>
      <c r="B319" s="38"/>
      <c r="C319" s="38"/>
      <c r="F319" s="40"/>
    </row>
    <row r="320" spans="1:6" ht="21" customHeight="1">
      <c r="A320" s="38"/>
      <c r="B320" s="38"/>
      <c r="C320" s="38"/>
      <c r="F320" s="40"/>
    </row>
    <row r="321" spans="1:6" ht="21" customHeight="1">
      <c r="A321" s="38"/>
      <c r="B321" s="38"/>
      <c r="C321" s="38"/>
      <c r="F321" s="40"/>
    </row>
    <row r="322" spans="1:6" ht="21" customHeight="1">
      <c r="A322" s="38"/>
      <c r="B322" s="38"/>
      <c r="C322" s="38"/>
      <c r="F322" s="40"/>
    </row>
    <row r="323" spans="1:6" ht="21" customHeight="1">
      <c r="A323" s="38"/>
      <c r="B323" s="38"/>
      <c r="C323" s="38"/>
      <c r="F323" s="40"/>
    </row>
    <row r="324" spans="1:6" ht="21" customHeight="1">
      <c r="A324" s="38"/>
      <c r="B324" s="38"/>
      <c r="C324" s="38"/>
      <c r="F324" s="40"/>
    </row>
    <row r="325" spans="1:6" ht="21" customHeight="1">
      <c r="A325" s="38"/>
      <c r="B325" s="38"/>
      <c r="C325" s="38"/>
      <c r="F325" s="40"/>
    </row>
    <row r="326" spans="1:6" ht="21" customHeight="1">
      <c r="A326" s="38"/>
      <c r="B326" s="38"/>
      <c r="C326" s="38"/>
      <c r="F326" s="40"/>
    </row>
    <row r="327" spans="1:6" ht="21" customHeight="1">
      <c r="A327" s="38"/>
      <c r="B327" s="38"/>
      <c r="C327" s="38"/>
      <c r="F327" s="40"/>
    </row>
    <row r="328" spans="1:6" ht="21" customHeight="1">
      <c r="A328" s="38"/>
      <c r="B328" s="38"/>
      <c r="C328" s="38"/>
      <c r="F328" s="40"/>
    </row>
    <row r="329" spans="1:6" ht="21" customHeight="1">
      <c r="A329" s="38"/>
      <c r="B329" s="38"/>
      <c r="C329" s="38"/>
      <c r="F329" s="40"/>
    </row>
    <row r="330" spans="1:6" ht="21" customHeight="1">
      <c r="A330" s="38"/>
      <c r="B330" s="38"/>
      <c r="C330" s="38"/>
      <c r="F330" s="40"/>
    </row>
    <row r="331" spans="1:6" ht="21" customHeight="1">
      <c r="A331" s="38"/>
      <c r="B331" s="38"/>
      <c r="C331" s="38"/>
      <c r="F331" s="40"/>
    </row>
    <row r="332" spans="1:6" ht="21" customHeight="1">
      <c r="A332" s="38"/>
      <c r="B332" s="38"/>
      <c r="C332" s="38"/>
      <c r="F332" s="40"/>
    </row>
    <row r="333" spans="1:6" ht="21" customHeight="1">
      <c r="A333" s="38"/>
      <c r="B333" s="38"/>
      <c r="C333" s="38"/>
      <c r="F333" s="40"/>
    </row>
    <row r="334" spans="1:6" ht="21" customHeight="1">
      <c r="A334" s="38"/>
      <c r="B334" s="38"/>
      <c r="C334" s="38"/>
      <c r="F334" s="40"/>
    </row>
    <row r="335" spans="1:6" ht="21" customHeight="1">
      <c r="A335" s="38"/>
      <c r="B335" s="38"/>
      <c r="C335" s="38"/>
      <c r="F335" s="40"/>
    </row>
    <row r="336" spans="1:6" ht="21" customHeight="1">
      <c r="A336" s="38"/>
      <c r="B336" s="38"/>
      <c r="C336" s="38"/>
      <c r="F336" s="40"/>
    </row>
    <row r="337" spans="1:6" ht="21" customHeight="1">
      <c r="A337" s="38"/>
      <c r="B337" s="38"/>
      <c r="C337" s="38"/>
      <c r="F337" s="40"/>
    </row>
    <row r="338" spans="1:6" ht="21" customHeight="1">
      <c r="A338" s="38"/>
      <c r="B338" s="38"/>
      <c r="C338" s="38"/>
      <c r="F338" s="40"/>
    </row>
    <row r="339" spans="1:6" ht="21" customHeight="1">
      <c r="A339" s="38"/>
      <c r="B339" s="38"/>
      <c r="C339" s="38"/>
      <c r="F339" s="40"/>
    </row>
    <row r="340" spans="1:6" ht="21" customHeight="1">
      <c r="A340" s="38"/>
      <c r="B340" s="38"/>
      <c r="C340" s="38"/>
      <c r="F340" s="40"/>
    </row>
    <row r="341" spans="1:6" ht="21" customHeight="1">
      <c r="A341" s="38"/>
      <c r="B341" s="38"/>
      <c r="C341" s="38"/>
      <c r="F341" s="40"/>
    </row>
    <row r="342" spans="1:6" ht="21" customHeight="1">
      <c r="A342" s="38"/>
      <c r="B342" s="38"/>
      <c r="C342" s="38"/>
      <c r="F342" s="40"/>
    </row>
    <row r="343" spans="1:6" ht="21" customHeight="1">
      <c r="A343" s="38"/>
      <c r="B343" s="38"/>
      <c r="C343" s="38"/>
      <c r="F343" s="40"/>
    </row>
    <row r="344" spans="1:6" ht="21" customHeight="1">
      <c r="A344" s="38"/>
      <c r="B344" s="38"/>
      <c r="C344" s="38"/>
      <c r="F344" s="40"/>
    </row>
    <row r="345" spans="1:6" ht="21" customHeight="1">
      <c r="A345" s="38"/>
      <c r="B345" s="38"/>
      <c r="C345" s="38"/>
      <c r="F345" s="40"/>
    </row>
    <row r="346" spans="1:6" ht="21" customHeight="1">
      <c r="A346" s="38"/>
      <c r="B346" s="38"/>
      <c r="C346" s="38"/>
      <c r="F346" s="40"/>
    </row>
    <row r="347" spans="1:6" ht="21" customHeight="1">
      <c r="A347" s="38"/>
      <c r="B347" s="38"/>
      <c r="C347" s="38"/>
      <c r="F347" s="40"/>
    </row>
    <row r="348" spans="1:6" ht="21" customHeight="1">
      <c r="A348" s="38"/>
      <c r="B348" s="38"/>
      <c r="C348" s="38"/>
      <c r="F348" s="40"/>
    </row>
    <row r="349" spans="1:6" ht="21" customHeight="1">
      <c r="A349" s="38"/>
      <c r="B349" s="38"/>
      <c r="C349" s="38"/>
      <c r="F349" s="40"/>
    </row>
    <row r="350" spans="1:6" ht="21" customHeight="1">
      <c r="A350" s="38"/>
      <c r="B350" s="38"/>
      <c r="C350" s="38"/>
      <c r="F350" s="40"/>
    </row>
    <row r="351" spans="1:6" ht="21" customHeight="1">
      <c r="A351" s="38"/>
      <c r="B351" s="38"/>
      <c r="C351" s="38"/>
      <c r="F351" s="40"/>
    </row>
    <row r="352" spans="1:6" ht="21" customHeight="1">
      <c r="A352" s="38"/>
      <c r="B352" s="38"/>
      <c r="C352" s="38"/>
      <c r="F352" s="40"/>
    </row>
    <row r="353" spans="1:6" ht="21" customHeight="1">
      <c r="A353" s="38"/>
      <c r="B353" s="38"/>
      <c r="C353" s="38"/>
      <c r="F353" s="40"/>
    </row>
    <row r="354" spans="1:6" ht="21" customHeight="1">
      <c r="A354" s="38"/>
      <c r="B354" s="38"/>
      <c r="C354" s="38"/>
      <c r="F354" s="40"/>
    </row>
    <row r="355" spans="1:6" ht="21" customHeight="1">
      <c r="A355" s="38"/>
      <c r="B355" s="38"/>
      <c r="C355" s="38"/>
      <c r="F355" s="40"/>
    </row>
    <row r="356" spans="1:6" ht="21" customHeight="1">
      <c r="A356" s="38"/>
      <c r="B356" s="38"/>
      <c r="C356" s="38"/>
      <c r="F356" s="40"/>
    </row>
    <row r="357" spans="1:6" ht="21" customHeight="1">
      <c r="A357" s="38"/>
      <c r="B357" s="38"/>
      <c r="C357" s="38"/>
      <c r="F357" s="40"/>
    </row>
    <row r="358" spans="1:6" ht="21" customHeight="1">
      <c r="A358" s="38"/>
      <c r="B358" s="38"/>
      <c r="C358" s="38"/>
      <c r="F358" s="40"/>
    </row>
    <row r="359" spans="1:6" ht="21" customHeight="1">
      <c r="A359" s="38"/>
      <c r="B359" s="38"/>
      <c r="C359" s="38"/>
      <c r="F359" s="40"/>
    </row>
    <row r="360" spans="1:6" ht="21" customHeight="1">
      <c r="A360" s="38"/>
      <c r="B360" s="38"/>
      <c r="C360" s="38"/>
      <c r="F360" s="40"/>
    </row>
    <row r="361" spans="1:6" ht="21" customHeight="1">
      <c r="A361" s="38"/>
      <c r="B361" s="38"/>
      <c r="C361" s="38"/>
      <c r="F361" s="40"/>
    </row>
    <row r="362" spans="1:6" ht="21" customHeight="1">
      <c r="A362" s="38"/>
      <c r="B362" s="38"/>
      <c r="C362" s="38"/>
      <c r="F362" s="40"/>
    </row>
    <row r="363" spans="1:6" ht="21" customHeight="1">
      <c r="A363" s="38"/>
      <c r="B363" s="38"/>
      <c r="C363" s="38"/>
      <c r="F363" s="40"/>
    </row>
    <row r="364" spans="1:6" ht="21" customHeight="1">
      <c r="A364" s="38"/>
      <c r="B364" s="38"/>
      <c r="C364" s="38"/>
      <c r="F364" s="40"/>
    </row>
    <row r="365" spans="1:6" ht="21" customHeight="1">
      <c r="A365" s="38"/>
      <c r="B365" s="38"/>
      <c r="C365" s="38"/>
      <c r="F365" s="40"/>
    </row>
    <row r="366" spans="1:6" ht="21" customHeight="1">
      <c r="A366" s="38"/>
      <c r="B366" s="38"/>
      <c r="C366" s="38"/>
      <c r="F366" s="40"/>
    </row>
    <row r="367" spans="1:6" ht="21" customHeight="1">
      <c r="A367" s="38"/>
      <c r="B367" s="38"/>
      <c r="C367" s="38"/>
      <c r="F367" s="40"/>
    </row>
    <row r="368" spans="1:6" ht="21" customHeight="1">
      <c r="A368" s="38"/>
      <c r="B368" s="38"/>
      <c r="C368" s="38"/>
      <c r="F368" s="40"/>
    </row>
    <row r="369" spans="1:6" ht="21" customHeight="1">
      <c r="A369" s="38"/>
      <c r="B369" s="38"/>
      <c r="C369" s="38"/>
      <c r="F369" s="40"/>
    </row>
    <row r="370" spans="1:6" ht="21" customHeight="1">
      <c r="A370" s="38"/>
      <c r="B370" s="38"/>
      <c r="C370" s="38"/>
      <c r="F370" s="40"/>
    </row>
    <row r="371" spans="1:6" ht="21" customHeight="1">
      <c r="A371" s="38"/>
      <c r="B371" s="38"/>
      <c r="C371" s="38"/>
      <c r="F371" s="40"/>
    </row>
    <row r="372" spans="1:6" ht="21" customHeight="1">
      <c r="A372" s="38"/>
      <c r="B372" s="38"/>
      <c r="C372" s="38"/>
      <c r="F372" s="40"/>
    </row>
    <row r="373" spans="1:6" ht="21" customHeight="1">
      <c r="A373" s="38"/>
      <c r="B373" s="38"/>
      <c r="C373" s="38"/>
      <c r="F373" s="40"/>
    </row>
    <row r="374" spans="1:6" ht="21" customHeight="1">
      <c r="A374" s="38"/>
      <c r="B374" s="38"/>
      <c r="C374" s="38"/>
      <c r="F374" s="40"/>
    </row>
    <row r="375" spans="1:6" ht="21" customHeight="1">
      <c r="A375" s="38"/>
      <c r="B375" s="38"/>
      <c r="C375" s="38"/>
      <c r="F375" s="40"/>
    </row>
    <row r="376" spans="1:6" ht="21" customHeight="1">
      <c r="A376" s="38"/>
      <c r="B376" s="38"/>
      <c r="C376" s="38"/>
      <c r="F376" s="40"/>
    </row>
    <row r="377" spans="1:6" ht="21" customHeight="1">
      <c r="A377" s="38"/>
      <c r="B377" s="38"/>
      <c r="C377" s="38"/>
      <c r="F377" s="40"/>
    </row>
    <row r="378" spans="1:6" ht="21" customHeight="1">
      <c r="A378" s="38"/>
      <c r="B378" s="38"/>
      <c r="C378" s="38"/>
      <c r="F378" s="40"/>
    </row>
    <row r="379" spans="1:6" ht="21" customHeight="1">
      <c r="A379" s="38"/>
      <c r="B379" s="38"/>
      <c r="C379" s="38"/>
      <c r="F379" s="40"/>
    </row>
    <row r="380" spans="1:6" ht="21" customHeight="1">
      <c r="A380" s="38"/>
      <c r="B380" s="38"/>
      <c r="C380" s="38"/>
      <c r="F380" s="40"/>
    </row>
    <row r="381" spans="1:6" ht="21" customHeight="1">
      <c r="A381" s="38"/>
      <c r="B381" s="38"/>
      <c r="C381" s="38"/>
      <c r="F381" s="40"/>
    </row>
    <row r="382" spans="1:6" ht="21" customHeight="1">
      <c r="A382" s="38"/>
      <c r="B382" s="38"/>
      <c r="C382" s="38"/>
      <c r="F382" s="40"/>
    </row>
    <row r="383" spans="1:6" ht="21" customHeight="1">
      <c r="A383" s="38"/>
      <c r="B383" s="38"/>
      <c r="C383" s="38"/>
      <c r="F383" s="40"/>
    </row>
    <row r="384" spans="1:6" ht="21" customHeight="1">
      <c r="A384" s="38"/>
      <c r="B384" s="38"/>
      <c r="C384" s="38"/>
      <c r="F384" s="40"/>
    </row>
    <row r="385" spans="1:6" ht="21" customHeight="1">
      <c r="A385" s="38"/>
      <c r="B385" s="38"/>
      <c r="C385" s="38"/>
      <c r="F385" s="40"/>
    </row>
    <row r="386" spans="1:6" ht="21" customHeight="1">
      <c r="A386" s="38"/>
      <c r="B386" s="38"/>
      <c r="C386" s="38"/>
      <c r="F386" s="40"/>
    </row>
    <row r="387" spans="1:6" ht="21" customHeight="1">
      <c r="A387" s="38"/>
      <c r="B387" s="38"/>
      <c r="C387" s="38"/>
      <c r="F387" s="40"/>
    </row>
    <row r="388" spans="1:6" ht="21" customHeight="1">
      <c r="A388" s="38"/>
      <c r="B388" s="38"/>
      <c r="C388" s="38"/>
      <c r="F388" s="40"/>
    </row>
    <row r="389" spans="1:6" ht="21" customHeight="1">
      <c r="A389" s="38"/>
      <c r="B389" s="38"/>
      <c r="C389" s="38"/>
      <c r="F389" s="40"/>
    </row>
    <row r="390" spans="1:6" ht="21" customHeight="1">
      <c r="A390" s="38"/>
      <c r="B390" s="38"/>
      <c r="C390" s="38"/>
      <c r="F390" s="40"/>
    </row>
    <row r="391" spans="1:6" ht="21" customHeight="1">
      <c r="A391" s="38"/>
      <c r="B391" s="38"/>
      <c r="C391" s="38"/>
      <c r="F391" s="40"/>
    </row>
    <row r="392" spans="1:6" ht="21" customHeight="1">
      <c r="A392" s="38"/>
      <c r="B392" s="38"/>
      <c r="C392" s="38"/>
      <c r="F392" s="40"/>
    </row>
    <row r="393" spans="1:6" ht="21" customHeight="1">
      <c r="A393" s="38"/>
      <c r="B393" s="38"/>
      <c r="C393" s="38"/>
      <c r="F393" s="40"/>
    </row>
    <row r="394" spans="1:6" ht="21" customHeight="1">
      <c r="A394" s="38"/>
      <c r="B394" s="38"/>
      <c r="C394" s="38"/>
      <c r="F394" s="40"/>
    </row>
    <row r="395" spans="1:6" ht="21" customHeight="1">
      <c r="A395" s="38"/>
      <c r="B395" s="38"/>
      <c r="C395" s="38"/>
      <c r="F395" s="40"/>
    </row>
    <row r="396" spans="1:6" ht="21" customHeight="1">
      <c r="A396" s="38"/>
      <c r="B396" s="38"/>
      <c r="C396" s="38"/>
      <c r="F396" s="40"/>
    </row>
    <row r="397" spans="1:6" ht="21" customHeight="1">
      <c r="A397" s="38"/>
      <c r="B397" s="38"/>
      <c r="C397" s="38"/>
      <c r="F397" s="40"/>
    </row>
    <row r="398" spans="1:6" ht="21" customHeight="1">
      <c r="A398" s="38"/>
      <c r="B398" s="38"/>
      <c r="C398" s="38"/>
      <c r="F398" s="40"/>
    </row>
    <row r="399" spans="1:6" ht="21" customHeight="1">
      <c r="A399" s="38"/>
      <c r="B399" s="38"/>
      <c r="C399" s="38"/>
      <c r="F399" s="40"/>
    </row>
    <row r="400" spans="1:6" ht="21" customHeight="1">
      <c r="A400" s="38"/>
      <c r="B400" s="38"/>
      <c r="C400" s="38"/>
      <c r="F400" s="40"/>
    </row>
    <row r="401" spans="1:6" ht="21" customHeight="1">
      <c r="A401" s="38"/>
      <c r="B401" s="38"/>
      <c r="C401" s="38"/>
      <c r="F401" s="40"/>
    </row>
    <row r="402" spans="1:6" ht="21" customHeight="1">
      <c r="A402" s="38"/>
      <c r="B402" s="38"/>
      <c r="C402" s="38"/>
      <c r="F402" s="40"/>
    </row>
    <row r="403" spans="1:6" ht="21" customHeight="1">
      <c r="A403" s="38"/>
      <c r="B403" s="38"/>
      <c r="C403" s="38"/>
      <c r="F403" s="40"/>
    </row>
    <row r="404" spans="1:6" ht="21" customHeight="1">
      <c r="A404" s="38"/>
      <c r="B404" s="38"/>
      <c r="C404" s="38"/>
      <c r="F404" s="40"/>
    </row>
    <row r="405" spans="1:6" ht="21" customHeight="1">
      <c r="A405" s="38"/>
      <c r="B405" s="38"/>
      <c r="C405" s="38"/>
      <c r="F405" s="40"/>
    </row>
    <row r="406" spans="1:6" ht="21" customHeight="1">
      <c r="A406" s="38"/>
      <c r="B406" s="38"/>
      <c r="C406" s="38"/>
      <c r="F406" s="40"/>
    </row>
    <row r="407" spans="1:6" ht="21" customHeight="1">
      <c r="A407" s="38"/>
      <c r="B407" s="38"/>
      <c r="C407" s="38"/>
      <c r="F407" s="40"/>
    </row>
    <row r="408" spans="1:6" ht="21" customHeight="1">
      <c r="A408" s="38"/>
      <c r="B408" s="38"/>
      <c r="C408" s="38"/>
      <c r="F408" s="40"/>
    </row>
    <row r="409" spans="1:6" ht="21" customHeight="1">
      <c r="A409" s="38"/>
      <c r="B409" s="38"/>
      <c r="C409" s="38"/>
      <c r="F409" s="40"/>
    </row>
    <row r="410" spans="1:6" ht="21" customHeight="1">
      <c r="A410" s="38"/>
      <c r="B410" s="38"/>
      <c r="C410" s="38"/>
      <c r="F410" s="40"/>
    </row>
    <row r="411" spans="1:6" ht="21" customHeight="1">
      <c r="A411" s="38"/>
      <c r="B411" s="38"/>
      <c r="C411" s="38"/>
      <c r="F411" s="40"/>
    </row>
    <row r="412" spans="1:6" ht="21" customHeight="1">
      <c r="A412" s="38"/>
      <c r="B412" s="38"/>
      <c r="C412" s="38"/>
      <c r="F412" s="40"/>
    </row>
    <row r="413" spans="1:6" ht="21" customHeight="1">
      <c r="A413" s="38"/>
      <c r="B413" s="38"/>
      <c r="C413" s="38"/>
      <c r="F413" s="40"/>
    </row>
    <row r="414" spans="1:6" ht="21" customHeight="1">
      <c r="A414" s="38"/>
      <c r="B414" s="38"/>
      <c r="C414" s="38"/>
      <c r="F414" s="40"/>
    </row>
    <row r="415" spans="1:6" ht="21" customHeight="1">
      <c r="A415" s="38"/>
      <c r="B415" s="38"/>
      <c r="C415" s="38"/>
      <c r="F415" s="40"/>
    </row>
    <row r="416" spans="1:6" ht="21" customHeight="1">
      <c r="A416" s="38"/>
      <c r="B416" s="38"/>
      <c r="C416" s="38"/>
      <c r="F416" s="40"/>
    </row>
    <row r="417" spans="1:6" ht="21" customHeight="1">
      <c r="A417" s="38"/>
      <c r="B417" s="38"/>
      <c r="C417" s="38"/>
      <c r="F417" s="40"/>
    </row>
    <row r="418" spans="1:6" ht="21" customHeight="1">
      <c r="A418" s="38"/>
      <c r="B418" s="38"/>
      <c r="C418" s="38"/>
      <c r="F418" s="40"/>
    </row>
    <row r="419" spans="1:6" ht="21" customHeight="1">
      <c r="A419" s="38"/>
      <c r="B419" s="38"/>
      <c r="C419" s="38"/>
      <c r="F419" s="40"/>
    </row>
    <row r="420" spans="1:6" ht="21" customHeight="1">
      <c r="A420" s="38"/>
      <c r="B420" s="38"/>
      <c r="C420" s="38"/>
      <c r="F420" s="40"/>
    </row>
    <row r="421" spans="1:6" ht="21" customHeight="1">
      <c r="A421" s="38"/>
      <c r="B421" s="38"/>
      <c r="C421" s="38"/>
      <c r="F421" s="40"/>
    </row>
    <row r="422" spans="1:6" ht="21" customHeight="1">
      <c r="A422" s="38"/>
      <c r="B422" s="38"/>
      <c r="C422" s="38"/>
      <c r="F422" s="40"/>
    </row>
    <row r="423" spans="1:6" ht="21" customHeight="1">
      <c r="A423" s="38"/>
      <c r="B423" s="38"/>
      <c r="C423" s="38"/>
      <c r="F423" s="40"/>
    </row>
    <row r="424" spans="1:6" ht="21" customHeight="1">
      <c r="A424" s="38"/>
      <c r="B424" s="38"/>
      <c r="C424" s="38"/>
      <c r="F424" s="40"/>
    </row>
    <row r="425" spans="1:6" ht="21" customHeight="1">
      <c r="A425" s="38"/>
      <c r="B425" s="38"/>
      <c r="C425" s="38"/>
      <c r="F425" s="40"/>
    </row>
    <row r="426" spans="1:6" ht="21" customHeight="1">
      <c r="A426" s="38"/>
      <c r="B426" s="38"/>
      <c r="C426" s="38"/>
      <c r="F426" s="40"/>
    </row>
    <row r="427" spans="1:6" ht="21" customHeight="1">
      <c r="A427" s="38"/>
      <c r="B427" s="38"/>
      <c r="C427" s="38"/>
      <c r="F427" s="40"/>
    </row>
    <row r="428" spans="1:6" ht="21" customHeight="1">
      <c r="A428" s="38"/>
      <c r="B428" s="38"/>
      <c r="C428" s="38"/>
      <c r="F428" s="40"/>
    </row>
    <row r="429" spans="1:6" ht="21" customHeight="1">
      <c r="A429" s="38"/>
      <c r="B429" s="38"/>
      <c r="C429" s="38"/>
      <c r="F429" s="40"/>
    </row>
    <row r="430" spans="1:6" ht="21" customHeight="1">
      <c r="A430" s="38"/>
      <c r="B430" s="38"/>
      <c r="C430" s="38"/>
      <c r="F430" s="40"/>
    </row>
    <row r="431" spans="1:6" ht="21" customHeight="1">
      <c r="A431" s="38"/>
      <c r="B431" s="38"/>
      <c r="C431" s="38"/>
      <c r="F431" s="40"/>
    </row>
    <row r="432" spans="1:6" ht="21" customHeight="1">
      <c r="A432" s="38"/>
      <c r="B432" s="38"/>
      <c r="C432" s="38"/>
      <c r="F432" s="40"/>
    </row>
    <row r="433" spans="1:6" ht="21" customHeight="1">
      <c r="A433" s="38"/>
      <c r="B433" s="38"/>
      <c r="C433" s="38"/>
      <c r="F433" s="40"/>
    </row>
    <row r="434" spans="1:6" ht="21" customHeight="1">
      <c r="A434" s="38"/>
      <c r="B434" s="38"/>
      <c r="C434" s="38"/>
      <c r="F434" s="40"/>
    </row>
    <row r="435" spans="1:6" ht="21" customHeight="1">
      <c r="A435" s="38"/>
      <c r="B435" s="38"/>
      <c r="C435" s="38"/>
      <c r="F435" s="40"/>
    </row>
    <row r="436" spans="1:6" ht="21" customHeight="1">
      <c r="A436" s="38"/>
      <c r="B436" s="38"/>
      <c r="C436" s="38"/>
      <c r="F436" s="40"/>
    </row>
    <row r="437" spans="1:6" ht="21" customHeight="1">
      <c r="A437" s="38"/>
      <c r="B437" s="38"/>
      <c r="C437" s="38"/>
      <c r="F437" s="40"/>
    </row>
    <row r="438" spans="1:6" ht="21" customHeight="1">
      <c r="A438" s="38"/>
      <c r="B438" s="38"/>
      <c r="C438" s="38"/>
      <c r="F438" s="40"/>
    </row>
    <row r="439" spans="1:6" ht="21" customHeight="1">
      <c r="A439" s="38"/>
      <c r="B439" s="38"/>
      <c r="C439" s="38"/>
      <c r="F439" s="40"/>
    </row>
    <row r="440" spans="1:6" ht="21" customHeight="1">
      <c r="A440" s="38"/>
      <c r="B440" s="38"/>
      <c r="C440" s="38"/>
      <c r="F440" s="40"/>
    </row>
    <row r="441" spans="1:6" ht="21" customHeight="1">
      <c r="A441" s="38"/>
      <c r="B441" s="38"/>
      <c r="C441" s="38"/>
      <c r="F441" s="40"/>
    </row>
    <row r="442" spans="1:6" ht="21" customHeight="1">
      <c r="A442" s="38"/>
      <c r="B442" s="38"/>
      <c r="C442" s="38"/>
      <c r="F442" s="40"/>
    </row>
    <row r="443" spans="1:6" ht="21" customHeight="1">
      <c r="A443" s="38"/>
      <c r="B443" s="38"/>
      <c r="C443" s="38"/>
      <c r="F443" s="40"/>
    </row>
    <row r="444" spans="1:6" ht="21" customHeight="1">
      <c r="A444" s="38"/>
      <c r="B444" s="38"/>
      <c r="C444" s="38"/>
      <c r="F444" s="40"/>
    </row>
    <row r="445" spans="1:6" ht="21" customHeight="1">
      <c r="A445" s="38"/>
      <c r="B445" s="38"/>
      <c r="C445" s="38"/>
      <c r="F445" s="40"/>
    </row>
    <row r="446" spans="1:6" ht="21" customHeight="1">
      <c r="A446" s="38"/>
      <c r="B446" s="38"/>
      <c r="C446" s="38"/>
      <c r="F446" s="40"/>
    </row>
    <row r="447" spans="1:6" ht="21" customHeight="1">
      <c r="A447" s="38"/>
      <c r="B447" s="38"/>
      <c r="C447" s="38"/>
      <c r="F447" s="40"/>
    </row>
    <row r="448" spans="1:6" ht="21" customHeight="1">
      <c r="A448" s="38"/>
      <c r="B448" s="38"/>
      <c r="C448" s="38"/>
      <c r="F448" s="40"/>
    </row>
    <row r="449" spans="1:6" ht="21" customHeight="1">
      <c r="A449" s="38"/>
      <c r="B449" s="38"/>
      <c r="C449" s="38"/>
      <c r="F449" s="40"/>
    </row>
    <row r="450" spans="1:6" ht="21" customHeight="1">
      <c r="A450" s="38"/>
      <c r="B450" s="38"/>
      <c r="C450" s="38"/>
      <c r="F450" s="40"/>
    </row>
    <row r="451" spans="1:6" ht="21" customHeight="1">
      <c r="A451" s="38"/>
      <c r="B451" s="38"/>
      <c r="C451" s="38"/>
      <c r="F451" s="40"/>
    </row>
    <row r="452" spans="1:6" ht="21" customHeight="1">
      <c r="A452" s="38"/>
      <c r="B452" s="38"/>
      <c r="C452" s="38"/>
      <c r="F452" s="40"/>
    </row>
    <row r="453" spans="1:6" ht="21" customHeight="1">
      <c r="A453" s="38"/>
      <c r="B453" s="38"/>
      <c r="C453" s="38"/>
      <c r="F453" s="40"/>
    </row>
    <row r="454" spans="1:6" ht="21" customHeight="1">
      <c r="A454" s="38"/>
      <c r="B454" s="38"/>
      <c r="C454" s="38"/>
      <c r="F454" s="40"/>
    </row>
    <row r="455" spans="1:6" ht="21" customHeight="1">
      <c r="A455" s="38"/>
      <c r="B455" s="38"/>
      <c r="C455" s="38"/>
      <c r="F455" s="40"/>
    </row>
    <row r="456" spans="1:6" ht="21" customHeight="1">
      <c r="A456" s="38"/>
      <c r="B456" s="38"/>
      <c r="C456" s="38"/>
      <c r="F456" s="40"/>
    </row>
    <row r="457" spans="1:6" ht="21" customHeight="1">
      <c r="A457" s="38"/>
      <c r="B457" s="38"/>
      <c r="C457" s="38"/>
      <c r="F457" s="40"/>
    </row>
    <row r="458" spans="1:6" ht="21" customHeight="1">
      <c r="A458" s="38"/>
      <c r="B458" s="38"/>
      <c r="C458" s="38"/>
      <c r="F458" s="40"/>
    </row>
    <row r="459" spans="1:6" ht="21" customHeight="1">
      <c r="A459" s="38"/>
      <c r="B459" s="38"/>
      <c r="C459" s="38"/>
      <c r="F459" s="40"/>
    </row>
    <row r="460" spans="1:6" ht="21" customHeight="1">
      <c r="A460" s="38"/>
      <c r="B460" s="38"/>
      <c r="C460" s="38"/>
      <c r="F460" s="40"/>
    </row>
    <row r="461" spans="1:6" ht="21" customHeight="1">
      <c r="A461" s="38"/>
      <c r="B461" s="38"/>
      <c r="C461" s="38"/>
      <c r="F461" s="40"/>
    </row>
    <row r="462" spans="1:6" ht="21" customHeight="1">
      <c r="A462" s="38"/>
      <c r="B462" s="38"/>
      <c r="C462" s="38"/>
      <c r="F462" s="40"/>
    </row>
    <row r="463" spans="1:6" ht="21" customHeight="1">
      <c r="A463" s="38"/>
      <c r="B463" s="38"/>
      <c r="C463" s="38"/>
      <c r="F463" s="40"/>
    </row>
    <row r="464" spans="1:6" ht="21" customHeight="1">
      <c r="A464" s="38"/>
      <c r="B464" s="38"/>
      <c r="C464" s="38"/>
      <c r="F464" s="40"/>
    </row>
    <row r="465" spans="1:6" ht="21" customHeight="1">
      <c r="A465" s="38"/>
      <c r="B465" s="38"/>
      <c r="C465" s="38"/>
      <c r="F465" s="40"/>
    </row>
    <row r="466" spans="1:6" ht="21" customHeight="1">
      <c r="A466" s="38"/>
      <c r="B466" s="38"/>
      <c r="C466" s="38"/>
      <c r="F466" s="40"/>
    </row>
    <row r="467" spans="1:6" ht="21" customHeight="1">
      <c r="A467" s="38"/>
      <c r="B467" s="38"/>
      <c r="C467" s="38"/>
      <c r="F467" s="40"/>
    </row>
    <row r="468" spans="1:6" ht="21" customHeight="1">
      <c r="A468" s="38"/>
      <c r="B468" s="38"/>
      <c r="C468" s="38"/>
      <c r="F468" s="40"/>
    </row>
    <row r="469" spans="1:6" ht="21" customHeight="1">
      <c r="A469" s="38"/>
      <c r="B469" s="38"/>
      <c r="C469" s="38"/>
      <c r="F469" s="40"/>
    </row>
    <row r="470" spans="1:6" ht="21" customHeight="1">
      <c r="A470" s="38"/>
      <c r="B470" s="38"/>
      <c r="C470" s="38"/>
      <c r="F470" s="40"/>
    </row>
    <row r="471" spans="1:6" ht="21" customHeight="1">
      <c r="A471" s="38"/>
      <c r="B471" s="38"/>
      <c r="C471" s="38"/>
      <c r="F471" s="40"/>
    </row>
    <row r="472" spans="1:6" ht="21" customHeight="1">
      <c r="A472" s="38"/>
      <c r="B472" s="38"/>
      <c r="C472" s="38"/>
      <c r="F472" s="40"/>
    </row>
    <row r="473" spans="1:6" ht="21" customHeight="1">
      <c r="A473" s="38"/>
      <c r="B473" s="38"/>
      <c r="C473" s="38"/>
      <c r="F473" s="40"/>
    </row>
    <row r="474" spans="1:6" ht="21" customHeight="1">
      <c r="A474" s="38"/>
      <c r="B474" s="38"/>
      <c r="C474" s="38"/>
      <c r="F474" s="40"/>
    </row>
    <row r="475" spans="1:6" ht="21" customHeight="1">
      <c r="A475" s="38"/>
      <c r="B475" s="38"/>
      <c r="C475" s="38"/>
      <c r="F475" s="40"/>
    </row>
    <row r="476" spans="1:6" ht="21" customHeight="1">
      <c r="A476" s="38"/>
      <c r="B476" s="38"/>
      <c r="C476" s="38"/>
      <c r="F476" s="40"/>
    </row>
    <row r="477" spans="1:6" ht="21" customHeight="1">
      <c r="A477" s="38"/>
      <c r="B477" s="38"/>
      <c r="C477" s="38"/>
      <c r="F477" s="40"/>
    </row>
    <row r="478" spans="1:6" ht="21" customHeight="1">
      <c r="A478" s="38"/>
      <c r="B478" s="38"/>
      <c r="C478" s="38"/>
      <c r="F478" s="40"/>
    </row>
    <row r="479" spans="1:6" ht="21" customHeight="1">
      <c r="A479" s="38"/>
      <c r="B479" s="38"/>
      <c r="C479" s="38"/>
      <c r="F479" s="40"/>
    </row>
    <row r="480" spans="1:6" ht="21" customHeight="1">
      <c r="A480" s="38"/>
      <c r="B480" s="38"/>
      <c r="C480" s="38"/>
      <c r="F480" s="40"/>
    </row>
    <row r="481" spans="1:6" ht="21" customHeight="1">
      <c r="A481" s="38"/>
      <c r="B481" s="38"/>
      <c r="C481" s="38"/>
      <c r="F481" s="40"/>
    </row>
    <row r="482" spans="1:6" ht="21" customHeight="1">
      <c r="A482" s="38"/>
      <c r="B482" s="38"/>
      <c r="C482" s="38"/>
      <c r="F482" s="40"/>
    </row>
    <row r="483" spans="1:6" ht="21" customHeight="1">
      <c r="A483" s="38"/>
      <c r="B483" s="38"/>
      <c r="C483" s="38"/>
      <c r="F483" s="40"/>
    </row>
    <row r="484" spans="1:6" ht="21" customHeight="1">
      <c r="A484" s="38"/>
      <c r="B484" s="38"/>
      <c r="C484" s="38"/>
      <c r="F484" s="40"/>
    </row>
    <row r="485" spans="1:6" ht="21" customHeight="1">
      <c r="A485" s="38"/>
      <c r="B485" s="38"/>
      <c r="C485" s="38"/>
      <c r="F485" s="40"/>
    </row>
    <row r="486" spans="1:6" ht="21" customHeight="1">
      <c r="A486" s="38"/>
      <c r="B486" s="38"/>
      <c r="C486" s="38"/>
      <c r="F486" s="40"/>
    </row>
    <row r="487" spans="1:6" ht="21" customHeight="1">
      <c r="A487" s="38"/>
      <c r="B487" s="38"/>
      <c r="C487" s="38"/>
      <c r="F487" s="40"/>
    </row>
    <row r="488" spans="1:6" ht="21" customHeight="1">
      <c r="A488" s="38"/>
      <c r="B488" s="38"/>
      <c r="C488" s="38"/>
      <c r="F488" s="40"/>
    </row>
    <row r="489" spans="1:6" ht="21" customHeight="1">
      <c r="A489" s="38"/>
      <c r="B489" s="38"/>
      <c r="C489" s="38"/>
      <c r="F489" s="40"/>
    </row>
    <row r="490" spans="1:6" ht="21" customHeight="1">
      <c r="A490" s="38"/>
      <c r="B490" s="38"/>
      <c r="C490" s="38"/>
      <c r="F490" s="40"/>
    </row>
    <row r="491" spans="1:6" ht="21" customHeight="1">
      <c r="A491" s="38"/>
      <c r="B491" s="38"/>
      <c r="C491" s="38"/>
      <c r="F491" s="40"/>
    </row>
    <row r="492" spans="1:6" ht="21" customHeight="1">
      <c r="A492" s="38"/>
      <c r="B492" s="38"/>
      <c r="C492" s="38"/>
      <c r="F492" s="40"/>
    </row>
    <row r="493" spans="1:6" ht="21" customHeight="1">
      <c r="A493" s="38"/>
      <c r="B493" s="38"/>
      <c r="C493" s="38"/>
      <c r="F493" s="40"/>
    </row>
    <row r="494" spans="1:6" ht="21" customHeight="1">
      <c r="A494" s="38"/>
      <c r="B494" s="38"/>
      <c r="C494" s="38"/>
      <c r="F494" s="40"/>
    </row>
    <row r="495" spans="1:6" ht="21" customHeight="1">
      <c r="A495" s="38"/>
      <c r="B495" s="38"/>
      <c r="C495" s="38"/>
      <c r="F495" s="40"/>
    </row>
    <row r="496" spans="1:6" ht="21" customHeight="1">
      <c r="A496" s="38"/>
      <c r="B496" s="38"/>
      <c r="C496" s="38"/>
      <c r="F496" s="40"/>
    </row>
    <row r="497" spans="1:6" ht="21" customHeight="1">
      <c r="A497" s="38"/>
      <c r="B497" s="38"/>
      <c r="C497" s="38"/>
      <c r="F497" s="40"/>
    </row>
    <row r="498" spans="1:6" ht="21" customHeight="1">
      <c r="A498" s="38"/>
      <c r="B498" s="38"/>
      <c r="C498" s="38"/>
      <c r="F498" s="40"/>
    </row>
    <row r="499" spans="1:6" ht="21" customHeight="1">
      <c r="A499" s="38"/>
      <c r="B499" s="38"/>
      <c r="C499" s="38"/>
      <c r="F499" s="40"/>
    </row>
    <row r="500" spans="1:6" ht="21" customHeight="1">
      <c r="A500" s="38"/>
      <c r="B500" s="38"/>
      <c r="C500" s="38"/>
      <c r="F500" s="40"/>
    </row>
    <row r="501" spans="1:6" ht="21" customHeight="1">
      <c r="A501" s="38"/>
      <c r="B501" s="38"/>
      <c r="C501" s="38"/>
      <c r="F501" s="40"/>
    </row>
    <row r="502" spans="1:6" ht="21" customHeight="1">
      <c r="A502" s="38"/>
      <c r="B502" s="38"/>
      <c r="C502" s="38"/>
      <c r="F502" s="40"/>
    </row>
    <row r="503" spans="1:6" ht="21" customHeight="1">
      <c r="A503" s="38"/>
      <c r="B503" s="38"/>
      <c r="C503" s="38"/>
      <c r="F503" s="40"/>
    </row>
    <row r="504" spans="1:6" ht="21" customHeight="1">
      <c r="A504" s="38"/>
      <c r="B504" s="38"/>
      <c r="C504" s="38"/>
      <c r="F504" s="40"/>
    </row>
    <row r="505" spans="1:6" ht="21" customHeight="1">
      <c r="A505" s="38"/>
      <c r="B505" s="38"/>
      <c r="C505" s="38"/>
      <c r="F505" s="40"/>
    </row>
    <row r="506" spans="1:6" ht="21" customHeight="1">
      <c r="A506" s="38"/>
      <c r="B506" s="38"/>
      <c r="C506" s="38"/>
      <c r="F506" s="40"/>
    </row>
    <row r="507" spans="1:6" ht="21" customHeight="1">
      <c r="A507" s="38"/>
      <c r="B507" s="38"/>
      <c r="C507" s="38"/>
      <c r="F507" s="40"/>
    </row>
    <row r="508" spans="1:6" ht="21" customHeight="1">
      <c r="A508" s="38"/>
      <c r="B508" s="38"/>
      <c r="C508" s="38"/>
      <c r="F508" s="40"/>
    </row>
    <row r="509" spans="1:6" ht="21" customHeight="1">
      <c r="A509" s="38"/>
      <c r="B509" s="38"/>
      <c r="C509" s="38"/>
      <c r="F509" s="40"/>
    </row>
    <row r="510" spans="1:6" ht="21" customHeight="1">
      <c r="A510" s="38"/>
      <c r="B510" s="38"/>
      <c r="C510" s="38"/>
      <c r="F510" s="40"/>
    </row>
    <row r="511" spans="1:6" ht="21" customHeight="1">
      <c r="A511" s="38"/>
      <c r="B511" s="38"/>
      <c r="C511" s="38"/>
      <c r="F511" s="40"/>
    </row>
    <row r="512" spans="1:6" ht="21" customHeight="1">
      <c r="A512" s="38"/>
      <c r="B512" s="38"/>
      <c r="C512" s="38"/>
      <c r="F512" s="40"/>
    </row>
    <row r="513" spans="1:6" ht="21" customHeight="1">
      <c r="A513" s="38"/>
      <c r="B513" s="38"/>
      <c r="C513" s="38"/>
      <c r="F513" s="40"/>
    </row>
    <row r="514" spans="1:6" ht="21" customHeight="1">
      <c r="A514" s="38"/>
      <c r="B514" s="38"/>
      <c r="C514" s="38"/>
      <c r="F514" s="40"/>
    </row>
    <row r="515" spans="1:6" ht="21" customHeight="1">
      <c r="A515" s="38"/>
      <c r="B515" s="38"/>
      <c r="C515" s="38"/>
      <c r="F515" s="40"/>
    </row>
    <row r="516" spans="1:6" ht="21" customHeight="1">
      <c r="A516" s="38"/>
      <c r="B516" s="38"/>
      <c r="C516" s="38"/>
      <c r="F516" s="40"/>
    </row>
    <row r="517" spans="1:6" ht="21" customHeight="1">
      <c r="A517" s="38"/>
      <c r="B517" s="38"/>
      <c r="C517" s="38"/>
      <c r="F517" s="40"/>
    </row>
    <row r="518" spans="1:6" ht="21" customHeight="1">
      <c r="A518" s="38"/>
      <c r="B518" s="38"/>
      <c r="C518" s="38"/>
      <c r="F518" s="40"/>
    </row>
    <row r="519" spans="1:6" ht="21" customHeight="1">
      <c r="A519" s="38"/>
      <c r="B519" s="38"/>
      <c r="C519" s="38"/>
      <c r="F519" s="40"/>
    </row>
    <row r="520" spans="1:6" ht="21" customHeight="1">
      <c r="A520" s="38"/>
      <c r="B520" s="38"/>
      <c r="C520" s="38"/>
      <c r="F520" s="40"/>
    </row>
    <row r="521" spans="1:6" ht="21" customHeight="1">
      <c r="A521" s="38"/>
      <c r="B521" s="38"/>
      <c r="C521" s="38"/>
      <c r="F521" s="40"/>
    </row>
    <row r="522" spans="1:6" ht="21" customHeight="1">
      <c r="A522" s="38"/>
      <c r="B522" s="38"/>
      <c r="C522" s="38"/>
      <c r="F522" s="40"/>
    </row>
    <row r="523" spans="1:6" ht="21" customHeight="1">
      <c r="A523" s="38"/>
      <c r="B523" s="38"/>
      <c r="C523" s="38"/>
      <c r="F523" s="40"/>
    </row>
    <row r="524" spans="1:6" ht="21" customHeight="1">
      <c r="A524" s="38"/>
      <c r="B524" s="38"/>
      <c r="C524" s="38"/>
      <c r="F524" s="40"/>
    </row>
    <row r="525" spans="1:6" ht="21" customHeight="1">
      <c r="A525" s="38"/>
      <c r="B525" s="38"/>
      <c r="C525" s="38"/>
      <c r="F525" s="40"/>
    </row>
    <row r="526" spans="1:6" ht="21" customHeight="1">
      <c r="A526" s="38"/>
      <c r="B526" s="38"/>
      <c r="C526" s="38"/>
      <c r="F526" s="40"/>
    </row>
    <row r="527" spans="1:6" ht="21" customHeight="1">
      <c r="A527" s="38"/>
      <c r="B527" s="38"/>
      <c r="C527" s="38"/>
      <c r="F527" s="40"/>
    </row>
    <row r="528" spans="1:6" ht="21" customHeight="1">
      <c r="A528" s="38"/>
      <c r="B528" s="38"/>
      <c r="C528" s="38"/>
      <c r="F528" s="40"/>
    </row>
    <row r="529" spans="1:6" ht="21" customHeight="1">
      <c r="A529" s="38"/>
      <c r="B529" s="38"/>
      <c r="C529" s="38"/>
      <c r="F529" s="40"/>
    </row>
    <row r="530" spans="1:6" ht="21" customHeight="1">
      <c r="A530" s="38"/>
      <c r="B530" s="38"/>
      <c r="C530" s="38"/>
      <c r="F530" s="40"/>
    </row>
    <row r="531" spans="1:6" ht="21" customHeight="1">
      <c r="A531" s="38"/>
      <c r="B531" s="38"/>
      <c r="C531" s="38"/>
      <c r="F531" s="40"/>
    </row>
    <row r="532" spans="1:6" ht="21" customHeight="1">
      <c r="A532" s="38"/>
      <c r="B532" s="38"/>
      <c r="C532" s="38"/>
      <c r="F532" s="40"/>
    </row>
    <row r="533" spans="1:6" ht="21" customHeight="1">
      <c r="A533" s="38"/>
      <c r="B533" s="38"/>
      <c r="C533" s="38"/>
      <c r="F533" s="40"/>
    </row>
    <row r="534" spans="1:6" ht="21" customHeight="1">
      <c r="A534" s="38"/>
      <c r="B534" s="38"/>
      <c r="C534" s="38"/>
      <c r="F534" s="40"/>
    </row>
    <row r="535" spans="1:6" ht="21" customHeight="1">
      <c r="A535" s="38"/>
      <c r="B535" s="38"/>
      <c r="C535" s="38"/>
      <c r="F535" s="40"/>
    </row>
    <row r="536" spans="1:6" ht="21" customHeight="1">
      <c r="A536" s="38"/>
      <c r="B536" s="38"/>
      <c r="C536" s="38"/>
      <c r="F536" s="40"/>
    </row>
    <row r="537" spans="1:6" ht="21" customHeight="1">
      <c r="A537" s="38"/>
      <c r="B537" s="38"/>
      <c r="C537" s="38"/>
      <c r="F537" s="40"/>
    </row>
    <row r="538" spans="1:6" ht="21" customHeight="1">
      <c r="A538" s="38"/>
      <c r="B538" s="38"/>
      <c r="C538" s="38"/>
      <c r="F538" s="40"/>
    </row>
    <row r="539" spans="1:6" ht="21" customHeight="1">
      <c r="A539" s="38"/>
      <c r="B539" s="38"/>
      <c r="C539" s="38"/>
      <c r="F539" s="40"/>
    </row>
    <row r="540" spans="1:6" ht="21" customHeight="1">
      <c r="A540" s="38"/>
      <c r="B540" s="38"/>
      <c r="C540" s="38"/>
      <c r="F540" s="40"/>
    </row>
    <row r="541" spans="1:6" ht="21" customHeight="1">
      <c r="A541" s="38"/>
      <c r="B541" s="38"/>
      <c r="C541" s="38"/>
      <c r="F541" s="40"/>
    </row>
    <row r="542" spans="1:6" ht="21" customHeight="1">
      <c r="A542" s="38"/>
      <c r="B542" s="38"/>
      <c r="C542" s="38"/>
      <c r="F542" s="40"/>
    </row>
    <row r="543" spans="1:6" ht="21" customHeight="1">
      <c r="A543" s="38"/>
      <c r="B543" s="38"/>
      <c r="C543" s="38"/>
      <c r="F543" s="40"/>
    </row>
    <row r="544" spans="1:6" ht="21" customHeight="1">
      <c r="A544" s="38"/>
      <c r="B544" s="38"/>
      <c r="C544" s="38"/>
      <c r="F544" s="40"/>
    </row>
    <row r="545" spans="1:6" ht="21" customHeight="1">
      <c r="A545" s="38"/>
      <c r="B545" s="38"/>
      <c r="C545" s="38"/>
      <c r="F545" s="40"/>
    </row>
    <row r="546" spans="1:6" ht="21" customHeight="1">
      <c r="A546" s="38"/>
      <c r="B546" s="38"/>
      <c r="C546" s="38"/>
      <c r="F546" s="40"/>
    </row>
    <row r="547" spans="1:6" ht="21" customHeight="1">
      <c r="A547" s="38"/>
      <c r="B547" s="38"/>
      <c r="C547" s="38"/>
      <c r="F547" s="40"/>
    </row>
    <row r="548" spans="1:6" ht="21" customHeight="1">
      <c r="A548" s="38"/>
      <c r="B548" s="38"/>
      <c r="C548" s="38"/>
      <c r="F548" s="40"/>
    </row>
    <row r="549" spans="1:6" ht="21" customHeight="1">
      <c r="A549" s="38"/>
      <c r="B549" s="38"/>
      <c r="C549" s="38"/>
      <c r="F549" s="40"/>
    </row>
    <row r="550" spans="1:6" ht="21" customHeight="1">
      <c r="A550" s="38"/>
      <c r="B550" s="38"/>
      <c r="C550" s="38"/>
      <c r="F550" s="40"/>
    </row>
    <row r="551" spans="1:6" ht="21" customHeight="1">
      <c r="A551" s="38"/>
      <c r="B551" s="38"/>
      <c r="C551" s="38"/>
      <c r="F551" s="40"/>
    </row>
    <row r="552" spans="1:6" ht="21" customHeight="1">
      <c r="A552" s="38"/>
      <c r="B552" s="38"/>
      <c r="C552" s="38"/>
      <c r="F552" s="40"/>
    </row>
    <row r="553" spans="1:6" ht="21" customHeight="1">
      <c r="A553" s="38"/>
      <c r="B553" s="38"/>
      <c r="C553" s="38"/>
      <c r="F553" s="40"/>
    </row>
    <row r="554" spans="1:6" ht="21" customHeight="1">
      <c r="A554" s="38"/>
      <c r="B554" s="38"/>
      <c r="C554" s="38"/>
      <c r="F554" s="40"/>
    </row>
    <row r="555" spans="1:6" ht="21" customHeight="1">
      <c r="A555" s="38"/>
      <c r="B555" s="38"/>
      <c r="C555" s="38"/>
      <c r="F555" s="40"/>
    </row>
    <row r="556" spans="1:6" ht="21" customHeight="1">
      <c r="A556" s="38"/>
      <c r="B556" s="38"/>
      <c r="C556" s="38"/>
      <c r="F556" s="40"/>
    </row>
    <row r="557" spans="1:6" ht="21" customHeight="1">
      <c r="A557" s="38"/>
      <c r="B557" s="38"/>
      <c r="C557" s="38"/>
      <c r="F557" s="40"/>
    </row>
    <row r="558" spans="1:6" ht="21" customHeight="1">
      <c r="A558" s="38"/>
      <c r="B558" s="38"/>
      <c r="C558" s="38"/>
      <c r="F558" s="40"/>
    </row>
    <row r="559" spans="1:6" ht="21" customHeight="1">
      <c r="A559" s="38"/>
      <c r="B559" s="38"/>
      <c r="C559" s="38"/>
      <c r="F559" s="40"/>
    </row>
    <row r="560" spans="1:6" ht="21" customHeight="1">
      <c r="A560" s="38"/>
      <c r="B560" s="38"/>
      <c r="C560" s="38"/>
      <c r="F560" s="40"/>
    </row>
    <row r="561" spans="1:6" ht="21" customHeight="1">
      <c r="A561" s="38"/>
      <c r="B561" s="38"/>
      <c r="C561" s="38"/>
      <c r="F561" s="40"/>
    </row>
    <row r="562" spans="1:6" ht="21" customHeight="1">
      <c r="A562" s="38"/>
      <c r="B562" s="38"/>
      <c r="C562" s="38"/>
      <c r="F562" s="40"/>
    </row>
    <row r="563" spans="1:6" ht="21" customHeight="1">
      <c r="A563" s="38"/>
      <c r="B563" s="38"/>
      <c r="C563" s="38"/>
      <c r="F563" s="40"/>
    </row>
    <row r="564" spans="1:6" ht="21" customHeight="1">
      <c r="A564" s="38"/>
      <c r="B564" s="38"/>
      <c r="C564" s="38"/>
      <c r="F564" s="40"/>
    </row>
    <row r="565" spans="1:6" ht="21" customHeight="1">
      <c r="A565" s="38"/>
      <c r="B565" s="38"/>
      <c r="C565" s="38"/>
      <c r="F565" s="40"/>
    </row>
    <row r="566" spans="1:6" ht="21" customHeight="1">
      <c r="A566" s="38"/>
      <c r="B566" s="38"/>
      <c r="C566" s="38"/>
      <c r="F566" s="40"/>
    </row>
    <row r="567" spans="1:6" ht="21" customHeight="1">
      <c r="A567" s="38"/>
      <c r="B567" s="38"/>
      <c r="C567" s="38"/>
      <c r="F567" s="40"/>
    </row>
    <row r="568" spans="1:6" ht="21" customHeight="1">
      <c r="A568" s="38"/>
      <c r="B568" s="38"/>
      <c r="C568" s="38"/>
      <c r="F568" s="40"/>
    </row>
    <row r="569" spans="1:6" ht="21" customHeight="1">
      <c r="A569" s="38"/>
      <c r="B569" s="38"/>
      <c r="C569" s="38"/>
      <c r="F569" s="40"/>
    </row>
    <row r="570" spans="1:6" ht="21" customHeight="1">
      <c r="A570" s="38"/>
      <c r="B570" s="38"/>
      <c r="C570" s="38"/>
      <c r="F570" s="40"/>
    </row>
    <row r="571" spans="1:6" ht="21" customHeight="1">
      <c r="A571" s="38"/>
      <c r="B571" s="38"/>
      <c r="C571" s="38"/>
      <c r="F571" s="40"/>
    </row>
    <row r="572" spans="1:6" ht="21" customHeight="1">
      <c r="A572" s="38"/>
      <c r="B572" s="38"/>
      <c r="C572" s="38"/>
      <c r="F572" s="40"/>
    </row>
    <row r="573" spans="1:6" ht="21" customHeight="1">
      <c r="A573" s="38"/>
      <c r="B573" s="38"/>
      <c r="C573" s="38"/>
      <c r="F573" s="40"/>
    </row>
    <row r="574" spans="1:6" ht="21" customHeight="1">
      <c r="A574" s="38"/>
      <c r="B574" s="38"/>
      <c r="C574" s="38"/>
      <c r="F574" s="40"/>
    </row>
    <row r="575" spans="1:6" ht="21" customHeight="1">
      <c r="A575" s="38"/>
      <c r="B575" s="38"/>
      <c r="C575" s="38"/>
      <c r="F575" s="40"/>
    </row>
    <row r="576" spans="1:6" ht="21" customHeight="1">
      <c r="A576" s="38"/>
      <c r="B576" s="38"/>
      <c r="C576" s="38"/>
      <c r="F576" s="40"/>
    </row>
    <row r="577" spans="1:10" ht="21" customHeight="1">
      <c r="A577" s="38"/>
      <c r="B577" s="38"/>
      <c r="C577" s="38"/>
      <c r="F577" s="40"/>
    </row>
    <row r="578" spans="1:10" ht="21" customHeight="1">
      <c r="A578" s="38"/>
      <c r="B578" s="38"/>
      <c r="C578" s="38"/>
      <c r="F578" s="40"/>
    </row>
    <row r="579" spans="1:10" ht="21" customHeight="1">
      <c r="A579" s="38"/>
      <c r="B579" s="38"/>
      <c r="C579" s="38"/>
      <c r="F579" s="40"/>
    </row>
    <row r="580" spans="1:10" ht="21" customHeight="1">
      <c r="A580" s="38"/>
      <c r="B580" s="38"/>
      <c r="C580" s="38"/>
      <c r="F580" s="40"/>
    </row>
    <row r="581" spans="1:10" ht="21" customHeight="1">
      <c r="A581" s="38"/>
      <c r="B581" s="38"/>
      <c r="C581" s="38"/>
      <c r="F581" s="40"/>
    </row>
    <row r="582" spans="1:10" s="40" customFormat="1" ht="21" customHeight="1">
      <c r="A582" s="38"/>
      <c r="B582" s="38"/>
      <c r="C582" s="38"/>
      <c r="D582" s="36"/>
      <c r="E582" s="39"/>
      <c r="G582" s="39"/>
      <c r="H582" s="39"/>
      <c r="I582" s="39"/>
      <c r="J582" s="39"/>
    </row>
    <row r="583" spans="1:10" s="40" customFormat="1" ht="21" customHeight="1">
      <c r="A583" s="38"/>
      <c r="B583" s="38"/>
      <c r="C583" s="38"/>
      <c r="D583" s="36"/>
      <c r="E583" s="39"/>
      <c r="G583" s="39"/>
      <c r="H583" s="39"/>
      <c r="I583" s="39"/>
      <c r="J583" s="39"/>
    </row>
    <row r="584" spans="1:10" s="40" customFormat="1" ht="21" customHeight="1">
      <c r="A584" s="38"/>
      <c r="B584" s="38"/>
      <c r="C584" s="38"/>
      <c r="D584" s="36"/>
      <c r="E584" s="39"/>
      <c r="G584" s="39"/>
      <c r="H584" s="39"/>
      <c r="I584" s="39"/>
      <c r="J584" s="39"/>
    </row>
    <row r="585" spans="1:10" s="40" customFormat="1" ht="21" customHeight="1">
      <c r="A585" s="38"/>
      <c r="B585" s="38"/>
      <c r="C585" s="38"/>
      <c r="D585" s="36"/>
      <c r="E585" s="39"/>
      <c r="G585" s="39"/>
      <c r="H585" s="39"/>
      <c r="I585" s="39"/>
      <c r="J585" s="39"/>
    </row>
    <row r="586" spans="1:10" s="40" customFormat="1" ht="21" customHeight="1">
      <c r="A586" s="38"/>
      <c r="B586" s="38"/>
      <c r="C586" s="38"/>
      <c r="D586" s="36"/>
      <c r="E586" s="39"/>
      <c r="G586" s="39"/>
      <c r="H586" s="39"/>
      <c r="I586" s="39"/>
      <c r="J586" s="39"/>
    </row>
    <row r="587" spans="1:10" s="40" customFormat="1" ht="21" customHeight="1">
      <c r="A587" s="38"/>
      <c r="B587" s="38"/>
      <c r="C587" s="38"/>
      <c r="D587" s="36"/>
      <c r="E587" s="39"/>
      <c r="G587" s="39"/>
      <c r="H587" s="39"/>
      <c r="I587" s="39"/>
      <c r="J587" s="39"/>
    </row>
    <row r="588" spans="1:10" s="40" customFormat="1" ht="21" customHeight="1">
      <c r="A588" s="36" t="s">
        <v>5</v>
      </c>
      <c r="B588" s="36"/>
      <c r="C588" s="36"/>
      <c r="D588" s="36"/>
      <c r="E588" s="43"/>
      <c r="F588" s="43"/>
      <c r="G588" s="43"/>
      <c r="H588" s="43"/>
      <c r="I588" s="43"/>
      <c r="J588" s="43"/>
    </row>
    <row r="589" spans="1:10" s="40" customFormat="1" ht="21" customHeight="1">
      <c r="A589" s="42" t="s">
        <v>44</v>
      </c>
      <c r="B589" s="42"/>
      <c r="C589" s="42"/>
      <c r="D589" s="36"/>
      <c r="E589" s="43"/>
      <c r="F589" s="43"/>
      <c r="G589" s="43"/>
      <c r="H589" s="43"/>
      <c r="I589" s="43"/>
      <c r="J589" s="43"/>
    </row>
    <row r="590" spans="1:10" ht="21" customHeight="1">
      <c r="A590" s="42" t="s">
        <v>6</v>
      </c>
      <c r="B590" s="42"/>
      <c r="C590" s="42"/>
      <c r="E590" s="43"/>
      <c r="F590" s="43"/>
      <c r="G590" s="43"/>
      <c r="H590" s="43"/>
      <c r="I590" s="43"/>
      <c r="J590" s="43"/>
    </row>
    <row r="591" spans="1:10" ht="21" customHeight="1">
      <c r="A591" s="42" t="s">
        <v>45</v>
      </c>
      <c r="B591" s="42"/>
      <c r="C591" s="42"/>
      <c r="E591" s="43"/>
      <c r="F591" s="43"/>
      <c r="G591" s="43"/>
      <c r="H591" s="43"/>
      <c r="I591" s="43"/>
      <c r="J591" s="43"/>
    </row>
    <row r="592" spans="1:10" ht="21" customHeight="1">
      <c r="A592" s="42"/>
      <c r="B592" s="42"/>
      <c r="C592" s="42"/>
      <c r="E592" s="43"/>
      <c r="F592" s="43"/>
      <c r="G592" s="43"/>
      <c r="H592" s="43"/>
      <c r="I592" s="43"/>
      <c r="J592" s="43"/>
    </row>
    <row r="593" spans="1:10" ht="21" customHeight="1">
      <c r="E593" s="52"/>
      <c r="F593" s="109">
        <v>2544</v>
      </c>
      <c r="G593" s="52"/>
      <c r="H593" s="52"/>
      <c r="I593" s="52"/>
      <c r="J593" s="52"/>
    </row>
    <row r="594" spans="1:10" ht="21" customHeight="1">
      <c r="A594" s="48" t="s">
        <v>46</v>
      </c>
      <c r="B594" s="48"/>
      <c r="C594" s="48"/>
      <c r="E594" s="45"/>
      <c r="F594" s="110"/>
      <c r="G594" s="45"/>
      <c r="H594" s="45"/>
      <c r="I594" s="45"/>
      <c r="J594" s="45"/>
    </row>
    <row r="595" spans="1:10" ht="21" customHeight="1">
      <c r="A595" s="36" t="s">
        <v>7</v>
      </c>
      <c r="E595" s="49"/>
      <c r="F595" s="110"/>
      <c r="G595" s="49"/>
      <c r="H595" s="49"/>
      <c r="I595" s="49"/>
      <c r="J595" s="49"/>
    </row>
    <row r="596" spans="1:10" ht="21" customHeight="1">
      <c r="A596" s="36" t="s">
        <v>47</v>
      </c>
      <c r="E596" s="49"/>
      <c r="F596" s="110"/>
      <c r="G596" s="49"/>
      <c r="H596" s="49"/>
      <c r="I596" s="49"/>
      <c r="J596" s="49"/>
    </row>
    <row r="597" spans="1:10" ht="21" customHeight="1">
      <c r="A597" s="36" t="s">
        <v>48</v>
      </c>
      <c r="E597" s="49"/>
      <c r="F597" s="110"/>
      <c r="G597" s="49"/>
      <c r="H597" s="49"/>
      <c r="I597" s="49"/>
      <c r="J597" s="49"/>
    </row>
    <row r="598" spans="1:10" ht="21" customHeight="1">
      <c r="A598" s="36" t="s">
        <v>49</v>
      </c>
      <c r="E598" s="49"/>
      <c r="F598" s="110"/>
      <c r="G598" s="49"/>
      <c r="H598" s="49"/>
      <c r="I598" s="49"/>
      <c r="J598" s="49"/>
    </row>
    <row r="599" spans="1:10" ht="21" customHeight="1">
      <c r="A599" s="36" t="s">
        <v>50</v>
      </c>
      <c r="E599" s="49"/>
      <c r="F599" s="110"/>
      <c r="G599" s="49"/>
      <c r="H599" s="49"/>
      <c r="I599" s="49"/>
      <c r="J599" s="49"/>
    </row>
    <row r="600" spans="1:10" ht="21" customHeight="1">
      <c r="A600" s="36" t="s">
        <v>51</v>
      </c>
      <c r="E600" s="49"/>
      <c r="F600" s="93"/>
      <c r="G600" s="49"/>
      <c r="H600" s="49"/>
      <c r="I600" s="49"/>
      <c r="J600" s="49"/>
    </row>
    <row r="601" spans="1:10" ht="21" customHeight="1">
      <c r="A601" s="36" t="s">
        <v>8</v>
      </c>
      <c r="E601" s="49"/>
      <c r="F601" s="40">
        <f>SUM(F596:F600)</f>
        <v>0</v>
      </c>
      <c r="G601" s="49"/>
      <c r="H601" s="49"/>
      <c r="I601" s="49"/>
      <c r="J601" s="49"/>
    </row>
    <row r="602" spans="1:10" ht="21" customHeight="1">
      <c r="A602" s="36" t="s">
        <v>52</v>
      </c>
      <c r="E602" s="49"/>
      <c r="F602" s="46"/>
      <c r="G602" s="49"/>
      <c r="H602" s="49"/>
      <c r="I602" s="49"/>
      <c r="J602" s="49"/>
    </row>
    <row r="603" spans="1:10" ht="21" customHeight="1">
      <c r="A603" s="36" t="s">
        <v>9</v>
      </c>
      <c r="E603" s="49"/>
      <c r="F603" s="46">
        <f>SUM(F601:F602)</f>
        <v>0</v>
      </c>
      <c r="G603" s="49"/>
      <c r="H603" s="49"/>
      <c r="I603" s="49"/>
      <c r="J603" s="49"/>
    </row>
    <row r="604" spans="1:10" ht="21" customHeight="1">
      <c r="A604" s="48" t="s">
        <v>10</v>
      </c>
      <c r="B604" s="48"/>
      <c r="C604" s="48"/>
      <c r="E604" s="45"/>
      <c r="F604" s="110"/>
      <c r="G604" s="45"/>
      <c r="H604" s="45"/>
      <c r="I604" s="45"/>
      <c r="J604" s="45"/>
    </row>
    <row r="605" spans="1:10" ht="21" customHeight="1">
      <c r="A605" s="47" t="s">
        <v>53</v>
      </c>
      <c r="B605" s="47"/>
      <c r="C605" s="47"/>
      <c r="E605" s="45"/>
      <c r="F605" s="110"/>
      <c r="G605" s="45"/>
      <c r="H605" s="45"/>
      <c r="I605" s="45"/>
      <c r="J605" s="45"/>
    </row>
    <row r="606" spans="1:10" ht="21" customHeight="1">
      <c r="A606" s="47" t="s">
        <v>54</v>
      </c>
      <c r="B606" s="47"/>
      <c r="C606" s="47"/>
      <c r="E606" s="45"/>
      <c r="F606" s="110"/>
      <c r="G606" s="45"/>
      <c r="H606" s="45"/>
      <c r="I606" s="45"/>
      <c r="J606" s="45"/>
    </row>
    <row r="607" spans="1:10" ht="21" customHeight="1">
      <c r="A607" s="47" t="s">
        <v>55</v>
      </c>
      <c r="B607" s="47"/>
      <c r="C607" s="47"/>
      <c r="E607" s="45"/>
      <c r="F607" s="110"/>
      <c r="G607" s="45"/>
      <c r="H607" s="45"/>
      <c r="I607" s="45"/>
      <c r="J607" s="45"/>
    </row>
    <row r="608" spans="1:10" ht="21" customHeight="1">
      <c r="A608" s="47" t="s">
        <v>56</v>
      </c>
      <c r="B608" s="47"/>
      <c r="C608" s="47"/>
      <c r="E608" s="45"/>
      <c r="F608" s="110"/>
      <c r="G608" s="45"/>
      <c r="H608" s="45"/>
      <c r="I608" s="45"/>
      <c r="J608" s="45"/>
    </row>
    <row r="609" spans="1:10" ht="21" customHeight="1">
      <c r="A609" s="47" t="s">
        <v>57</v>
      </c>
      <c r="B609" s="47"/>
      <c r="C609" s="47"/>
      <c r="E609" s="45"/>
      <c r="F609" s="110"/>
      <c r="G609" s="45"/>
      <c r="H609" s="45"/>
      <c r="I609" s="45"/>
      <c r="J609" s="45"/>
    </row>
    <row r="610" spans="1:10" ht="21" customHeight="1">
      <c r="A610" s="47" t="s">
        <v>58</v>
      </c>
      <c r="B610" s="47"/>
      <c r="C610" s="47"/>
      <c r="E610" s="45"/>
      <c r="F610" s="50"/>
      <c r="G610" s="45"/>
      <c r="H610" s="45"/>
      <c r="I610" s="45"/>
      <c r="J610" s="45"/>
    </row>
    <row r="611" spans="1:10" ht="21" customHeight="1">
      <c r="A611" s="48" t="s">
        <v>15</v>
      </c>
      <c r="B611" s="48"/>
      <c r="C611" s="48"/>
      <c r="E611" s="49"/>
      <c r="F611" s="46">
        <f>SUM(F607:F610)</f>
        <v>0</v>
      </c>
      <c r="G611" s="49"/>
      <c r="H611" s="49"/>
      <c r="I611" s="49"/>
      <c r="J611" s="49"/>
    </row>
    <row r="612" spans="1:10" ht="21" customHeight="1" thickBot="1">
      <c r="A612" s="48" t="s">
        <v>11</v>
      </c>
      <c r="B612" s="48"/>
      <c r="C612" s="48"/>
      <c r="E612" s="49"/>
      <c r="F612" s="111">
        <f>SUM(F603+F611)</f>
        <v>0</v>
      </c>
      <c r="G612" s="49"/>
      <c r="H612" s="49"/>
      <c r="I612" s="49"/>
      <c r="J612" s="49"/>
    </row>
    <row r="613" spans="1:10" ht="21" customHeight="1" thickTop="1">
      <c r="E613" s="49"/>
      <c r="F613" s="110" t="e">
        <f>F612-#REF!</f>
        <v>#REF!</v>
      </c>
      <c r="G613" s="49"/>
      <c r="H613" s="49"/>
      <c r="I613" s="49"/>
      <c r="J613" s="49"/>
    </row>
    <row r="614" spans="1:10" s="40" customFormat="1" ht="21" customHeight="1">
      <c r="A614" s="36" t="s">
        <v>5</v>
      </c>
      <c r="B614" s="36"/>
      <c r="C614" s="36"/>
      <c r="D614" s="36"/>
      <c r="E614" s="45"/>
      <c r="F614" s="45"/>
      <c r="G614" s="45"/>
      <c r="H614" s="45"/>
      <c r="I614" s="45"/>
      <c r="J614" s="45"/>
    </row>
    <row r="615" spans="1:10" s="40" customFormat="1" ht="21" customHeight="1">
      <c r="A615" s="36"/>
      <c r="B615" s="36"/>
      <c r="C615" s="36"/>
      <c r="D615" s="36"/>
      <c r="E615" s="45"/>
      <c r="F615" s="45"/>
      <c r="G615" s="45"/>
      <c r="H615" s="45"/>
      <c r="I615" s="45"/>
      <c r="J615" s="45"/>
    </row>
    <row r="616" spans="1:10" s="40" customFormat="1" ht="21" customHeight="1">
      <c r="A616" s="51"/>
      <c r="B616" s="51"/>
      <c r="C616" s="51"/>
      <c r="D616" s="36"/>
      <c r="E616" s="45"/>
      <c r="F616" s="45"/>
      <c r="G616" s="45"/>
      <c r="H616" s="45"/>
      <c r="I616" s="45"/>
      <c r="J616" s="45"/>
    </row>
    <row r="617" spans="1:10" s="40" customFormat="1" ht="21" customHeight="1">
      <c r="A617" s="36"/>
      <c r="B617" s="36"/>
      <c r="C617" s="36"/>
      <c r="D617" s="36"/>
      <c r="E617" s="45"/>
      <c r="F617" s="39"/>
      <c r="G617" s="45"/>
      <c r="H617" s="45"/>
      <c r="I617" s="45"/>
      <c r="J617" s="45"/>
    </row>
    <row r="618" spans="1:10" s="40" customFormat="1" ht="21" customHeight="1">
      <c r="A618" s="36"/>
      <c r="B618" s="36"/>
      <c r="C618" s="36"/>
      <c r="D618" s="36"/>
      <c r="E618" s="45"/>
      <c r="F618" s="39"/>
      <c r="G618" s="45"/>
      <c r="H618" s="45"/>
      <c r="I618" s="45"/>
      <c r="J618" s="45"/>
    </row>
    <row r="619" spans="1:10" s="40" customFormat="1" ht="21" customHeight="1">
      <c r="A619" s="51"/>
      <c r="B619" s="51"/>
      <c r="C619" s="51"/>
      <c r="D619" s="36"/>
      <c r="E619" s="45"/>
      <c r="F619" s="43"/>
      <c r="G619" s="45"/>
      <c r="H619" s="45"/>
      <c r="I619" s="45"/>
      <c r="J619" s="45"/>
    </row>
    <row r="620" spans="1:10" s="40" customFormat="1" ht="21" customHeight="1">
      <c r="A620" s="42" t="s">
        <v>44</v>
      </c>
      <c r="B620" s="42"/>
      <c r="C620" s="42"/>
      <c r="D620" s="36"/>
      <c r="E620" s="43"/>
      <c r="F620" s="43"/>
      <c r="G620" s="43"/>
      <c r="H620" s="43"/>
      <c r="I620" s="43"/>
      <c r="J620" s="43"/>
    </row>
    <row r="621" spans="1:10" s="40" customFormat="1" ht="21" customHeight="1">
      <c r="A621" s="42" t="s">
        <v>14</v>
      </c>
      <c r="B621" s="42"/>
      <c r="C621" s="42"/>
      <c r="D621" s="36"/>
      <c r="E621" s="43"/>
      <c r="F621" s="43"/>
      <c r="G621" s="43"/>
      <c r="H621" s="43"/>
      <c r="I621" s="43"/>
      <c r="J621" s="43"/>
    </row>
    <row r="622" spans="1:10" ht="21" customHeight="1">
      <c r="A622" s="42" t="s">
        <v>59</v>
      </c>
      <c r="B622" s="42"/>
      <c r="C622" s="42"/>
      <c r="E622" s="43"/>
      <c r="F622" s="43"/>
      <c r="G622" s="43"/>
      <c r="H622" s="43"/>
      <c r="I622" s="43"/>
      <c r="J622" s="43"/>
    </row>
    <row r="623" spans="1:10" ht="21" customHeight="1">
      <c r="A623" s="42"/>
      <c r="B623" s="42"/>
      <c r="C623" s="42"/>
      <c r="E623" s="43"/>
      <c r="F623" s="43"/>
      <c r="G623" s="43"/>
      <c r="H623" s="43"/>
      <c r="I623" s="43"/>
      <c r="J623" s="43"/>
    </row>
    <row r="624" spans="1:10" ht="21" customHeight="1">
      <c r="E624" s="52"/>
      <c r="F624" s="109">
        <v>2544</v>
      </c>
      <c r="G624" s="52"/>
      <c r="H624" s="52"/>
      <c r="I624" s="52"/>
      <c r="J624" s="52"/>
    </row>
    <row r="625" spans="1:10" ht="21" customHeight="1">
      <c r="A625" s="36" t="s">
        <v>60</v>
      </c>
      <c r="E625" s="52"/>
      <c r="F625" s="52"/>
      <c r="G625" s="52"/>
      <c r="H625" s="52"/>
      <c r="I625" s="52"/>
      <c r="J625" s="52"/>
    </row>
    <row r="626" spans="1:10" ht="21" customHeight="1">
      <c r="A626" s="36" t="s">
        <v>61</v>
      </c>
      <c r="E626" s="40"/>
      <c r="F626" s="40"/>
      <c r="G626" s="40"/>
      <c r="H626" s="40"/>
      <c r="I626" s="40"/>
      <c r="J626" s="40"/>
    </row>
    <row r="627" spans="1:10" ht="21" customHeight="1">
      <c r="A627" s="36" t="s">
        <v>62</v>
      </c>
      <c r="E627" s="52"/>
      <c r="F627" s="46"/>
      <c r="G627" s="52"/>
      <c r="H627" s="52"/>
      <c r="I627" s="52"/>
      <c r="J627" s="52"/>
    </row>
    <row r="628" spans="1:10" ht="21" customHeight="1">
      <c r="A628" s="36" t="s">
        <v>63</v>
      </c>
      <c r="E628" s="52"/>
      <c r="F628" s="46">
        <f>SUM(F626:F627)</f>
        <v>0</v>
      </c>
      <c r="G628" s="52"/>
      <c r="H628" s="52"/>
      <c r="I628" s="52"/>
      <c r="J628" s="52"/>
    </row>
    <row r="629" spans="1:10" ht="21" customHeight="1">
      <c r="A629" s="36" t="s">
        <v>64</v>
      </c>
      <c r="F629" s="40"/>
    </row>
    <row r="630" spans="1:10" ht="21" customHeight="1">
      <c r="A630" s="36" t="s">
        <v>65</v>
      </c>
      <c r="F630" s="40"/>
    </row>
    <row r="631" spans="1:10" ht="21" customHeight="1">
      <c r="A631" s="36" t="s">
        <v>66</v>
      </c>
      <c r="F631" s="40"/>
    </row>
    <row r="632" spans="1:10" ht="21" customHeight="1">
      <c r="A632" s="36" t="s">
        <v>67</v>
      </c>
      <c r="F632" s="40"/>
    </row>
    <row r="633" spans="1:10" ht="21" customHeight="1">
      <c r="A633" s="36" t="s">
        <v>68</v>
      </c>
      <c r="F633" s="40"/>
    </row>
    <row r="634" spans="1:10" ht="21" customHeight="1">
      <c r="A634" s="36" t="s">
        <v>69</v>
      </c>
      <c r="F634" s="112">
        <f>SUM(F630:F633)</f>
        <v>0</v>
      </c>
    </row>
    <row r="635" spans="1:10" ht="21" customHeight="1">
      <c r="A635" s="36" t="s">
        <v>70</v>
      </c>
      <c r="F635" s="40">
        <f>F628-F634</f>
        <v>0</v>
      </c>
    </row>
    <row r="636" spans="1:10" ht="21" customHeight="1">
      <c r="A636" s="36" t="s">
        <v>71</v>
      </c>
      <c r="F636" s="40"/>
    </row>
    <row r="637" spans="1:10" ht="21" customHeight="1">
      <c r="A637" s="36" t="s">
        <v>72</v>
      </c>
      <c r="F637" s="93" t="s">
        <v>73</v>
      </c>
    </row>
    <row r="638" spans="1:10" ht="21" customHeight="1" thickBot="1">
      <c r="A638" s="36" t="s">
        <v>74</v>
      </c>
      <c r="F638" s="113">
        <f>SUM(F635:F637)</f>
        <v>0</v>
      </c>
    </row>
    <row r="639" spans="1:10" ht="21" customHeight="1" thickTop="1">
      <c r="F639" s="40"/>
    </row>
    <row r="640" spans="1:10" ht="21" customHeight="1">
      <c r="A640" s="36" t="s">
        <v>75</v>
      </c>
      <c r="F640" s="40"/>
    </row>
    <row r="641" spans="1:18" ht="21" customHeight="1" thickBot="1">
      <c r="A641" s="36" t="s">
        <v>76</v>
      </c>
      <c r="F641" s="111">
        <f>F635/800000</f>
        <v>0</v>
      </c>
    </row>
    <row r="642" spans="1:18" ht="21" customHeight="1" thickTop="1">
      <c r="F642" s="40"/>
    </row>
    <row r="643" spans="1:18" ht="21" customHeight="1">
      <c r="F643" s="40"/>
    </row>
    <row r="644" spans="1:18" ht="21" customHeight="1">
      <c r="A644" s="36" t="s">
        <v>5</v>
      </c>
      <c r="F644" s="40"/>
    </row>
    <row r="645" spans="1:18" s="53" customFormat="1" ht="21" customHeight="1">
      <c r="D645" s="36"/>
      <c r="E645" s="54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</row>
    <row r="646" spans="1:18" s="53" customFormat="1" ht="21" customHeight="1">
      <c r="D646" s="36"/>
      <c r="E646" s="54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</row>
    <row r="647" spans="1:18" s="53" customFormat="1" ht="21" customHeight="1">
      <c r="D647" s="36"/>
      <c r="E647" s="54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</row>
    <row r="648" spans="1:18" s="53" customFormat="1" ht="21" customHeight="1">
      <c r="D648" s="36"/>
      <c r="E648" s="54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</row>
    <row r="649" spans="1:18" s="53" customFormat="1" ht="21" customHeight="1">
      <c r="D649" s="36"/>
      <c r="E649" s="54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</row>
    <row r="650" spans="1:18" s="53" customFormat="1" ht="21" customHeight="1">
      <c r="D650" s="36"/>
      <c r="E650" s="54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</row>
    <row r="651" spans="1:18" s="53" customFormat="1" ht="21" customHeight="1">
      <c r="D651" s="36"/>
      <c r="E651" s="54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</row>
    <row r="652" spans="1:18" s="53" customFormat="1" ht="21" customHeight="1">
      <c r="D652" s="36"/>
      <c r="E652" s="54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</row>
    <row r="653" spans="1:18" s="53" customFormat="1" ht="21" customHeight="1">
      <c r="D653" s="36"/>
      <c r="E653" s="54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</row>
    <row r="654" spans="1:18" s="53" customFormat="1" ht="21" customHeight="1">
      <c r="D654" s="36"/>
      <c r="E654" s="54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</row>
    <row r="655" spans="1:18" s="53" customFormat="1" ht="21" customHeight="1">
      <c r="D655" s="36"/>
      <c r="E655" s="54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</row>
    <row r="656" spans="1:18" s="53" customFormat="1" ht="21" customHeight="1">
      <c r="D656" s="36"/>
      <c r="E656" s="54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</row>
    <row r="657" spans="4:18" s="53" customFormat="1" ht="21" customHeight="1">
      <c r="D657" s="36"/>
      <c r="E657" s="54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</row>
    <row r="658" spans="4:18" s="53" customFormat="1" ht="21" customHeight="1">
      <c r="D658" s="36"/>
      <c r="E658" s="54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</row>
    <row r="659" spans="4:18" s="53" customFormat="1" ht="21" customHeight="1">
      <c r="D659" s="36"/>
      <c r="E659" s="54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</row>
    <row r="660" spans="4:18" s="53" customFormat="1" ht="21" customHeight="1">
      <c r="D660" s="36"/>
      <c r="E660" s="54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</row>
    <row r="661" spans="4:18" s="53" customFormat="1" ht="21" customHeight="1">
      <c r="D661" s="36"/>
      <c r="E661" s="54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</row>
    <row r="662" spans="4:18" s="53" customFormat="1" ht="21" customHeight="1">
      <c r="D662" s="36"/>
      <c r="E662" s="54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</row>
    <row r="663" spans="4:18" s="53" customFormat="1" ht="21" customHeight="1">
      <c r="D663" s="36"/>
      <c r="E663" s="54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</row>
    <row r="664" spans="4:18" s="53" customFormat="1" ht="21" customHeight="1">
      <c r="D664" s="36"/>
      <c r="E664" s="54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</row>
    <row r="665" spans="4:18" s="53" customFormat="1" ht="21" customHeight="1">
      <c r="D665" s="36"/>
      <c r="E665" s="54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</row>
    <row r="666" spans="4:18" s="53" customFormat="1" ht="21" customHeight="1">
      <c r="D666" s="36"/>
      <c r="E666" s="54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</row>
    <row r="667" spans="4:18" s="53" customFormat="1" ht="21" customHeight="1">
      <c r="D667" s="36"/>
      <c r="E667" s="54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</row>
    <row r="668" spans="4:18" s="53" customFormat="1" ht="21" customHeight="1">
      <c r="D668" s="36"/>
      <c r="E668" s="54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</row>
    <row r="669" spans="4:18" s="53" customFormat="1" ht="21" customHeight="1">
      <c r="D669" s="36"/>
      <c r="E669" s="54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</row>
    <row r="670" spans="4:18" s="53" customFormat="1" ht="21" customHeight="1">
      <c r="D670" s="36"/>
      <c r="E670" s="54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</row>
    <row r="671" spans="4:18" s="53" customFormat="1" ht="21" customHeight="1">
      <c r="D671" s="36"/>
      <c r="E671" s="54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</row>
    <row r="672" spans="4:18" s="53" customFormat="1" ht="21" customHeight="1">
      <c r="D672" s="36"/>
      <c r="E672" s="54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</row>
    <row r="673" spans="4:18" s="53" customFormat="1" ht="21" customHeight="1">
      <c r="D673" s="36"/>
      <c r="E673" s="54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</row>
    <row r="674" spans="4:18" s="53" customFormat="1" ht="21" customHeight="1">
      <c r="D674" s="36"/>
      <c r="E674" s="54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</row>
    <row r="677" spans="4:18" ht="21" customHeight="1">
      <c r="E677" s="40"/>
      <c r="G677" s="40"/>
      <c r="H677" s="40"/>
      <c r="I677" s="40"/>
      <c r="J677" s="40"/>
    </row>
    <row r="678" spans="4:18" ht="21" customHeight="1">
      <c r="E678" s="40"/>
      <c r="G678" s="40"/>
      <c r="H678" s="40"/>
      <c r="I678" s="40"/>
      <c r="J678" s="40"/>
    </row>
    <row r="679" spans="4:18" ht="21" customHeight="1">
      <c r="E679" s="40"/>
      <c r="G679" s="40"/>
      <c r="H679" s="40"/>
      <c r="I679" s="40"/>
      <c r="J679" s="40"/>
    </row>
    <row r="746" spans="1:18" s="39" customFormat="1" ht="21" customHeight="1">
      <c r="A746" s="38"/>
      <c r="B746" s="38"/>
      <c r="C746" s="38"/>
      <c r="D746" s="36"/>
      <c r="F746" s="40"/>
      <c r="K746" s="40"/>
      <c r="L746" s="40"/>
      <c r="M746" s="40"/>
      <c r="N746" s="40"/>
      <c r="O746" s="40"/>
      <c r="P746" s="40"/>
      <c r="Q746" s="40"/>
      <c r="R746" s="40"/>
    </row>
    <row r="747" spans="1:18" s="39" customFormat="1" ht="21" customHeight="1">
      <c r="A747" s="38"/>
      <c r="B747" s="38"/>
      <c r="C747" s="38"/>
      <c r="D747" s="36"/>
      <c r="F747" s="40"/>
      <c r="K747" s="40"/>
      <c r="L747" s="40"/>
      <c r="M747" s="40"/>
      <c r="N747" s="40"/>
      <c r="O747" s="40"/>
      <c r="P747" s="40"/>
      <c r="Q747" s="40"/>
      <c r="R747" s="40"/>
    </row>
    <row r="748" spans="1:18" s="39" customFormat="1" ht="21" customHeight="1">
      <c r="A748" s="38"/>
      <c r="B748" s="38"/>
      <c r="C748" s="38"/>
      <c r="D748" s="36"/>
      <c r="F748" s="40"/>
      <c r="K748" s="40"/>
      <c r="L748" s="40"/>
      <c r="M748" s="40"/>
      <c r="N748" s="40"/>
      <c r="O748" s="40"/>
      <c r="P748" s="40"/>
      <c r="Q748" s="40"/>
      <c r="R748" s="40"/>
    </row>
    <row r="749" spans="1:18" s="39" customFormat="1" ht="21" customHeight="1">
      <c r="A749" s="38"/>
      <c r="B749" s="38"/>
      <c r="C749" s="38"/>
      <c r="D749" s="36"/>
      <c r="F749" s="40"/>
      <c r="K749" s="40"/>
      <c r="L749" s="40"/>
      <c r="M749" s="40"/>
      <c r="N749" s="40"/>
      <c r="O749" s="40"/>
      <c r="P749" s="40"/>
      <c r="Q749" s="40"/>
      <c r="R749" s="40"/>
    </row>
    <row r="750" spans="1:18" ht="21" customHeight="1">
      <c r="A750" s="38"/>
      <c r="B750" s="38"/>
      <c r="C750" s="38"/>
      <c r="F750" s="40"/>
    </row>
    <row r="757" spans="1:18" s="38" customFormat="1" ht="21" customHeight="1">
      <c r="A757" s="36"/>
      <c r="B757" s="36"/>
      <c r="C757" s="36"/>
      <c r="D757" s="36"/>
      <c r="E757" s="40"/>
      <c r="F757" s="39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</row>
    <row r="758" spans="1:18" s="38" customFormat="1" ht="21" customHeight="1">
      <c r="A758" s="36"/>
      <c r="B758" s="36"/>
      <c r="C758" s="36"/>
      <c r="D758" s="36"/>
      <c r="E758" s="40"/>
      <c r="F758" s="39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</row>
    <row r="759" spans="1:18" s="38" customFormat="1" ht="21" customHeight="1">
      <c r="A759" s="36"/>
      <c r="B759" s="36"/>
      <c r="C759" s="36"/>
      <c r="D759" s="36"/>
      <c r="E759" s="40"/>
      <c r="F759" s="39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</row>
    <row r="760" spans="1:18" s="38" customFormat="1" ht="21" customHeight="1">
      <c r="A760" s="36"/>
      <c r="B760" s="36"/>
      <c r="C760" s="36"/>
      <c r="D760" s="36"/>
      <c r="E760" s="40"/>
      <c r="F760" s="39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</row>
    <row r="761" spans="1:18" s="38" customFormat="1" ht="21" customHeight="1">
      <c r="A761" s="36"/>
      <c r="B761" s="36"/>
      <c r="C761" s="36"/>
      <c r="D761" s="36"/>
      <c r="E761" s="40"/>
      <c r="F761" s="39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</row>
  </sheetData>
  <mergeCells count="3">
    <mergeCell ref="F6:R6"/>
    <mergeCell ref="J7:L7"/>
    <mergeCell ref="N7:P7"/>
  </mergeCells>
  <printOptions gridLinesSet="0"/>
  <pageMargins left="0.70866141732283472" right="0.51181102362204722" top="0.70866141732283472" bottom="0.70866141732283472" header="0.31496062992125984" footer="0.31496062992125984"/>
  <pageSetup paperSize="9" scale="78" firstPageNumber="8" fitToHeight="0" orientation="landscape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&amp;P</oddFooter>
  </headerFooter>
  <rowBreaks count="2" manualBreakCount="2">
    <brk id="588" max="16383" man="1"/>
    <brk id="61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  <pageSetUpPr fitToPage="1"/>
  </sheetPr>
  <dimension ref="A1:U74"/>
  <sheetViews>
    <sheetView showGridLines="0" view="pageBreakPreview" topLeftCell="A53" zoomScaleNormal="85" zoomScaleSheetLayoutView="100" workbookViewId="0">
      <selection activeCell="G66" sqref="G66"/>
    </sheetView>
  </sheetViews>
  <sheetFormatPr defaultColWidth="12.796875" defaultRowHeight="21" customHeight="1"/>
  <cols>
    <col min="1" max="1" width="1.796875" style="3" customWidth="1"/>
    <col min="2" max="2" width="8.19921875" style="3" customWidth="1"/>
    <col min="3" max="3" width="17.796875" style="3" customWidth="1"/>
    <col min="4" max="4" width="33.1328125" style="3" customWidth="1"/>
    <col min="5" max="5" width="11.796875" style="3" hidden="1" customWidth="1"/>
    <col min="6" max="6" width="8.33203125" style="11" customWidth="1"/>
    <col min="7" max="7" width="14.796875" style="13" customWidth="1"/>
    <col min="8" max="8" width="1.46484375" style="187" customWidth="1"/>
    <col min="9" max="9" width="14.796875" style="13" customWidth="1"/>
    <col min="10" max="10" width="1.46484375" style="187" customWidth="1"/>
    <col min="11" max="11" width="14.796875" style="12" customWidth="1"/>
    <col min="12" max="12" width="1.796875" style="187" customWidth="1"/>
    <col min="13" max="13" width="14.796875" style="12" customWidth="1"/>
    <col min="14" max="14" width="3.796875" style="3" customWidth="1"/>
    <col min="15" max="15" width="4.86328125" style="125" customWidth="1"/>
    <col min="16" max="16" width="25.796875" style="125" customWidth="1"/>
    <col min="17" max="17" width="12.796875" style="125"/>
    <col min="18" max="18" width="15" style="124" bestFit="1" customWidth="1"/>
    <col min="19" max="19" width="17.33203125" style="124" bestFit="1" customWidth="1"/>
    <col min="20" max="21" width="12.796875" style="96"/>
    <col min="22" max="16384" width="12.796875" style="3"/>
  </cols>
  <sheetData>
    <row r="1" spans="1:21" s="119" customFormat="1" ht="21" customHeight="1">
      <c r="A1" s="277" t="s">
        <v>98</v>
      </c>
      <c r="B1" s="277"/>
      <c r="C1" s="118"/>
      <c r="D1" s="118"/>
      <c r="E1" s="118"/>
      <c r="F1" s="118"/>
      <c r="G1" s="118"/>
      <c r="H1" s="260"/>
      <c r="I1" s="275"/>
      <c r="J1" s="260"/>
      <c r="K1" s="135"/>
      <c r="L1" s="264"/>
      <c r="M1" s="143" t="s">
        <v>188</v>
      </c>
      <c r="O1" s="123"/>
      <c r="P1" s="123"/>
      <c r="Q1" s="123"/>
      <c r="R1" s="127"/>
      <c r="S1" s="127"/>
      <c r="T1" s="120"/>
      <c r="U1" s="120"/>
    </row>
    <row r="2" spans="1:21" s="119" customFormat="1" ht="21" customHeight="1">
      <c r="A2" s="118" t="s">
        <v>18</v>
      </c>
      <c r="B2" s="118"/>
      <c r="C2" s="118"/>
      <c r="D2" s="118"/>
      <c r="E2" s="118"/>
      <c r="F2" s="265"/>
      <c r="G2" s="55"/>
      <c r="H2" s="248"/>
      <c r="I2" s="130"/>
      <c r="J2" s="248"/>
      <c r="K2" s="135"/>
      <c r="L2" s="264"/>
      <c r="M2" s="143" t="s">
        <v>189</v>
      </c>
      <c r="O2" s="123"/>
      <c r="P2" s="123"/>
      <c r="Q2" s="123"/>
      <c r="R2" s="127"/>
      <c r="S2" s="127"/>
      <c r="T2" s="120"/>
      <c r="U2" s="120"/>
    </row>
    <row r="3" spans="1:21" s="119" customFormat="1" ht="21" customHeight="1">
      <c r="A3" s="1" t="str">
        <f>'company '!A3</f>
        <v>สำหรับงวดเก้าเดือนสิ้นสุดวันที่ 30 กันยายน 2567</v>
      </c>
      <c r="B3" s="1"/>
      <c r="C3" s="118"/>
      <c r="D3" s="118"/>
      <c r="E3" s="118"/>
      <c r="F3" s="265"/>
      <c r="G3" s="55"/>
      <c r="H3" s="248"/>
      <c r="I3" s="130"/>
      <c r="J3" s="248"/>
      <c r="K3" s="56"/>
      <c r="L3" s="248"/>
      <c r="M3" s="137"/>
      <c r="O3" s="123"/>
      <c r="P3" s="123"/>
      <c r="Q3" s="123"/>
      <c r="R3" s="127"/>
      <c r="S3" s="127"/>
      <c r="T3" s="120"/>
      <c r="U3" s="120"/>
    </row>
    <row r="4" spans="1:21" s="119" customFormat="1" ht="21" customHeight="1">
      <c r="A4" s="1"/>
      <c r="B4" s="1"/>
      <c r="C4" s="118"/>
      <c r="D4" s="118"/>
      <c r="E4" s="118"/>
      <c r="F4" s="265"/>
      <c r="G4" s="55"/>
      <c r="H4" s="248"/>
      <c r="I4" s="130"/>
      <c r="J4" s="248"/>
      <c r="K4" s="56"/>
      <c r="L4" s="248"/>
      <c r="M4" s="137"/>
      <c r="O4" s="123"/>
      <c r="P4" s="123"/>
      <c r="Q4" s="123"/>
      <c r="R4" s="127"/>
      <c r="S4" s="127"/>
      <c r="T4" s="120"/>
      <c r="U4" s="120"/>
    </row>
    <row r="5" spans="1:21" s="119" customFormat="1" ht="21" customHeight="1">
      <c r="A5" s="121"/>
      <c r="B5" s="121"/>
      <c r="C5" s="121"/>
      <c r="D5" s="121"/>
      <c r="E5" s="121"/>
      <c r="F5" s="266"/>
      <c r="G5" s="66"/>
      <c r="H5" s="249"/>
      <c r="I5" s="66"/>
      <c r="J5" s="249"/>
      <c r="K5" s="136"/>
      <c r="L5" s="249"/>
      <c r="M5" s="138" t="str">
        <f>'company '!R5</f>
        <v>(หน่วย: พันบาท)</v>
      </c>
      <c r="O5" s="123"/>
      <c r="P5" s="123"/>
      <c r="Q5" s="123"/>
      <c r="R5" s="127"/>
      <c r="S5" s="127"/>
      <c r="T5" s="120"/>
      <c r="U5" s="120"/>
    </row>
    <row r="6" spans="1:21" s="119" customFormat="1" ht="21" customHeight="1">
      <c r="A6" s="121"/>
      <c r="B6" s="121"/>
      <c r="C6" s="121"/>
      <c r="D6" s="121"/>
      <c r="E6" s="121"/>
      <c r="F6" s="266"/>
      <c r="G6" s="299" t="s">
        <v>19</v>
      </c>
      <c r="H6" s="299"/>
      <c r="I6" s="299"/>
      <c r="J6" s="256"/>
      <c r="K6" s="299" t="s">
        <v>23</v>
      </c>
      <c r="L6" s="299"/>
      <c r="M6" s="299"/>
      <c r="O6" s="123"/>
      <c r="P6" s="123"/>
      <c r="Q6" s="123"/>
      <c r="R6" s="127"/>
      <c r="S6" s="127"/>
      <c r="T6" s="120"/>
      <c r="U6" s="120"/>
    </row>
    <row r="7" spans="1:21" s="119" customFormat="1" ht="21" customHeight="1">
      <c r="A7" s="121"/>
      <c r="B7" s="121"/>
      <c r="C7" s="121"/>
      <c r="D7" s="216"/>
      <c r="E7" s="139" t="s">
        <v>0</v>
      </c>
      <c r="F7" s="266"/>
      <c r="G7" s="131">
        <v>2567</v>
      </c>
      <c r="H7" s="250"/>
      <c r="I7" s="131">
        <v>2566</v>
      </c>
      <c r="J7" s="262"/>
      <c r="K7" s="131">
        <v>2567</v>
      </c>
      <c r="L7" s="250"/>
      <c r="M7" s="131">
        <v>2566</v>
      </c>
      <c r="O7" s="123"/>
      <c r="P7" s="123"/>
      <c r="Q7" s="123"/>
      <c r="R7" s="127"/>
      <c r="S7" s="127"/>
      <c r="T7" s="120"/>
      <c r="U7" s="120"/>
    </row>
    <row r="8" spans="1:21" s="119" customFormat="1" ht="21" customHeight="1">
      <c r="A8" s="278" t="s">
        <v>20</v>
      </c>
      <c r="B8" s="278"/>
      <c r="C8" s="121"/>
      <c r="D8" s="121"/>
      <c r="E8" s="121"/>
      <c r="F8" s="266"/>
      <c r="G8" s="57"/>
      <c r="H8" s="251"/>
      <c r="I8" s="57"/>
      <c r="J8" s="251"/>
      <c r="K8" s="58"/>
      <c r="L8" s="259"/>
      <c r="M8" s="58"/>
      <c r="O8" s="123"/>
      <c r="P8" s="123"/>
      <c r="Q8" s="123"/>
      <c r="R8" s="127"/>
      <c r="S8" s="127"/>
      <c r="T8" s="120"/>
      <c r="U8" s="120"/>
    </row>
    <row r="9" spans="1:21" s="218" customFormat="1" ht="21" customHeight="1">
      <c r="A9" s="119"/>
      <c r="B9" s="222" t="s">
        <v>165</v>
      </c>
      <c r="C9" s="121"/>
      <c r="D9" s="174"/>
      <c r="E9" s="212"/>
      <c r="F9" s="217"/>
      <c r="G9" s="147">
        <v>-77891</v>
      </c>
      <c r="H9" s="175"/>
      <c r="I9" s="147">
        <v>-5241</v>
      </c>
      <c r="J9" s="178"/>
      <c r="K9" s="147">
        <v>-53505</v>
      </c>
      <c r="L9" s="178"/>
      <c r="M9" s="147">
        <v>2177</v>
      </c>
      <c r="O9" s="219"/>
      <c r="P9" s="219"/>
      <c r="Q9" s="219"/>
      <c r="R9" s="220"/>
      <c r="S9" s="220"/>
      <c r="T9" s="221"/>
      <c r="U9" s="221"/>
    </row>
    <row r="10" spans="1:21" s="119" customFormat="1" ht="22.25" customHeight="1">
      <c r="B10" s="222" t="s">
        <v>118</v>
      </c>
      <c r="C10" s="121"/>
      <c r="D10" s="174"/>
      <c r="E10" s="174"/>
      <c r="F10" s="217"/>
      <c r="G10" s="147"/>
      <c r="H10" s="175"/>
      <c r="I10" s="147"/>
      <c r="J10" s="178"/>
      <c r="K10" s="147"/>
      <c r="L10" s="178"/>
      <c r="M10" s="147"/>
      <c r="O10" s="123"/>
      <c r="P10" s="123"/>
      <c r="Q10" s="219"/>
      <c r="R10" s="127"/>
      <c r="S10" s="127"/>
      <c r="T10" s="120"/>
      <c r="U10" s="120"/>
    </row>
    <row r="11" spans="1:21" s="211" customFormat="1" ht="23.25">
      <c r="A11" s="177"/>
      <c r="B11" s="216" t="s">
        <v>123</v>
      </c>
      <c r="C11" s="174"/>
      <c r="D11" s="174"/>
      <c r="E11" s="212"/>
      <c r="F11" s="217"/>
      <c r="G11" s="179">
        <v>-1079</v>
      </c>
      <c r="H11" s="175" t="s">
        <v>109</v>
      </c>
      <c r="I11" s="179">
        <v>-4966</v>
      </c>
      <c r="J11" s="175"/>
      <c r="K11" s="147">
        <v>-7225</v>
      </c>
      <c r="L11" s="147"/>
      <c r="M11" s="147">
        <v>-14812</v>
      </c>
      <c r="O11" s="213"/>
      <c r="P11" s="213"/>
      <c r="Q11" s="219"/>
      <c r="R11" s="214"/>
      <c r="S11" s="214"/>
      <c r="T11" s="215"/>
      <c r="U11" s="215"/>
    </row>
    <row r="12" spans="1:21" s="218" customFormat="1" ht="21" customHeight="1">
      <c r="A12" s="119"/>
      <c r="B12" s="222" t="s">
        <v>124</v>
      </c>
      <c r="C12" s="121"/>
      <c r="D12" s="174"/>
      <c r="E12" s="212"/>
      <c r="F12" s="217"/>
      <c r="G12" s="179">
        <v>3</v>
      </c>
      <c r="H12" s="181"/>
      <c r="I12" s="147">
        <v>11</v>
      </c>
      <c r="J12" s="181"/>
      <c r="K12" s="147">
        <v>185</v>
      </c>
      <c r="L12" s="147"/>
      <c r="M12" s="147">
        <v>0</v>
      </c>
      <c r="O12" s="219"/>
      <c r="P12" s="219"/>
      <c r="Q12" s="219"/>
      <c r="R12" s="220"/>
      <c r="S12" s="220"/>
      <c r="T12" s="221"/>
      <c r="U12" s="221"/>
    </row>
    <row r="13" spans="1:21" s="218" customFormat="1" ht="21" customHeight="1">
      <c r="A13" s="119"/>
      <c r="B13" s="222" t="s">
        <v>166</v>
      </c>
      <c r="C13" s="121"/>
      <c r="D13" s="174"/>
      <c r="E13" s="212"/>
      <c r="F13" s="217"/>
      <c r="G13" s="179">
        <v>-16555</v>
      </c>
      <c r="H13" s="175"/>
      <c r="I13" s="147">
        <v>2011</v>
      </c>
      <c r="J13" s="175"/>
      <c r="K13" s="147">
        <v>-11641</v>
      </c>
      <c r="L13" s="176"/>
      <c r="M13" s="147">
        <v>3000</v>
      </c>
      <c r="O13" s="219"/>
      <c r="P13" s="219"/>
      <c r="Q13" s="219"/>
      <c r="R13" s="220"/>
      <c r="S13" s="220"/>
      <c r="T13" s="221"/>
      <c r="U13" s="221"/>
    </row>
    <row r="14" spans="1:21" s="218" customFormat="1" ht="21" customHeight="1">
      <c r="A14" s="119"/>
      <c r="B14" s="222" t="s">
        <v>167</v>
      </c>
      <c r="C14" s="121"/>
      <c r="D14" s="174"/>
      <c r="E14" s="212"/>
      <c r="F14" s="217"/>
      <c r="G14" s="179">
        <v>-4962</v>
      </c>
      <c r="H14" s="175"/>
      <c r="I14" s="147">
        <v>2330</v>
      </c>
      <c r="J14" s="175"/>
      <c r="K14" s="147">
        <v>-1500</v>
      </c>
      <c r="L14" s="176"/>
      <c r="M14" s="147">
        <v>10</v>
      </c>
      <c r="O14" s="219"/>
      <c r="P14" s="219"/>
      <c r="Q14" s="219"/>
      <c r="R14" s="220"/>
      <c r="S14" s="220"/>
      <c r="T14" s="221"/>
      <c r="U14" s="221"/>
    </row>
    <row r="15" spans="1:21" s="211" customFormat="1" ht="21" customHeight="1">
      <c r="A15" s="177"/>
      <c r="B15" s="216" t="s">
        <v>161</v>
      </c>
      <c r="C15" s="174"/>
      <c r="D15" s="174"/>
      <c r="E15" s="212"/>
      <c r="F15" s="217"/>
      <c r="G15" s="179">
        <v>-166</v>
      </c>
      <c r="H15" s="175"/>
      <c r="I15" s="147">
        <v>-246</v>
      </c>
      <c r="J15" s="175"/>
      <c r="K15" s="147">
        <v>0</v>
      </c>
      <c r="L15" s="176"/>
      <c r="M15" s="147">
        <v>0</v>
      </c>
      <c r="O15" s="213"/>
      <c r="P15" s="213"/>
      <c r="Q15" s="219"/>
      <c r="R15" s="214"/>
      <c r="S15" s="214"/>
      <c r="T15" s="215"/>
      <c r="U15" s="215"/>
    </row>
    <row r="16" spans="1:21" s="211" customFormat="1" ht="21" customHeight="1">
      <c r="A16" s="177"/>
      <c r="B16" s="216" t="s">
        <v>139</v>
      </c>
      <c r="C16" s="174"/>
      <c r="D16" s="174"/>
      <c r="E16" s="212"/>
      <c r="F16" s="217"/>
      <c r="G16" s="179">
        <v>6533</v>
      </c>
      <c r="H16" s="175"/>
      <c r="I16" s="147">
        <v>-19581</v>
      </c>
      <c r="J16" s="175"/>
      <c r="K16" s="147">
        <v>2617</v>
      </c>
      <c r="L16" s="178"/>
      <c r="M16" s="147">
        <v>-9444</v>
      </c>
      <c r="O16" s="213"/>
      <c r="P16" s="213"/>
      <c r="Q16" s="219"/>
      <c r="R16" s="214"/>
      <c r="S16" s="214"/>
      <c r="T16" s="215"/>
      <c r="U16" s="215"/>
    </row>
    <row r="17" spans="1:21" s="218" customFormat="1" ht="21" customHeight="1">
      <c r="A17" s="119"/>
      <c r="B17" s="222" t="s">
        <v>140</v>
      </c>
      <c r="C17" s="121"/>
      <c r="D17" s="174"/>
      <c r="E17" s="212"/>
      <c r="F17" s="217"/>
      <c r="G17" s="179">
        <v>-31649</v>
      </c>
      <c r="H17" s="175"/>
      <c r="I17" s="147">
        <v>145</v>
      </c>
      <c r="J17" s="175"/>
      <c r="K17" s="147">
        <v>-49970</v>
      </c>
      <c r="L17" s="178"/>
      <c r="M17" s="147">
        <v>72</v>
      </c>
      <c r="O17" s="219"/>
      <c r="P17" s="219"/>
      <c r="Q17" s="219"/>
      <c r="R17" s="220"/>
      <c r="S17" s="220"/>
      <c r="T17" s="221"/>
      <c r="U17" s="221"/>
    </row>
    <row r="18" spans="1:21" s="218" customFormat="1" ht="21" customHeight="1">
      <c r="A18" s="119"/>
      <c r="B18" s="222" t="s">
        <v>125</v>
      </c>
      <c r="C18" s="121"/>
      <c r="D18" s="174"/>
      <c r="E18" s="212"/>
      <c r="F18" s="217"/>
      <c r="G18" s="179">
        <v>262</v>
      </c>
      <c r="H18" s="175"/>
      <c r="I18" s="147">
        <v>219</v>
      </c>
      <c r="J18" s="175"/>
      <c r="K18" s="147">
        <v>0</v>
      </c>
      <c r="L18" s="178"/>
      <c r="M18" s="147">
        <v>0</v>
      </c>
      <c r="O18" s="219"/>
      <c r="P18" s="219"/>
      <c r="Q18" s="219"/>
      <c r="R18" s="220"/>
      <c r="S18" s="220"/>
      <c r="T18" s="221"/>
      <c r="U18" s="221"/>
    </row>
    <row r="19" spans="1:21" s="218" customFormat="1" ht="21" customHeight="1">
      <c r="A19" s="119"/>
      <c r="B19" s="222" t="s">
        <v>176</v>
      </c>
      <c r="C19" s="121"/>
      <c r="D19" s="174"/>
      <c r="E19" s="212"/>
      <c r="F19" s="217"/>
      <c r="G19" s="179">
        <v>2549</v>
      </c>
      <c r="H19" s="175"/>
      <c r="I19" s="179">
        <v>2664</v>
      </c>
      <c r="J19" s="175"/>
      <c r="K19" s="147">
        <v>1080</v>
      </c>
      <c r="L19" s="147"/>
      <c r="M19" s="147">
        <v>1326</v>
      </c>
      <c r="O19" s="219"/>
      <c r="P19" s="219"/>
      <c r="Q19" s="219"/>
      <c r="R19" s="220"/>
      <c r="S19" s="220"/>
      <c r="T19" s="221"/>
      <c r="U19" s="221"/>
    </row>
    <row r="20" spans="1:21" s="218" customFormat="1" ht="21" customHeight="1">
      <c r="A20" s="119"/>
      <c r="B20" s="222" t="s">
        <v>177</v>
      </c>
      <c r="C20" s="119"/>
      <c r="D20" s="174"/>
      <c r="E20" s="212"/>
      <c r="F20" s="217"/>
      <c r="G20" s="179">
        <v>759</v>
      </c>
      <c r="H20" s="175"/>
      <c r="I20" s="179">
        <v>989</v>
      </c>
      <c r="J20" s="180"/>
      <c r="K20" s="147">
        <v>7</v>
      </c>
      <c r="L20" s="147"/>
      <c r="M20" s="147">
        <v>53</v>
      </c>
      <c r="O20" s="219"/>
      <c r="P20" s="219"/>
      <c r="Q20" s="219"/>
      <c r="R20" s="220"/>
      <c r="S20" s="220"/>
      <c r="T20" s="221"/>
      <c r="U20" s="221"/>
    </row>
    <row r="21" spans="1:21" s="218" customFormat="1" ht="21" customHeight="1">
      <c r="A21" s="119"/>
      <c r="B21" s="222" t="s">
        <v>236</v>
      </c>
      <c r="C21" s="119"/>
      <c r="D21" s="174"/>
      <c r="E21" s="212"/>
      <c r="F21" s="217"/>
      <c r="G21" s="179">
        <v>590</v>
      </c>
      <c r="H21" s="175"/>
      <c r="I21" s="179">
        <v>0</v>
      </c>
      <c r="J21" s="180"/>
      <c r="K21" s="147">
        <v>0</v>
      </c>
      <c r="L21" s="147"/>
      <c r="M21" s="147">
        <v>0</v>
      </c>
      <c r="O21" s="219"/>
      <c r="P21" s="219"/>
      <c r="Q21" s="219"/>
      <c r="R21" s="220"/>
      <c r="S21" s="220"/>
      <c r="T21" s="221"/>
      <c r="U21" s="221"/>
    </row>
    <row r="22" spans="1:21" s="119" customFormat="1" ht="21" customHeight="1">
      <c r="B22" s="222" t="s">
        <v>178</v>
      </c>
      <c r="D22" s="174"/>
      <c r="E22" s="174"/>
      <c r="F22" s="217"/>
      <c r="G22" s="179">
        <v>5368</v>
      </c>
      <c r="H22" s="175"/>
      <c r="I22" s="179">
        <v>4959</v>
      </c>
      <c r="J22" s="180"/>
      <c r="K22" s="147">
        <v>0</v>
      </c>
      <c r="L22" s="147"/>
      <c r="M22" s="147">
        <v>0</v>
      </c>
      <c r="O22" s="123"/>
      <c r="P22" s="123"/>
      <c r="Q22" s="123"/>
      <c r="R22" s="127"/>
      <c r="S22" s="127"/>
      <c r="T22" s="120"/>
      <c r="U22" s="120"/>
    </row>
    <row r="23" spans="1:21" s="271" customFormat="1" ht="21" customHeight="1">
      <c r="A23" s="119"/>
      <c r="B23" s="222" t="s">
        <v>180</v>
      </c>
      <c r="C23" s="121"/>
      <c r="D23" s="174"/>
      <c r="E23" s="224"/>
      <c r="F23" s="217"/>
      <c r="G23" s="179">
        <v>480</v>
      </c>
      <c r="H23" s="175"/>
      <c r="I23" s="179">
        <v>0</v>
      </c>
      <c r="J23" s="180"/>
      <c r="K23" s="147">
        <v>0</v>
      </c>
      <c r="L23" s="147"/>
      <c r="M23" s="147">
        <v>0</v>
      </c>
      <c r="O23" s="272"/>
      <c r="P23" s="272"/>
      <c r="Q23" s="272"/>
      <c r="R23" s="273"/>
      <c r="S23" s="273"/>
      <c r="T23" s="274"/>
      <c r="U23" s="274"/>
    </row>
    <row r="24" spans="1:21" s="211" customFormat="1" ht="21" customHeight="1">
      <c r="A24" s="177"/>
      <c r="B24" s="216" t="s">
        <v>179</v>
      </c>
      <c r="C24" s="174"/>
      <c r="D24" s="174"/>
      <c r="E24" s="212"/>
      <c r="F24" s="217"/>
      <c r="G24" s="179">
        <v>-2835</v>
      </c>
      <c r="H24" s="175"/>
      <c r="I24" s="179">
        <v>2601</v>
      </c>
      <c r="J24" s="180"/>
      <c r="K24" s="147">
        <v>-2835</v>
      </c>
      <c r="L24" s="147"/>
      <c r="M24" s="147">
        <v>2601</v>
      </c>
      <c r="O24" s="213"/>
      <c r="P24" s="213"/>
      <c r="Q24" s="219"/>
      <c r="R24" s="214"/>
      <c r="S24" s="214"/>
      <c r="T24" s="215"/>
      <c r="U24" s="215"/>
    </row>
    <row r="25" spans="1:21" s="177" customFormat="1" ht="21" customHeight="1">
      <c r="B25" s="216" t="s">
        <v>224</v>
      </c>
      <c r="D25" s="174"/>
      <c r="E25" s="174"/>
      <c r="F25" s="217"/>
      <c r="G25" s="179">
        <v>7807</v>
      </c>
      <c r="H25" s="175"/>
      <c r="I25" s="179">
        <v>0</v>
      </c>
      <c r="J25" s="180"/>
      <c r="K25" s="147">
        <v>7807</v>
      </c>
      <c r="L25" s="147"/>
      <c r="M25" s="147">
        <v>0</v>
      </c>
      <c r="O25" s="291"/>
      <c r="P25" s="291"/>
      <c r="Q25" s="123"/>
      <c r="R25" s="292"/>
      <c r="S25" s="292"/>
      <c r="T25" s="293"/>
      <c r="U25" s="293"/>
    </row>
    <row r="26" spans="1:21" s="223" customFormat="1" ht="21" customHeight="1">
      <c r="A26" s="177"/>
      <c r="B26" s="216" t="s">
        <v>216</v>
      </c>
      <c r="C26" s="174"/>
      <c r="D26" s="174"/>
      <c r="E26" s="224"/>
      <c r="F26" s="217"/>
      <c r="G26" s="179">
        <v>21500</v>
      </c>
      <c r="H26" s="175"/>
      <c r="I26" s="179">
        <v>0</v>
      </c>
      <c r="J26" s="180"/>
      <c r="K26" s="147">
        <v>21500</v>
      </c>
      <c r="L26" s="147"/>
      <c r="M26" s="147">
        <v>0</v>
      </c>
      <c r="O26" s="225"/>
      <c r="P26" s="225"/>
      <c r="Q26" s="219"/>
      <c r="R26" s="226"/>
      <c r="S26" s="226"/>
      <c r="T26" s="227"/>
      <c r="U26" s="227"/>
    </row>
    <row r="27" spans="1:21" s="218" customFormat="1" ht="21" customHeight="1">
      <c r="A27" s="119"/>
      <c r="B27" s="222" t="s">
        <v>205</v>
      </c>
      <c r="C27" s="121"/>
      <c r="D27" s="174"/>
      <c r="E27" s="212"/>
      <c r="F27" s="217"/>
      <c r="G27" s="179">
        <v>18</v>
      </c>
      <c r="H27" s="181"/>
      <c r="I27" s="179">
        <v>17</v>
      </c>
      <c r="J27" s="181"/>
      <c r="K27" s="147">
        <v>18</v>
      </c>
      <c r="L27" s="147"/>
      <c r="M27" s="147">
        <v>17</v>
      </c>
      <c r="O27" s="219"/>
      <c r="P27" s="228"/>
      <c r="Q27" s="219"/>
      <c r="R27" s="229"/>
      <c r="S27" s="229"/>
      <c r="T27" s="221"/>
      <c r="U27" s="221"/>
    </row>
    <row r="28" spans="1:21" s="119" customFormat="1" ht="21" customHeight="1">
      <c r="B28" s="279" t="s">
        <v>126</v>
      </c>
      <c r="C28" s="121"/>
      <c r="D28" s="174"/>
      <c r="E28" s="174"/>
      <c r="F28" s="217"/>
      <c r="G28" s="182">
        <f>SUM(G9:G27)</f>
        <v>-89268</v>
      </c>
      <c r="H28" s="175"/>
      <c r="I28" s="182">
        <f>SUM(I9:I27)</f>
        <v>-14088</v>
      </c>
      <c r="J28" s="176"/>
      <c r="K28" s="182">
        <f>SUM(K9:K27)</f>
        <v>-93462</v>
      </c>
      <c r="L28" s="176"/>
      <c r="M28" s="182">
        <f>SUM(M9:M27)</f>
        <v>-15000</v>
      </c>
      <c r="O28" s="123"/>
      <c r="P28" s="123"/>
      <c r="Q28" s="219"/>
      <c r="R28" s="127"/>
      <c r="S28" s="127"/>
      <c r="T28" s="120"/>
      <c r="U28" s="120"/>
    </row>
    <row r="29" spans="1:21" s="119" customFormat="1" ht="21" customHeight="1">
      <c r="A29" s="279"/>
      <c r="B29" s="222" t="s">
        <v>119</v>
      </c>
      <c r="D29" s="177"/>
      <c r="E29" s="174"/>
      <c r="F29" s="177"/>
      <c r="G29" s="177"/>
      <c r="H29" s="177"/>
      <c r="I29" s="177"/>
      <c r="J29" s="177"/>
      <c r="K29" s="177"/>
      <c r="L29" s="177"/>
      <c r="M29" s="177"/>
      <c r="O29" s="123"/>
      <c r="P29" s="123"/>
      <c r="Q29" s="123"/>
      <c r="R29" s="127"/>
      <c r="S29" s="127"/>
      <c r="T29" s="120"/>
      <c r="U29" s="120"/>
    </row>
    <row r="30" spans="1:21" s="230" customFormat="1" ht="21" customHeight="1">
      <c r="A30" s="119"/>
      <c r="B30" s="279" t="s">
        <v>106</v>
      </c>
      <c r="C30" s="121"/>
      <c r="D30" s="174"/>
      <c r="E30" s="212"/>
      <c r="F30" s="217"/>
      <c r="G30" s="147">
        <v>493</v>
      </c>
      <c r="H30" s="175"/>
      <c r="I30" s="147">
        <v>3312</v>
      </c>
      <c r="J30" s="175"/>
      <c r="K30" s="147">
        <v>7121</v>
      </c>
      <c r="L30" s="178"/>
      <c r="M30" s="147">
        <v>4176</v>
      </c>
      <c r="O30" s="231"/>
      <c r="P30" s="219"/>
      <c r="Q30" s="219"/>
      <c r="R30" s="220"/>
      <c r="S30" s="220"/>
      <c r="T30" s="232"/>
      <c r="U30" s="232"/>
    </row>
    <row r="31" spans="1:21" s="230" customFormat="1" ht="21" customHeight="1">
      <c r="A31" s="119"/>
      <c r="B31" s="279" t="s">
        <v>107</v>
      </c>
      <c r="C31" s="121"/>
      <c r="D31" s="174"/>
      <c r="E31" s="212"/>
      <c r="F31" s="217"/>
      <c r="G31" s="147">
        <v>-3</v>
      </c>
      <c r="H31" s="175"/>
      <c r="I31" s="147">
        <v>-5984</v>
      </c>
      <c r="J31" s="175"/>
      <c r="K31" s="147">
        <v>0</v>
      </c>
      <c r="L31" s="178"/>
      <c r="M31" s="147">
        <v>-5748</v>
      </c>
      <c r="O31" s="231"/>
      <c r="P31" s="219"/>
      <c r="Q31" s="219"/>
      <c r="R31" s="220"/>
      <c r="S31" s="220"/>
      <c r="T31" s="232"/>
      <c r="U31" s="232"/>
    </row>
    <row r="32" spans="1:21" s="230" customFormat="1" ht="21" customHeight="1">
      <c r="A32" s="119"/>
      <c r="B32" s="279" t="s">
        <v>108</v>
      </c>
      <c r="C32" s="121"/>
      <c r="D32" s="174"/>
      <c r="E32" s="212"/>
      <c r="F32" s="217"/>
      <c r="G32" s="147">
        <v>-3753</v>
      </c>
      <c r="H32" s="175"/>
      <c r="I32" s="147">
        <v>-1523</v>
      </c>
      <c r="J32" s="175"/>
      <c r="K32" s="147">
        <v>-1704</v>
      </c>
      <c r="L32" s="178"/>
      <c r="M32" s="147">
        <v>-64</v>
      </c>
      <c r="O32" s="231"/>
      <c r="P32" s="219"/>
      <c r="Q32" s="219"/>
      <c r="R32" s="220"/>
      <c r="S32" s="220"/>
      <c r="T32" s="232"/>
      <c r="U32" s="232"/>
    </row>
    <row r="33" spans="1:21" s="1" customFormat="1" ht="21" customHeight="1">
      <c r="A33" s="278" t="s">
        <v>120</v>
      </c>
      <c r="B33" s="278"/>
      <c r="C33" s="121"/>
      <c r="D33" s="121"/>
      <c r="E33" s="121"/>
      <c r="F33" s="267"/>
      <c r="G33" s="132">
        <f>SUM(G30:G32,G28)</f>
        <v>-92531</v>
      </c>
      <c r="H33" s="252"/>
      <c r="I33" s="132">
        <f>SUM(I30:I32,I28)</f>
        <v>-18283</v>
      </c>
      <c r="J33" s="257"/>
      <c r="K33" s="132">
        <f>SUM(K30:K32,K28)</f>
        <v>-88045</v>
      </c>
      <c r="L33" s="257"/>
      <c r="M33" s="132">
        <f>SUM(M30:M32,M28)</f>
        <v>-16636</v>
      </c>
      <c r="O33" s="124"/>
      <c r="P33" s="123"/>
      <c r="Q33" s="123"/>
      <c r="R33" s="127"/>
      <c r="S33" s="127"/>
      <c r="T33" s="122"/>
      <c r="U33" s="122"/>
    </row>
    <row r="34" spans="1:21" ht="21" customHeight="1">
      <c r="A34" s="277" t="s">
        <v>98</v>
      </c>
      <c r="B34" s="1"/>
      <c r="C34" s="1"/>
      <c r="D34" s="1"/>
      <c r="E34" s="121"/>
      <c r="F34" s="1"/>
      <c r="G34" s="1"/>
      <c r="H34" s="261"/>
      <c r="I34" s="3"/>
      <c r="J34" s="261"/>
      <c r="K34" s="1"/>
      <c r="L34" s="261"/>
      <c r="M34" s="288"/>
      <c r="P34" s="124"/>
      <c r="Q34" s="124"/>
    </row>
    <row r="35" spans="1:21" ht="21" customHeight="1">
      <c r="A35" s="1" t="s">
        <v>38</v>
      </c>
      <c r="B35" s="1"/>
      <c r="C35" s="1"/>
      <c r="D35" s="1"/>
      <c r="E35" s="121"/>
      <c r="F35" s="202"/>
      <c r="G35" s="31"/>
      <c r="H35" s="253"/>
      <c r="J35" s="253"/>
      <c r="K35" s="2"/>
      <c r="L35" s="253"/>
      <c r="M35" s="288"/>
      <c r="P35" s="124"/>
      <c r="Q35" s="124"/>
    </row>
    <row r="36" spans="1:21" ht="21" customHeight="1">
      <c r="A36" s="1" t="str">
        <f>A3</f>
        <v>สำหรับงวดเก้าเดือนสิ้นสุดวันที่ 30 กันยายน 2567</v>
      </c>
      <c r="B36" s="1"/>
      <c r="C36" s="1"/>
      <c r="D36" s="1"/>
      <c r="E36" s="121"/>
      <c r="F36" s="202"/>
      <c r="G36" s="31"/>
      <c r="H36" s="253"/>
      <c r="J36" s="253"/>
      <c r="K36" s="2"/>
      <c r="L36" s="253"/>
      <c r="P36" s="124"/>
      <c r="Q36" s="124"/>
    </row>
    <row r="37" spans="1:21" ht="21" customHeight="1">
      <c r="A37" s="1"/>
      <c r="B37" s="1"/>
      <c r="C37" s="1"/>
      <c r="D37" s="1"/>
      <c r="E37" s="121"/>
      <c r="F37" s="202"/>
      <c r="G37" s="31"/>
      <c r="H37" s="253"/>
      <c r="J37" s="253"/>
      <c r="K37" s="2"/>
      <c r="L37" s="253"/>
      <c r="P37" s="124"/>
      <c r="Q37" s="124"/>
    </row>
    <row r="38" spans="1:21" ht="23.25">
      <c r="A38" s="6"/>
      <c r="B38" s="6"/>
      <c r="C38" s="6"/>
      <c r="D38" s="6"/>
      <c r="E38" s="121"/>
      <c r="F38" s="7"/>
      <c r="G38" s="60"/>
      <c r="H38" s="254"/>
      <c r="I38" s="60"/>
      <c r="J38" s="254"/>
      <c r="K38" s="61"/>
      <c r="L38" s="254"/>
      <c r="M38" s="138" t="str">
        <f>M5</f>
        <v>(หน่วย: พันบาท)</v>
      </c>
      <c r="O38" s="126"/>
      <c r="T38" s="3"/>
      <c r="U38" s="3"/>
    </row>
    <row r="39" spans="1:21" ht="23.25">
      <c r="A39" s="6"/>
      <c r="B39" s="6"/>
      <c r="C39" s="6"/>
      <c r="D39" s="6"/>
      <c r="E39" s="121"/>
      <c r="F39" s="7"/>
      <c r="G39" s="294" t="s">
        <v>19</v>
      </c>
      <c r="H39" s="294"/>
      <c r="I39" s="294"/>
      <c r="J39" s="258"/>
      <c r="K39" s="294" t="s">
        <v>23</v>
      </c>
      <c r="L39" s="294"/>
      <c r="M39" s="294"/>
      <c r="O39" s="126"/>
      <c r="T39" s="3"/>
      <c r="U39" s="3"/>
    </row>
    <row r="40" spans="1:21" ht="23.25">
      <c r="A40" s="6"/>
      <c r="B40" s="6"/>
      <c r="C40" s="6"/>
      <c r="D40" s="6"/>
      <c r="E40" s="139" t="s">
        <v>0</v>
      </c>
      <c r="F40" s="7"/>
      <c r="G40" s="131">
        <f>G7</f>
        <v>2567</v>
      </c>
      <c r="H40" s="250"/>
      <c r="I40" s="131">
        <f>I7</f>
        <v>2566</v>
      </c>
      <c r="J40" s="262"/>
      <c r="K40" s="131">
        <f>K7</f>
        <v>2567</v>
      </c>
      <c r="L40" s="250"/>
      <c r="M40" s="131">
        <f>M7</f>
        <v>2566</v>
      </c>
      <c r="O40" s="126"/>
      <c r="R40" s="128"/>
      <c r="S40" s="128"/>
      <c r="T40" s="3"/>
      <c r="U40" s="3"/>
    </row>
    <row r="41" spans="1:21" ht="23.25">
      <c r="A41" s="233" t="s">
        <v>21</v>
      </c>
      <c r="B41" s="233"/>
      <c r="C41" s="6"/>
      <c r="D41" s="6"/>
      <c r="E41" s="121"/>
      <c r="F41" s="7"/>
      <c r="G41" s="8"/>
      <c r="H41" s="236"/>
      <c r="I41" s="8"/>
      <c r="J41" s="236"/>
      <c r="K41" s="59"/>
      <c r="L41" s="237"/>
      <c r="O41" s="126"/>
      <c r="R41" s="3"/>
      <c r="S41" s="3"/>
      <c r="T41" s="3"/>
      <c r="U41" s="3"/>
    </row>
    <row r="42" spans="1:21" s="244" customFormat="1" ht="23.25">
      <c r="A42" s="233"/>
      <c r="B42" s="276" t="s">
        <v>210</v>
      </c>
      <c r="C42" s="6"/>
      <c r="D42" s="6"/>
      <c r="E42" s="210"/>
      <c r="F42" s="7"/>
      <c r="G42" s="179">
        <v>0</v>
      </c>
      <c r="H42" s="236"/>
      <c r="I42" s="179">
        <v>0</v>
      </c>
      <c r="J42" s="236"/>
      <c r="K42" s="179">
        <v>0</v>
      </c>
      <c r="L42" s="237"/>
      <c r="M42" s="270">
        <v>-100000</v>
      </c>
      <c r="O42" s="245"/>
      <c r="P42" s="246"/>
      <c r="Q42" s="246"/>
    </row>
    <row r="43" spans="1:21" s="238" customFormat="1" ht="23.25">
      <c r="A43" s="3"/>
      <c r="B43" s="276" t="s">
        <v>94</v>
      </c>
      <c r="C43" s="6"/>
      <c r="D43" s="146"/>
      <c r="E43" s="239"/>
      <c r="F43" s="235"/>
      <c r="G43" s="179">
        <v>-1165</v>
      </c>
      <c r="H43" s="179"/>
      <c r="I43" s="269">
        <v>-365</v>
      </c>
      <c r="J43" s="179"/>
      <c r="K43" s="179">
        <v>0</v>
      </c>
      <c r="L43" s="183"/>
      <c r="M43" s="179">
        <v>-7</v>
      </c>
      <c r="O43" s="240"/>
      <c r="P43" s="240"/>
      <c r="Q43" s="240"/>
      <c r="R43" s="241"/>
      <c r="S43" s="241"/>
    </row>
    <row r="44" spans="1:21" s="238" customFormat="1" ht="23.25">
      <c r="A44" s="3"/>
      <c r="B44" s="276" t="s">
        <v>231</v>
      </c>
      <c r="C44" s="6"/>
      <c r="D44" s="146"/>
      <c r="E44" s="239"/>
      <c r="F44" s="235"/>
      <c r="G44" s="179">
        <v>-3898</v>
      </c>
      <c r="H44" s="179"/>
      <c r="I44" s="269">
        <v>-5188</v>
      </c>
      <c r="J44" s="179"/>
      <c r="K44" s="179">
        <v>0</v>
      </c>
      <c r="L44" s="183"/>
      <c r="M44" s="179">
        <v>0</v>
      </c>
      <c r="O44" s="240"/>
      <c r="P44" s="240"/>
      <c r="Q44" s="240"/>
      <c r="R44" s="241"/>
      <c r="S44" s="241"/>
    </row>
    <row r="45" spans="1:21" ht="23.25">
      <c r="B45" s="276" t="s">
        <v>181</v>
      </c>
      <c r="C45" s="6"/>
      <c r="E45" s="146"/>
      <c r="F45" s="235"/>
      <c r="G45" s="179">
        <v>-146</v>
      </c>
      <c r="H45" s="179"/>
      <c r="I45" s="179">
        <v>-642</v>
      </c>
      <c r="J45" s="179"/>
      <c r="K45" s="179">
        <v>0</v>
      </c>
      <c r="L45" s="183"/>
      <c r="M45" s="179">
        <v>0</v>
      </c>
      <c r="O45" s="126"/>
      <c r="P45" s="126"/>
      <c r="Q45" s="126"/>
      <c r="R45" s="128"/>
      <c r="S45" s="128"/>
      <c r="T45" s="3"/>
      <c r="U45" s="3"/>
    </row>
    <row r="46" spans="1:21" s="238" customFormat="1" ht="23.25">
      <c r="A46" s="3"/>
      <c r="B46" s="276" t="s">
        <v>203</v>
      </c>
      <c r="C46" s="6"/>
      <c r="D46" s="146"/>
      <c r="E46" s="239"/>
      <c r="F46" s="235"/>
      <c r="G46" s="179">
        <v>11008</v>
      </c>
      <c r="H46" s="179"/>
      <c r="I46" s="269">
        <v>-38751</v>
      </c>
      <c r="J46" s="179"/>
      <c r="K46" s="147">
        <v>11008</v>
      </c>
      <c r="L46" s="183"/>
      <c r="M46" s="269">
        <v>-38751</v>
      </c>
      <c r="O46" s="240"/>
      <c r="P46" s="240"/>
      <c r="Q46" s="240"/>
      <c r="R46" s="241"/>
      <c r="S46" s="241"/>
    </row>
    <row r="47" spans="1:21" s="238" customFormat="1" ht="23.25">
      <c r="A47" s="3"/>
      <c r="B47" s="276" t="s">
        <v>204</v>
      </c>
      <c r="C47" s="6"/>
      <c r="D47" s="146"/>
      <c r="E47" s="239"/>
      <c r="F47" s="235"/>
      <c r="G47" s="179">
        <v>0</v>
      </c>
      <c r="H47" s="179"/>
      <c r="I47" s="270">
        <v>-100000</v>
      </c>
      <c r="J47" s="179"/>
      <c r="K47" s="147">
        <v>0</v>
      </c>
      <c r="L47" s="183"/>
      <c r="M47" s="270">
        <v>-100000</v>
      </c>
      <c r="O47" s="240"/>
      <c r="P47" s="240"/>
      <c r="Q47" s="240"/>
      <c r="R47" s="241"/>
      <c r="S47" s="241"/>
    </row>
    <row r="48" spans="1:21" s="244" customFormat="1" ht="23.25">
      <c r="A48" s="3"/>
      <c r="B48" s="276" t="s">
        <v>211</v>
      </c>
      <c r="C48" s="6"/>
      <c r="D48" s="146"/>
      <c r="E48" s="234"/>
      <c r="F48" s="235"/>
      <c r="G48" s="179">
        <v>0</v>
      </c>
      <c r="H48" s="179"/>
      <c r="I48" s="269">
        <v>-20000</v>
      </c>
      <c r="J48" s="179"/>
      <c r="K48" s="147">
        <v>0</v>
      </c>
      <c r="L48" s="183"/>
      <c r="M48" s="269">
        <v>-20000</v>
      </c>
      <c r="O48" s="245"/>
      <c r="P48" s="245"/>
      <c r="Q48" s="245"/>
      <c r="R48" s="247"/>
      <c r="S48" s="247"/>
    </row>
    <row r="49" spans="1:21" s="244" customFormat="1" ht="23.25">
      <c r="A49" s="3"/>
      <c r="B49" s="276" t="s">
        <v>223</v>
      </c>
      <c r="C49" s="6"/>
      <c r="D49" s="146"/>
      <c r="E49" s="234"/>
      <c r="F49" s="235"/>
      <c r="G49" s="179">
        <v>-64000</v>
      </c>
      <c r="H49" s="179"/>
      <c r="I49" s="269">
        <v>0</v>
      </c>
      <c r="J49" s="179"/>
      <c r="K49" s="147">
        <v>-64000</v>
      </c>
      <c r="L49" s="183"/>
      <c r="M49" s="269">
        <v>0</v>
      </c>
      <c r="O49" s="245"/>
      <c r="P49" s="245"/>
      <c r="Q49" s="245"/>
      <c r="R49" s="247"/>
      <c r="S49" s="247"/>
    </row>
    <row r="50" spans="1:21" ht="23.25">
      <c r="B50" s="276" t="s">
        <v>222</v>
      </c>
      <c r="C50" s="6"/>
      <c r="E50" s="146"/>
      <c r="F50" s="235"/>
      <c r="G50" s="179">
        <v>64000</v>
      </c>
      <c r="H50" s="179"/>
      <c r="I50" s="269">
        <v>0</v>
      </c>
      <c r="J50" s="179"/>
      <c r="K50" s="147">
        <v>64000</v>
      </c>
      <c r="L50" s="183"/>
      <c r="M50" s="269">
        <v>0</v>
      </c>
      <c r="O50" s="126"/>
      <c r="P50" s="126"/>
      <c r="Q50" s="126"/>
      <c r="R50" s="128"/>
      <c r="S50" s="128"/>
      <c r="T50" s="3"/>
      <c r="U50" s="3"/>
    </row>
    <row r="51" spans="1:21" ht="23.25">
      <c r="B51" s="276" t="s">
        <v>104</v>
      </c>
      <c r="C51" s="146"/>
      <c r="E51" s="146"/>
      <c r="F51" s="235"/>
      <c r="G51" s="179">
        <v>0</v>
      </c>
      <c r="H51" s="179"/>
      <c r="I51" s="269">
        <v>0</v>
      </c>
      <c r="J51" s="179"/>
      <c r="K51" s="147">
        <v>30470</v>
      </c>
      <c r="L51" s="183"/>
      <c r="M51" s="269">
        <v>0</v>
      </c>
      <c r="P51" s="126"/>
      <c r="Q51" s="126"/>
      <c r="R51" s="128"/>
      <c r="S51" s="128"/>
      <c r="T51" s="3"/>
      <c r="U51" s="3"/>
    </row>
    <row r="52" spans="1:21" s="238" customFormat="1" ht="21" customHeight="1">
      <c r="A52" s="3"/>
      <c r="B52" s="276" t="s">
        <v>105</v>
      </c>
      <c r="C52" s="6"/>
      <c r="D52" s="146"/>
      <c r="E52" s="239"/>
      <c r="F52" s="235"/>
      <c r="G52" s="179">
        <v>-117357</v>
      </c>
      <c r="H52" s="179"/>
      <c r="I52" s="179">
        <v>-149368</v>
      </c>
      <c r="J52" s="179"/>
      <c r="K52" s="147">
        <v>-115500</v>
      </c>
      <c r="L52" s="183"/>
      <c r="M52" s="269">
        <v>-147332</v>
      </c>
      <c r="O52" s="240"/>
      <c r="P52" s="240"/>
      <c r="Q52" s="240"/>
      <c r="R52" s="241"/>
      <c r="S52" s="241"/>
      <c r="T52" s="243"/>
      <c r="U52" s="243"/>
    </row>
    <row r="53" spans="1:21" s="238" customFormat="1" ht="21" customHeight="1">
      <c r="A53" s="3"/>
      <c r="B53" s="276" t="s">
        <v>235</v>
      </c>
      <c r="C53" s="6"/>
      <c r="D53" s="146"/>
      <c r="E53" s="239"/>
      <c r="F53" s="235"/>
      <c r="G53" s="179">
        <v>50000</v>
      </c>
      <c r="H53" s="179"/>
      <c r="I53" s="179">
        <v>0</v>
      </c>
      <c r="J53" s="179"/>
      <c r="K53" s="147">
        <v>50000</v>
      </c>
      <c r="L53" s="183"/>
      <c r="M53" s="269">
        <v>0</v>
      </c>
      <c r="O53" s="240"/>
      <c r="P53" s="240"/>
      <c r="Q53" s="240"/>
      <c r="R53" s="241"/>
      <c r="S53" s="241"/>
      <c r="T53" s="243"/>
      <c r="U53" s="243"/>
    </row>
    <row r="54" spans="1:21" ht="23.25">
      <c r="A54" s="233" t="s">
        <v>144</v>
      </c>
      <c r="B54" s="233"/>
      <c r="C54" s="6"/>
      <c r="D54" s="146"/>
      <c r="E54" s="146"/>
      <c r="F54" s="235"/>
      <c r="G54" s="184">
        <f>SUM(G42:G53)</f>
        <v>-61558</v>
      </c>
      <c r="H54" s="185"/>
      <c r="I54" s="184">
        <f>SUM(I42:I53)</f>
        <v>-314314</v>
      </c>
      <c r="J54" s="186"/>
      <c r="K54" s="184">
        <f>SUM(K42:K53)</f>
        <v>-24022</v>
      </c>
      <c r="L54" s="186"/>
      <c r="M54" s="184">
        <f>SUM(M42:M53)</f>
        <v>-406090</v>
      </c>
      <c r="P54" s="126"/>
      <c r="Q54" s="126"/>
      <c r="R54" s="128"/>
      <c r="S54" s="128"/>
    </row>
    <row r="55" spans="1:21" ht="23.25">
      <c r="D55" s="164"/>
      <c r="E55" s="146"/>
      <c r="F55" s="268"/>
      <c r="G55" s="187"/>
      <c r="I55" s="187"/>
      <c r="K55" s="188"/>
      <c r="M55" s="188"/>
      <c r="O55" s="126"/>
    </row>
    <row r="56" spans="1:21" ht="23.25">
      <c r="A56" s="233" t="s">
        <v>22</v>
      </c>
      <c r="B56" s="233"/>
      <c r="C56" s="6"/>
      <c r="D56" s="146"/>
      <c r="E56" s="146"/>
      <c r="F56" s="235"/>
      <c r="G56" s="179"/>
      <c r="H56" s="189"/>
      <c r="I56" s="179"/>
      <c r="J56" s="169"/>
      <c r="K56" s="179"/>
      <c r="L56" s="169"/>
      <c r="M56" s="179"/>
      <c r="O56" s="126"/>
      <c r="T56" s="3"/>
      <c r="U56" s="3"/>
    </row>
    <row r="57" spans="1:21" s="238" customFormat="1" ht="23.25">
      <c r="A57" s="233"/>
      <c r="B57" s="276" t="s">
        <v>162</v>
      </c>
      <c r="C57" s="6"/>
      <c r="D57" s="146"/>
      <c r="E57" s="239"/>
      <c r="F57" s="235"/>
      <c r="G57" s="179">
        <v>0</v>
      </c>
      <c r="H57" s="189"/>
      <c r="I57" s="179">
        <v>-3700</v>
      </c>
      <c r="J57" s="169"/>
      <c r="K57" s="179">
        <v>0</v>
      </c>
      <c r="L57" s="169"/>
      <c r="M57" s="179">
        <v>0</v>
      </c>
      <c r="O57" s="240"/>
      <c r="P57" s="242"/>
      <c r="Q57" s="242"/>
      <c r="R57" s="231"/>
      <c r="S57" s="231"/>
    </row>
    <row r="58" spans="1:21" s="238" customFormat="1" ht="23.25">
      <c r="A58" s="3"/>
      <c r="B58" s="276" t="s">
        <v>214</v>
      </c>
      <c r="C58" s="6"/>
      <c r="D58" s="146"/>
      <c r="E58" s="239"/>
      <c r="F58" s="235"/>
      <c r="G58" s="179">
        <v>0</v>
      </c>
      <c r="H58" s="179"/>
      <c r="I58" s="269">
        <v>0</v>
      </c>
      <c r="J58" s="179"/>
      <c r="K58" s="147">
        <v>31000</v>
      </c>
      <c r="L58" s="183"/>
      <c r="M58" s="269">
        <v>0</v>
      </c>
      <c r="O58" s="242"/>
      <c r="P58" s="240"/>
      <c r="Q58" s="240"/>
      <c r="R58" s="241"/>
      <c r="S58" s="241"/>
    </row>
    <row r="59" spans="1:21" s="238" customFormat="1" ht="23.25">
      <c r="A59" s="3"/>
      <c r="B59" s="276" t="s">
        <v>114</v>
      </c>
      <c r="C59" s="6"/>
      <c r="D59" s="146"/>
      <c r="E59" s="239"/>
      <c r="F59" s="235"/>
      <c r="G59" s="179">
        <v>-87</v>
      </c>
      <c r="H59" s="190"/>
      <c r="I59" s="167">
        <v>-200</v>
      </c>
      <c r="J59" s="181"/>
      <c r="K59" s="179">
        <v>0</v>
      </c>
      <c r="L59" s="147"/>
      <c r="M59" s="147">
        <v>-96</v>
      </c>
      <c r="O59" s="242"/>
      <c r="P59" s="242"/>
      <c r="Q59" s="242"/>
      <c r="R59" s="231"/>
      <c r="S59" s="231"/>
      <c r="T59" s="243"/>
      <c r="U59" s="243"/>
    </row>
    <row r="60" spans="1:21" s="119" customFormat="1" ht="21" customHeight="1">
      <c r="A60" s="233" t="s">
        <v>153</v>
      </c>
      <c r="B60" s="233"/>
      <c r="C60" s="6"/>
      <c r="D60" s="146"/>
      <c r="E60" s="146"/>
      <c r="F60" s="235"/>
      <c r="G60" s="184">
        <f>SUM(G57:G59)</f>
        <v>-87</v>
      </c>
      <c r="H60" s="191"/>
      <c r="I60" s="184">
        <f>SUM(I57:I59)</f>
        <v>-3900</v>
      </c>
      <c r="J60" s="191"/>
      <c r="K60" s="184">
        <f>SUM(K57:K59)</f>
        <v>31000</v>
      </c>
      <c r="L60" s="191"/>
      <c r="M60" s="184">
        <f>SUM(M57:M59)</f>
        <v>-96</v>
      </c>
      <c r="O60" s="125"/>
      <c r="P60" s="125"/>
      <c r="Q60" s="125"/>
      <c r="R60" s="124"/>
      <c r="S60" s="124"/>
      <c r="T60" s="120"/>
      <c r="U60" s="120"/>
    </row>
    <row r="61" spans="1:21" s="238" customFormat="1" ht="21" customHeight="1">
      <c r="A61" s="3"/>
      <c r="B61" s="276" t="s">
        <v>141</v>
      </c>
      <c r="C61" s="6"/>
      <c r="D61" s="146"/>
      <c r="E61" s="239"/>
      <c r="F61" s="235"/>
      <c r="G61" s="169">
        <f>SUM(G33,G54,G60)</f>
        <v>-154176</v>
      </c>
      <c r="H61" s="167"/>
      <c r="I61" s="169">
        <f>SUM(I33,I54,I60)</f>
        <v>-336497</v>
      </c>
      <c r="J61" s="167"/>
      <c r="K61" s="169">
        <f>SUM(K33,K54,K60)</f>
        <v>-81067</v>
      </c>
      <c r="L61" s="167"/>
      <c r="M61" s="169">
        <f>SUM(M33,M54,M60)</f>
        <v>-422822</v>
      </c>
      <c r="O61" s="242"/>
      <c r="P61" s="242"/>
      <c r="Q61" s="242"/>
      <c r="R61" s="231"/>
      <c r="S61" s="231"/>
      <c r="T61" s="243"/>
      <c r="U61" s="243"/>
    </row>
    <row r="62" spans="1:21" s="238" customFormat="1" ht="21" customHeight="1">
      <c r="A62" s="3"/>
      <c r="B62" s="276" t="s">
        <v>206</v>
      </c>
      <c r="C62" s="6"/>
      <c r="D62" s="146"/>
      <c r="E62" s="239">
        <v>6</v>
      </c>
      <c r="F62" s="235"/>
      <c r="G62" s="179">
        <v>214600</v>
      </c>
      <c r="H62" s="189"/>
      <c r="I62" s="179">
        <v>687504</v>
      </c>
      <c r="J62" s="190"/>
      <c r="K62" s="179">
        <v>98712</v>
      </c>
      <c r="L62" s="167"/>
      <c r="M62" s="179">
        <v>655612</v>
      </c>
      <c r="O62" s="242"/>
      <c r="P62" s="242"/>
      <c r="Q62" s="242"/>
      <c r="R62" s="231"/>
      <c r="S62" s="231"/>
      <c r="T62" s="243"/>
      <c r="U62" s="243"/>
    </row>
    <row r="63" spans="1:21" ht="21" customHeight="1" thickBot="1">
      <c r="A63" s="233" t="s">
        <v>207</v>
      </c>
      <c r="B63" s="233"/>
      <c r="C63" s="6"/>
      <c r="D63" s="6"/>
      <c r="E63" s="6">
        <v>6</v>
      </c>
      <c r="F63" s="7"/>
      <c r="G63" s="141">
        <f>SUM(G61:G62)</f>
        <v>60424</v>
      </c>
      <c r="H63" s="185"/>
      <c r="I63" s="141">
        <f>SUM(I61:I62)</f>
        <v>351007</v>
      </c>
      <c r="J63" s="186"/>
      <c r="K63" s="141">
        <f>SUM(K61:K62)</f>
        <v>17645</v>
      </c>
      <c r="L63" s="186"/>
      <c r="M63" s="141">
        <f>SUM(M61:M62)</f>
        <v>232790</v>
      </c>
    </row>
    <row r="64" spans="1:21" ht="21" customHeight="1" thickTop="1">
      <c r="A64" s="121"/>
      <c r="B64" s="121"/>
      <c r="C64" s="121"/>
      <c r="D64" s="121"/>
      <c r="F64" s="266"/>
      <c r="G64" s="134"/>
      <c r="H64" s="255"/>
      <c r="I64" s="133"/>
      <c r="J64" s="263"/>
      <c r="K64" s="134"/>
      <c r="L64" s="255"/>
      <c r="M64" s="133"/>
    </row>
    <row r="65" spans="5:19" ht="21" customHeight="1">
      <c r="E65" s="6"/>
      <c r="G65" s="90"/>
      <c r="I65" s="162"/>
      <c r="K65" s="283"/>
      <c r="M65" s="162"/>
      <c r="O65" s="3"/>
      <c r="P65" s="3"/>
      <c r="Q65" s="3"/>
      <c r="R65" s="3"/>
      <c r="S65" s="3"/>
    </row>
    <row r="66" spans="5:19" ht="21" customHeight="1">
      <c r="E66" s="6"/>
      <c r="O66" s="3"/>
      <c r="P66" s="3"/>
      <c r="Q66" s="3"/>
      <c r="R66" s="3"/>
      <c r="S66" s="3"/>
    </row>
    <row r="67" spans="5:19" ht="21" customHeight="1">
      <c r="E67" s="6"/>
    </row>
    <row r="68" spans="5:19" ht="21" customHeight="1">
      <c r="E68" s="6"/>
    </row>
    <row r="69" spans="5:19" ht="21" customHeight="1">
      <c r="E69" s="6"/>
    </row>
    <row r="70" spans="5:19" ht="21" customHeight="1">
      <c r="E70" s="6"/>
    </row>
    <row r="71" spans="5:19" ht="21" customHeight="1">
      <c r="E71" s="64"/>
    </row>
    <row r="72" spans="5:19" ht="21" customHeight="1">
      <c r="E72" s="64"/>
    </row>
    <row r="73" spans="5:19" ht="21" customHeight="1">
      <c r="E73" s="64"/>
    </row>
    <row r="74" spans="5:19" ht="21" customHeight="1">
      <c r="E74" s="121"/>
    </row>
  </sheetData>
  <mergeCells count="4">
    <mergeCell ref="G6:I6"/>
    <mergeCell ref="K6:M6"/>
    <mergeCell ref="G39:I39"/>
    <mergeCell ref="K39:M39"/>
  </mergeCells>
  <printOptions gridLinesSet="0"/>
  <pageMargins left="0.70866141732283472" right="0.51181102362204722" top="0.70866141732283472" bottom="0.70866141732283472" header="0.31496062992125984" footer="0.31496062992125984"/>
  <pageSetup paperSize="9" scale="70" firstPageNumber="9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&amp;P</oddFooter>
  </headerFooter>
  <rowBreaks count="1" manualBreakCount="1">
    <brk id="3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5</vt:i4>
      </vt:variant>
    </vt:vector>
  </HeadingPairs>
  <TitlesOfParts>
    <vt:vector size="12" baseType="lpstr">
      <vt:lpstr>NAV000</vt:lpstr>
      <vt:lpstr>BS</vt:lpstr>
      <vt:lpstr>PL3M</vt:lpstr>
      <vt:lpstr>PL9M</vt:lpstr>
      <vt:lpstr>conso </vt:lpstr>
      <vt:lpstr>company </vt:lpstr>
      <vt:lpstr>CF </vt:lpstr>
      <vt:lpstr>BS!Print_Area</vt:lpstr>
      <vt:lpstr>'CF '!Print_Area</vt:lpstr>
      <vt:lpstr>'company '!Print_Area</vt:lpstr>
      <vt:lpstr>'conso '!Print_Area</vt:lpstr>
      <vt:lpstr>PL3M!Print_Area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MM Advice</cp:lastModifiedBy>
  <cp:lastPrinted>2024-09-06T06:13:05Z</cp:lastPrinted>
  <dcterms:created xsi:type="dcterms:W3CDTF">1998-05-15T13:01:49Z</dcterms:created>
  <dcterms:modified xsi:type="dcterms:W3CDTF">2024-11-07T10:19:39Z</dcterms:modified>
</cp:coreProperties>
</file>