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h9kTTsChqofuw-gNqymbRbCfYe45nKPU\G.More Q3'67\MORE\FS ส่งลูกค้า\EN\"/>
    </mc:Choice>
  </mc:AlternateContent>
  <xr:revisionPtr revIDLastSave="0" documentId="13_ncr:1_{0A46D276-BFBC-48FB-9DDF-6E6215D17B95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0" r:id="rId4"/>
    <sheet name="PL9M" sheetId="21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BS!$K$34:$K$35</definedName>
    <definedName name="_xlnm.Print_Area" localSheetId="2">BS!$A$1:$M$71</definedName>
    <definedName name="_xlnm.Print_Area" localSheetId="7">'CF '!$A$1:$N$67</definedName>
    <definedName name="_xlnm.Print_Area" localSheetId="6">'company '!$A$1:$R$21</definedName>
    <definedName name="_xlnm.Print_Area" localSheetId="5">'conso '!$A$1:$V$22</definedName>
    <definedName name="_xlnm.Print_Area" localSheetId="3">PL3M!$A$1:$N$62</definedName>
    <definedName name="_xlnm.Print_Area" localSheetId="4">PL9M!$A$1:$N$66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6" l="1"/>
  <c r="H14" i="20"/>
  <c r="R14" i="14" l="1"/>
  <c r="M40" i="9" l="1"/>
  <c r="I40" i="9"/>
  <c r="K40" i="9"/>
  <c r="G40" i="9"/>
  <c r="L23" i="21" l="1"/>
  <c r="N21" i="20"/>
  <c r="L21" i="20"/>
  <c r="J21" i="20"/>
  <c r="H21" i="20"/>
  <c r="R13" i="15" l="1"/>
  <c r="V13" i="14"/>
  <c r="V14" i="14"/>
  <c r="J46" i="20" l="1"/>
  <c r="N56" i="16"/>
  <c r="L56" i="16"/>
  <c r="J56" i="16"/>
  <c r="A3" i="14"/>
  <c r="N23" i="21"/>
  <c r="J23" i="21"/>
  <c r="H23" i="21"/>
  <c r="J60" i="21" l="1"/>
  <c r="H60" i="21"/>
  <c r="N50" i="21"/>
  <c r="L50" i="21"/>
  <c r="J50" i="21"/>
  <c r="H50" i="21"/>
  <c r="N41" i="21"/>
  <c r="L41" i="21"/>
  <c r="J41" i="21"/>
  <c r="H41" i="21"/>
  <c r="N39" i="21"/>
  <c r="A38" i="21"/>
  <c r="N37" i="21"/>
  <c r="N36" i="21"/>
  <c r="N14" i="21"/>
  <c r="N25" i="21" s="1"/>
  <c r="N27" i="21" s="1"/>
  <c r="L14" i="21"/>
  <c r="L25" i="21" s="1"/>
  <c r="L27" i="21" s="1"/>
  <c r="J14" i="21"/>
  <c r="J25" i="21" s="1"/>
  <c r="J27" i="21" s="1"/>
  <c r="H14" i="21"/>
  <c r="J29" i="21" l="1"/>
  <c r="L29" i="21"/>
  <c r="N29" i="21"/>
  <c r="H25" i="21"/>
  <c r="H27" i="21" s="1"/>
  <c r="H29" i="21" s="1"/>
  <c r="N31" i="21" l="1"/>
  <c r="L31" i="21"/>
  <c r="J31" i="21"/>
  <c r="N54" i="21" l="1"/>
  <c r="N64" i="21" s="1"/>
  <c r="H31" i="21"/>
  <c r="H56" i="21" s="1"/>
  <c r="H54" i="21" s="1"/>
  <c r="L51" i="21"/>
  <c r="L59" i="21" s="1"/>
  <c r="L54" i="21"/>
  <c r="L64" i="21" s="1"/>
  <c r="R14" i="15"/>
  <c r="J51" i="21"/>
  <c r="J61" i="21" s="1"/>
  <c r="J59" i="21" s="1"/>
  <c r="J56" i="21"/>
  <c r="N51" i="21"/>
  <c r="N59" i="21" s="1"/>
  <c r="G17" i="9"/>
  <c r="J14" i="20"/>
  <c r="N14" i="20"/>
  <c r="L14" i="20"/>
  <c r="J54" i="21" l="1"/>
  <c r="H51" i="21"/>
  <c r="H61" i="21" s="1"/>
  <c r="H59" i="21" s="1"/>
  <c r="L16" i="14"/>
  <c r="H64" i="21"/>
  <c r="J56" i="20"/>
  <c r="N46" i="20"/>
  <c r="J64" i="21" l="1"/>
  <c r="N21" i="14"/>
  <c r="L20" i="15"/>
  <c r="P15" i="15" l="1"/>
  <c r="L15" i="15"/>
  <c r="R18" i="15"/>
  <c r="N15" i="15"/>
  <c r="J15" i="15"/>
  <c r="H15" i="15"/>
  <c r="F15" i="15"/>
  <c r="F20" i="15"/>
  <c r="H20" i="15"/>
  <c r="J20" i="15"/>
  <c r="R17" i="15"/>
  <c r="R19" i="15"/>
  <c r="P20" i="15"/>
  <c r="T16" i="14"/>
  <c r="P16" i="14"/>
  <c r="N16" i="14"/>
  <c r="J16" i="14"/>
  <c r="H16" i="14"/>
  <c r="F16" i="14"/>
  <c r="R18" i="14"/>
  <c r="V18" i="14" s="1"/>
  <c r="P21" i="14"/>
  <c r="R20" i="14"/>
  <c r="V20" i="14" s="1"/>
  <c r="J21" i="14"/>
  <c r="H21" i="14"/>
  <c r="F21" i="14"/>
  <c r="R15" i="14" l="1"/>
  <c r="R16" i="14" l="1"/>
  <c r="V15" i="14"/>
  <c r="V16" i="14" s="1"/>
  <c r="N35" i="20" l="1"/>
  <c r="N34" i="20"/>
  <c r="N35" i="16"/>
  <c r="N34" i="16"/>
  <c r="V5" i="14"/>
  <c r="R5" i="15" s="1"/>
  <c r="N5" i="16" s="1"/>
  <c r="N38" i="16" s="1"/>
  <c r="H46" i="20" l="1"/>
  <c r="H56" i="20"/>
  <c r="H39" i="20"/>
  <c r="J39" i="20"/>
  <c r="L39" i="20"/>
  <c r="N39" i="20"/>
  <c r="N37" i="20"/>
  <c r="L46" i="20" l="1"/>
  <c r="G34" i="9"/>
  <c r="N20" i="15" l="1"/>
  <c r="A1" i="16" l="1"/>
  <c r="R15" i="15"/>
  <c r="A1" i="14" l="1"/>
  <c r="A1" i="15" s="1"/>
  <c r="A36" i="20"/>
  <c r="L62" i="16" l="1"/>
  <c r="H62" i="16"/>
  <c r="J23" i="20" l="1"/>
  <c r="N23" i="20"/>
  <c r="T21" i="14"/>
  <c r="K54" i="9"/>
  <c r="K50" i="9"/>
  <c r="K55" i="9" s="1"/>
  <c r="K34" i="9"/>
  <c r="K17" i="9"/>
  <c r="G54" i="9"/>
  <c r="G50" i="9"/>
  <c r="G35" i="9"/>
  <c r="L23" i="20" l="1"/>
  <c r="L25" i="20" s="1"/>
  <c r="L27" i="20" s="1"/>
  <c r="L29" i="20" s="1"/>
  <c r="L50" i="20" s="1"/>
  <c r="G55" i="9"/>
  <c r="H23" i="20"/>
  <c r="H25" i="20" s="1"/>
  <c r="H27" i="20" s="1"/>
  <c r="H29" i="20" s="1"/>
  <c r="H52" i="20" s="1"/>
  <c r="H50" i="20" s="1"/>
  <c r="K35" i="9"/>
  <c r="L47" i="20" l="1"/>
  <c r="L55" i="20" s="1"/>
  <c r="L28" i="16"/>
  <c r="H47" i="20"/>
  <c r="H57" i="20" s="1"/>
  <c r="H55" i="20" s="1"/>
  <c r="H28" i="16"/>
  <c r="L60" i="20"/>
  <c r="R20" i="15"/>
  <c r="N25" i="20"/>
  <c r="N27" i="20" s="1"/>
  <c r="J25" i="20"/>
  <c r="J27" i="20" s="1"/>
  <c r="J29" i="20" s="1"/>
  <c r="N29" i="20" l="1"/>
  <c r="N50" i="20" s="1"/>
  <c r="N60" i="20" s="1"/>
  <c r="J28" i="16"/>
  <c r="J52" i="20"/>
  <c r="J50" i="20" s="1"/>
  <c r="H33" i="16"/>
  <c r="H63" i="16" s="1"/>
  <c r="L33" i="16"/>
  <c r="L63" i="16" s="1"/>
  <c r="N28" i="16"/>
  <c r="J33" i="16" l="1"/>
  <c r="H60" i="20"/>
  <c r="N47" i="20"/>
  <c r="N55" i="20" s="1"/>
  <c r="J47" i="20"/>
  <c r="J57" i="20" s="1"/>
  <c r="J55" i="20" s="1"/>
  <c r="L21" i="14" l="1"/>
  <c r="R19" i="14"/>
  <c r="J60" i="20"/>
  <c r="N62" i="14"/>
  <c r="P62" i="15"/>
  <c r="N61" i="14"/>
  <c r="P61" i="15"/>
  <c r="V19" i="14" l="1"/>
  <c r="V21" i="14" s="1"/>
  <c r="R21" i="14"/>
  <c r="G68" i="9"/>
  <c r="G70" i="9" s="1"/>
  <c r="G71" i="9" l="1"/>
  <c r="I50" i="9"/>
  <c r="I55" i="9" s="1"/>
  <c r="A34" i="16" l="1"/>
  <c r="M38" i="9" l="1"/>
  <c r="M50" i="9" l="1"/>
  <c r="M55" i="9" s="1"/>
  <c r="I34" i="9" l="1"/>
  <c r="I68" i="9"/>
  <c r="I70" i="9" s="1"/>
  <c r="I17" i="9"/>
  <c r="I71" i="9" l="1"/>
  <c r="I35" i="9"/>
  <c r="H65" i="16" l="1"/>
  <c r="N40" i="16"/>
  <c r="L40" i="16"/>
  <c r="J40" i="16"/>
  <c r="H40" i="16"/>
  <c r="J62" i="16" l="1"/>
  <c r="J63" i="16" s="1"/>
  <c r="L65" i="16" l="1"/>
  <c r="M34" i="9" l="1"/>
  <c r="M68" i="9" l="1"/>
  <c r="K68" i="9" l="1"/>
  <c r="K70" i="9" s="1"/>
  <c r="K71" i="9" l="1"/>
  <c r="M17" i="9"/>
  <c r="M35" i="9" s="1"/>
  <c r="N62" i="16" l="1"/>
  <c r="M70" i="9" l="1"/>
  <c r="I54" i="9" l="1"/>
  <c r="M71" i="9" l="1"/>
  <c r="M54" i="9"/>
  <c r="F634" i="15" l="1"/>
  <c r="F628" i="15"/>
  <c r="F611" i="15"/>
  <c r="F601" i="15"/>
  <c r="F603" i="15" s="1"/>
  <c r="A3" i="15"/>
  <c r="A3" i="16" s="1"/>
  <c r="A36" i="16" s="1"/>
  <c r="J65" i="16" l="1"/>
  <c r="N33" i="16"/>
  <c r="N63" i="16" s="1"/>
  <c r="N65" i="16" s="1"/>
  <c r="F612" i="15"/>
  <c r="F613" i="15" s="1"/>
  <c r="F635" i="15"/>
  <c r="F641" i="15" s="1"/>
  <c r="F638" i="15" l="1"/>
</calcChain>
</file>

<file path=xl/sharedStrings.xml><?xml version="1.0" encoding="utf-8"?>
<sst xmlns="http://schemas.openxmlformats.org/spreadsheetml/2006/main" count="373" uniqueCount="241">
  <si>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</si>
  <si>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</si>
  <si>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</si>
  <si>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</si>
  <si>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</si>
  <si>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</si>
  <si>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</si>
  <si>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</si>
  <si>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</si>
  <si>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</si>
  <si>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</si>
  <si>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</si>
  <si>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</si>
  <si>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</si>
  <si>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</si>
  <si>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</si>
  <si>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</si>
  <si>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</si>
  <si>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</si>
  <si>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</si>
  <si>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</si>
  <si>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</si>
  <si>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</si>
  <si>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</si>
  <si>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</si>
  <si>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</si>
  <si>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</si>
  <si>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</si>
  <si>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</si>
  <si>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</si>
  <si>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</si>
  <si>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</si>
  <si>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</si>
  <si>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</si>
  <si>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</si>
  <si>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</si>
  <si>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</si>
  <si>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</si>
  <si>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</si>
  <si>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</si>
  <si>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</si>
  <si>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</si>
  <si>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</si>
  <si>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</si>
  <si>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</si>
  <si>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</si>
  <si>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</si>
  <si>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</si>
  <si>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</si>
  <si>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</si>
  <si>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</si>
  <si>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</si>
  <si>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</si>
  <si>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</si>
  <si>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</si>
  <si>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</si>
  <si>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</si>
  <si>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</si>
  <si>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</si>
  <si>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</si>
  <si>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</si>
  <si>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</si>
  <si>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</si>
  <si>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</si>
  <si>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</si>
  <si>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</si>
  <si>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</si>
  <si>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</si>
  <si>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</si>
  <si>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</si>
  <si>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</si>
  <si>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</si>
  <si>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</si>
  <si>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</si>
  <si>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</si>
  <si>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</si>
  <si>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</si>
  <si>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</si>
  <si>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</si>
  <si>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</si>
  <si>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</si>
  <si>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</si>
  <si>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</si>
  <si>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</si>
  <si>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</si>
  <si>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</si>
  <si>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</si>
  <si>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</si>
  <si>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7,176,748,440 ordinary shares of Baht 0.05 each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</si>
  <si>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</si>
  <si>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</si>
  <si>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</si>
  <si>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</si>
  <si>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</si>
  <si>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</si>
  <si>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</si>
  <si>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</si>
  <si>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</si>
  <si>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</si>
  <si>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</si>
  <si>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</si>
  <si>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</si>
  <si>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</si>
  <si>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</si>
  <si>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</si>
  <si>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</si>
  <si>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</si>
  <si>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</si>
  <si>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</si>
  <si>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Profit (loss) before finance cost and income tax expenses</t>
  </si>
  <si>
    <t>Finance cost</t>
  </si>
  <si>
    <t>Profit (loss) before income tax expenses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</si>
  <si>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</si>
  <si>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</si>
  <si>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</si>
  <si>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</si>
  <si>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</si>
  <si>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</si>
  <si>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</si>
  <si>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</si>
  <si>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</si>
  <si>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</si>
  <si>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</si>
  <si>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</si>
  <si>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</si>
  <si>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</si>
  <si>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</si>
  <si>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</si>
  <si>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</si>
  <si>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</si>
  <si>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</si>
  <si>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</si>
  <si>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</si>
  <si>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</si>
  <si>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</si>
  <si>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</si>
  <si>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</si>
  <si>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</si>
  <si>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</si>
  <si>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</si>
  <si>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</si>
  <si>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</si>
  <si>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</si>
  <si>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</si>
  <si>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</si>
  <si>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</si>
  <si>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Gain (loss) </t>
  </si>
  <si>
    <t xml:space="preserve"> from valuation </t>
  </si>
  <si>
    <t>the stock exchange</t>
  </si>
  <si>
    <t>Basic Profit (loss) per share</t>
  </si>
  <si>
    <t>Equity holders of the company</t>
  </si>
  <si>
    <t>Cash paid for the purchase of assets to be transferred at the end of</t>
  </si>
  <si>
    <t xml:space="preserve">         - Profit from actuarial estimates</t>
  </si>
  <si>
    <t xml:space="preserve">Non - controlling interests </t>
  </si>
  <si>
    <t>Non - controlling interests</t>
  </si>
  <si>
    <t>Cash paid for short - term loans to related parties</t>
  </si>
  <si>
    <t>December 31, 2023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</si>
  <si>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</si>
  <si>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</si>
  <si>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</si>
  <si>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</si>
  <si>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</si>
  <si>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</si>
  <si>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</si>
  <si>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</si>
  <si>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</si>
  <si>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</si>
  <si>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</si>
  <si>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</si>
  <si>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</si>
  <si>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</si>
  <si>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</si>
  <si>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</si>
  <si>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</si>
  <si>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</si>
  <si>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</si>
  <si>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Cash and cash equivalents increase (decrease)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</si>
  <si>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</si>
  <si>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</si>
  <si>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</si>
  <si>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</si>
  <si>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</si>
  <si>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</si>
  <si>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"UNAUDITED"</t>
  </si>
  <si>
    <t>"REVIEWED"</t>
  </si>
  <si>
    <t>Balance as at January 1, 2023</t>
  </si>
  <si>
    <t>Balance as at January 1, 2024</t>
  </si>
  <si>
    <t>Share of (loss) from investments in associates</t>
  </si>
  <si>
    <t>Profit (loss) comprehensive income for the period</t>
  </si>
  <si>
    <t>Other comprehensive (loss) for the period</t>
  </si>
  <si>
    <t>Total comprehensive (loss) for the period</t>
  </si>
  <si>
    <t>Cash paid for advance investment</t>
  </si>
  <si>
    <t>Cash and cash equivalents at beginning of the period</t>
  </si>
  <si>
    <t>Cash and cash equivalents at ending of the period</t>
  </si>
  <si>
    <t xml:space="preserve">
Cash repayment of a short - term loan from other person</t>
  </si>
  <si>
    <t xml:space="preserve">   Adjusted employee benefit expense</t>
  </si>
  <si>
    <t>Total adjustment of recognized profit (loss)</t>
  </si>
  <si>
    <t>Loss from fair value adjustment of trading securities</t>
  </si>
  <si>
    <t>Cash paid for capital increase shares in  subsidiaries</t>
  </si>
  <si>
    <t>Cash paid for the deposit from the purchase of shares</t>
  </si>
  <si>
    <t>Cash paid investments in trading securities</t>
  </si>
  <si>
    <t xml:space="preserve">Issued and fully </t>
  </si>
  <si>
    <t>paid - up share capital</t>
  </si>
  <si>
    <t>Short - term loans from related parties</t>
  </si>
  <si>
    <t xml:space="preserve">Loss from the distribution of other non - current financial assets </t>
  </si>
  <si>
    <t>Cash received from short - term loans from related parties</t>
  </si>
  <si>
    <t>2,3</t>
  </si>
  <si>
    <t>Tax expenses</t>
  </si>
  <si>
    <t>(Loss) for the period</t>
  </si>
  <si>
    <t xml:space="preserve">   Adjusted (profit) loss from the sale of securities</t>
  </si>
  <si>
    <t>Loss from investment</t>
  </si>
  <si>
    <t xml:space="preserve">   Amortization of income tax</t>
  </si>
  <si>
    <t xml:space="preserve">         - (Loss) from valuation of securities listed on</t>
  </si>
  <si>
    <t xml:space="preserve">   Adjusted (profit) from changes in fair value of securities</t>
  </si>
  <si>
    <t xml:space="preserve">   Adjusted loss from the distribution of other non - current financial assets </t>
  </si>
  <si>
    <t>(Loss) comprehensive income for the period</t>
  </si>
  <si>
    <t>Transferred to retained earnings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</si>
  <si>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</si>
  <si>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</si>
  <si>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</si>
  <si>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</si>
  <si>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</si>
  <si>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 xml:space="preserve">Net cash flows provided (used in) investing activities </t>
  </si>
  <si>
    <t xml:space="preserve">Cash paid for the deposit for construction cost </t>
  </si>
  <si>
    <t>Cash received from advance of sale share</t>
  </si>
  <si>
    <t>September 30, 2024</t>
  </si>
  <si>
    <t>FOR THE THREE - MONTH PERIOD ENDED SEPTEMBER 30, 2024</t>
  </si>
  <si>
    <t>FOR THE NINE - MONTH PERIOD ENDED SEPTEMBER 30, 2024</t>
  </si>
  <si>
    <t>Balance as at September 30, 2024</t>
  </si>
  <si>
    <t>Balance as at September 30, 2023</t>
  </si>
  <si>
    <t>Cash paid for the purchase of assets for distribution of treated water  to be transferred</t>
  </si>
  <si>
    <t xml:space="preserve">         at the end of the contract period of a subsidiary</t>
  </si>
  <si>
    <t>Profit from the sale of trading securities</t>
  </si>
  <si>
    <t>Profit (loss) other comprehensive for the period</t>
  </si>
  <si>
    <t>Profit (loss) for the period</t>
  </si>
  <si>
    <t xml:space="preserve">Basic profit (loss) per share </t>
  </si>
  <si>
    <t>Trade and other current receivables - net</t>
  </si>
  <si>
    <t>Trade and other current payables</t>
  </si>
  <si>
    <t>Profit from fair value adjustment of trading securities</t>
  </si>
  <si>
    <t>Loss from the sale of trading securities</t>
  </si>
  <si>
    <t xml:space="preserve">Cash received from the distribution of other non - 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</si>
</sst>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303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187" fontId="23" fillId="0" borderId="8" xfId="1" applyNumberFormat="1" applyFont="1" applyFill="1" applyBorder="1" applyAlignment="1">
      <alignment horizontal="right"/>
    </xf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23" fillId="0" borderId="7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1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187" fontId="31" fillId="0" borderId="4" xfId="1" applyNumberFormat="1" applyFont="1" applyFill="1" applyBorder="1" applyAlignment="1">
      <alignment horizontal="right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204" fontId="11" fillId="0" borderId="3" xfId="1" applyNumberFormat="1" applyFont="1" applyFill="1" applyBorder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187" fontId="31" fillId="0" borderId="5" xfId="1" applyNumberFormat="1" applyFont="1" applyFill="1" applyBorder="1" applyAlignment="1">
      <alignment vertical="center"/>
    </xf>
    <xf numFmtId="204" fontId="11" fillId="0" borderId="0" xfId="1" quotePrefix="1" applyNumberFormat="1" applyFont="1" applyFill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198" fontId="11" fillId="0" borderId="0" xfId="1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3" fillId="0" borderId="0" xfId="60" applyNumberFormat="1" applyFont="1" applyAlignment="1">
      <alignment vertical="center"/>
    </xf>
    <xf numFmtId="202" fontId="11" fillId="0" borderId="0" xfId="12" applyNumberFormat="1" applyFont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0" fontId="17" fillId="0" borderId="0" xfId="0" applyFont="1" applyAlignment="1">
      <alignment horizontal="right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0" fontId="1" fillId="0" borderId="0" xfId="23" applyFont="1"/>
    <xf numFmtId="38" fontId="11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left"/>
    </xf>
    <xf numFmtId="194" fontId="11" fillId="0" borderId="0" xfId="1" applyNumberFormat="1" applyFont="1" applyFill="1" applyAlignment="1"/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204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204" fontId="11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Alignment="1"/>
    <xf numFmtId="204" fontId="11" fillId="0" borderId="3" xfId="1" applyNumberFormat="1" applyFont="1" applyFill="1" applyBorder="1" applyAlignment="1">
      <alignment horizontal="right" vertical="center"/>
    </xf>
    <xf numFmtId="204" fontId="11" fillId="0" borderId="3" xfId="1" applyNumberFormat="1" applyFont="1" applyFill="1" applyBorder="1" applyAlignment="1">
      <alignment horizontal="right"/>
    </xf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8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188" fontId="15" fillId="0" borderId="0" xfId="1" applyNumberFormat="1" applyFont="1" applyFill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87" fontId="11" fillId="0" borderId="0" xfId="6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5"/>
  <sheetViews>
    <sheetView tabSelected="1" view="pageBreakPreview" zoomScaleNormal="100" zoomScaleSheetLayoutView="100" zoomScalePageLayoutView="110" workbookViewId="0">
      <selection activeCell="D14" sqref="D14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109375" style="12" customWidth="1"/>
    <col min="8" max="8" width="1.5546875" style="12" customWidth="1"/>
    <col min="9" max="9" width="15.33203125" style="12" customWidth="1"/>
    <col min="10" max="10" width="1.5546875" style="12" customWidth="1"/>
    <col min="11" max="11" width="14.44140625" style="11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58</v>
      </c>
      <c r="B2" s="1"/>
      <c r="C2" s="188"/>
      <c r="D2" s="188"/>
      <c r="E2" s="189"/>
      <c r="F2" s="189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190" t="s">
        <v>179</v>
      </c>
    </row>
    <row r="4" spans="1:13" ht="21" customHeight="1">
      <c r="A4" s="6"/>
      <c r="B4" s="6"/>
      <c r="C4" s="6"/>
      <c r="D4" s="6"/>
      <c r="E4" s="7"/>
      <c r="F4" s="7"/>
      <c r="G4" s="284" t="s">
        <v>57</v>
      </c>
      <c r="H4" s="284"/>
      <c r="I4" s="284"/>
      <c r="J4" s="8"/>
      <c r="K4" s="285" t="s">
        <v>49</v>
      </c>
      <c r="L4" s="285"/>
      <c r="M4" s="285"/>
    </row>
    <row r="5" spans="1:13" ht="21" customHeight="1">
      <c r="A5" s="6"/>
      <c r="B5" s="6"/>
      <c r="C5" s="6"/>
      <c r="D5" s="6"/>
      <c r="E5" s="7"/>
      <c r="F5" s="7"/>
      <c r="G5" s="223" t="s">
        <v>225</v>
      </c>
      <c r="H5" s="61"/>
      <c r="I5" s="194" t="s">
        <v>156</v>
      </c>
      <c r="J5" s="8"/>
      <c r="K5" s="223" t="s">
        <v>225</v>
      </c>
      <c r="L5" s="191"/>
      <c r="M5" s="194" t="s">
        <v>156</v>
      </c>
    </row>
    <row r="6" spans="1:13" ht="21" customHeight="1">
      <c r="A6" s="6"/>
      <c r="B6" s="6"/>
      <c r="C6" s="6"/>
      <c r="D6" s="6"/>
      <c r="E6" s="7"/>
      <c r="F6" s="7"/>
      <c r="G6" s="224" t="s">
        <v>181</v>
      </c>
      <c r="H6" s="61"/>
      <c r="I6" s="195"/>
      <c r="J6" s="8"/>
      <c r="K6" s="224" t="s">
        <v>181</v>
      </c>
      <c r="L6" s="191"/>
      <c r="M6" s="195"/>
    </row>
    <row r="7" spans="1:13" ht="21" customHeight="1">
      <c r="A7" s="6"/>
      <c r="B7" s="6"/>
      <c r="C7" s="6"/>
      <c r="D7" s="6"/>
      <c r="E7" s="111" t="s">
        <v>178</v>
      </c>
      <c r="F7" s="7"/>
      <c r="G7" s="192" t="s">
        <v>182</v>
      </c>
      <c r="H7" s="8"/>
      <c r="I7" s="192" t="s">
        <v>180</v>
      </c>
      <c r="J7" s="8"/>
      <c r="K7" s="192" t="s">
        <v>182</v>
      </c>
      <c r="L7" s="8"/>
      <c r="M7" s="192" t="s">
        <v>180</v>
      </c>
    </row>
    <row r="8" spans="1:13" ht="21" customHeight="1">
      <c r="A8" s="1" t="s">
        <v>50</v>
      </c>
      <c r="B8" s="1"/>
      <c r="C8" s="1"/>
      <c r="G8" s="11"/>
      <c r="I8" s="11"/>
      <c r="J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60424</v>
      </c>
      <c r="H10" s="16"/>
      <c r="I10" s="193">
        <v>214600</v>
      </c>
      <c r="J10" s="16"/>
      <c r="K10" s="16">
        <v>17645</v>
      </c>
      <c r="L10" s="16"/>
      <c r="M10" s="193">
        <v>98712</v>
      </c>
    </row>
    <row r="11" spans="1:13" ht="21" customHeight="1">
      <c r="A11" s="15"/>
      <c r="B11" s="15" t="s">
        <v>236</v>
      </c>
      <c r="E11" s="61" t="s">
        <v>206</v>
      </c>
      <c r="F11" s="13"/>
      <c r="G11" s="16">
        <v>237361</v>
      </c>
      <c r="H11" s="16"/>
      <c r="I11" s="193">
        <v>220221</v>
      </c>
      <c r="J11" s="16"/>
      <c r="K11" s="16">
        <v>240997</v>
      </c>
      <c r="L11" s="16"/>
      <c r="M11" s="193">
        <v>229252</v>
      </c>
    </row>
    <row r="12" spans="1:13" ht="21" customHeight="1">
      <c r="A12" s="15"/>
      <c r="B12" s="15" t="s">
        <v>53</v>
      </c>
      <c r="E12" s="182">
        <v>2</v>
      </c>
      <c r="F12" s="13"/>
      <c r="G12" s="16">
        <v>117357</v>
      </c>
      <c r="H12" s="16"/>
      <c r="I12" s="16">
        <v>0</v>
      </c>
      <c r="J12" s="16"/>
      <c r="K12" s="16">
        <v>230949</v>
      </c>
      <c r="L12" s="16"/>
      <c r="M12" s="193">
        <v>145919</v>
      </c>
    </row>
    <row r="13" spans="1:13" ht="21" customHeight="1">
      <c r="A13" s="15"/>
      <c r="B13" s="15" t="s">
        <v>54</v>
      </c>
      <c r="E13" s="182">
        <v>4</v>
      </c>
      <c r="F13" s="13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5"/>
      <c r="B14" s="15" t="s">
        <v>158</v>
      </c>
      <c r="E14" s="182"/>
      <c r="F14" s="13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</row>
    <row r="15" spans="1:13" ht="21" customHeight="1">
      <c r="A15" s="15"/>
      <c r="B15" s="15" t="s">
        <v>55</v>
      </c>
      <c r="E15" s="61">
        <v>5</v>
      </c>
      <c r="F15" s="13"/>
      <c r="G15" s="16">
        <v>62367</v>
      </c>
      <c r="H15" s="16"/>
      <c r="I15" s="193">
        <v>78346</v>
      </c>
      <c r="J15" s="16"/>
      <c r="K15" s="16">
        <v>62363</v>
      </c>
      <c r="L15" s="16"/>
      <c r="M15" s="193">
        <v>78342</v>
      </c>
    </row>
    <row r="16" spans="1:13" ht="21" customHeight="1">
      <c r="B16" s="3" t="s">
        <v>56</v>
      </c>
      <c r="E16" s="61"/>
      <c r="G16" s="98">
        <v>9379</v>
      </c>
      <c r="H16" s="16"/>
      <c r="I16" s="193">
        <v>5008</v>
      </c>
      <c r="J16" s="22"/>
      <c r="K16" s="98">
        <v>3605</v>
      </c>
      <c r="L16" s="16"/>
      <c r="M16" s="193">
        <v>2105</v>
      </c>
    </row>
    <row r="17" spans="1:15" ht="21" customHeight="1">
      <c r="A17" s="1" t="s">
        <v>59</v>
      </c>
      <c r="B17" s="17"/>
      <c r="G17" s="76">
        <f>SUM(G10:G16)</f>
        <v>486888</v>
      </c>
      <c r="H17" s="79"/>
      <c r="I17" s="76">
        <f>SUM(I10:I16)</f>
        <v>518175</v>
      </c>
      <c r="J17" s="80"/>
      <c r="K17" s="76">
        <f>SUM(K10:K16)</f>
        <v>555559</v>
      </c>
      <c r="L17" s="79"/>
      <c r="M17" s="76">
        <f>SUM(M10:M16)</f>
        <v>554330</v>
      </c>
    </row>
    <row r="18" spans="1:15" ht="21" customHeight="1">
      <c r="A18" s="1" t="s">
        <v>60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61</v>
      </c>
      <c r="E19" s="61">
        <v>6</v>
      </c>
      <c r="G19" s="16">
        <v>89797</v>
      </c>
      <c r="H19" s="18"/>
      <c r="I19" s="193">
        <v>255573</v>
      </c>
      <c r="J19" s="16"/>
      <c r="K19" s="16">
        <v>89797</v>
      </c>
      <c r="L19" s="18"/>
      <c r="M19" s="193">
        <v>255573</v>
      </c>
    </row>
    <row r="20" spans="1:15" ht="21" customHeight="1">
      <c r="B20" s="3" t="s">
        <v>62</v>
      </c>
      <c r="E20" s="61">
        <v>7</v>
      </c>
      <c r="G20" s="16">
        <v>0</v>
      </c>
      <c r="H20" s="18"/>
      <c r="I20" s="16">
        <v>0</v>
      </c>
      <c r="J20" s="16"/>
      <c r="K20" s="16">
        <v>0</v>
      </c>
      <c r="L20" s="18"/>
      <c r="M20" s="16">
        <v>0</v>
      </c>
    </row>
    <row r="21" spans="1:15" ht="21" customHeight="1">
      <c r="B21" s="3" t="s">
        <v>63</v>
      </c>
      <c r="E21" s="61">
        <v>8</v>
      </c>
      <c r="G21" s="16">
        <v>0</v>
      </c>
      <c r="H21" s="18"/>
      <c r="I21" s="16">
        <v>0</v>
      </c>
      <c r="J21" s="16"/>
      <c r="K21" s="16">
        <v>422550</v>
      </c>
      <c r="L21" s="18"/>
      <c r="M21" s="193">
        <v>422550</v>
      </c>
    </row>
    <row r="22" spans="1:15" ht="21" customHeight="1">
      <c r="B22" s="3" t="s">
        <v>64</v>
      </c>
      <c r="E22" s="61">
        <v>9</v>
      </c>
      <c r="G22" s="16">
        <v>261922</v>
      </c>
      <c r="H22" s="18"/>
      <c r="I22" s="193">
        <v>261922</v>
      </c>
      <c r="J22" s="18"/>
      <c r="K22" s="16">
        <v>19979</v>
      </c>
      <c r="L22" s="18"/>
      <c r="M22" s="193">
        <v>19979</v>
      </c>
    </row>
    <row r="23" spans="1:15" ht="21" customHeight="1">
      <c r="A23" s="15"/>
      <c r="B23" s="3" t="s">
        <v>65</v>
      </c>
      <c r="E23" s="61">
        <v>10</v>
      </c>
      <c r="F23" s="13"/>
      <c r="G23" s="16">
        <v>39862</v>
      </c>
      <c r="H23" s="18"/>
      <c r="I23" s="193">
        <v>41180</v>
      </c>
      <c r="J23" s="18"/>
      <c r="K23" s="16">
        <v>1835</v>
      </c>
      <c r="L23" s="18"/>
      <c r="M23" s="193">
        <v>2915</v>
      </c>
    </row>
    <row r="24" spans="1:15" ht="21" customHeight="1">
      <c r="A24" s="15"/>
      <c r="B24" s="3" t="s">
        <v>66</v>
      </c>
      <c r="E24" s="61">
        <v>11</v>
      </c>
      <c r="F24" s="13"/>
      <c r="G24" s="16">
        <v>26942</v>
      </c>
      <c r="H24" s="18"/>
      <c r="I24" s="193">
        <v>27690</v>
      </c>
      <c r="J24" s="18"/>
      <c r="K24" s="16">
        <v>0</v>
      </c>
      <c r="L24" s="18"/>
      <c r="M24" s="16">
        <v>0</v>
      </c>
    </row>
    <row r="25" spans="1:15" ht="21" customHeight="1">
      <c r="A25" s="15"/>
      <c r="B25" s="3" t="s">
        <v>167</v>
      </c>
      <c r="E25" s="61"/>
      <c r="F25" s="13"/>
      <c r="H25" s="18"/>
      <c r="I25" s="193"/>
      <c r="J25" s="18"/>
      <c r="K25" s="16"/>
      <c r="L25" s="18"/>
      <c r="M25" s="193"/>
    </row>
    <row r="26" spans="1:15" ht="21" customHeight="1">
      <c r="A26" s="15"/>
      <c r="B26" s="3" t="s">
        <v>169</v>
      </c>
      <c r="E26" s="61">
        <v>12</v>
      </c>
      <c r="F26" s="13"/>
      <c r="G26" s="16">
        <v>138840</v>
      </c>
      <c r="H26" s="18"/>
      <c r="I26" s="193">
        <v>140112</v>
      </c>
      <c r="J26" s="18"/>
      <c r="K26" s="16">
        <v>0</v>
      </c>
      <c r="L26" s="18"/>
      <c r="M26" s="16">
        <v>0</v>
      </c>
      <c r="N26" s="93"/>
      <c r="O26" s="93"/>
    </row>
    <row r="27" spans="1:15" ht="21" customHeight="1">
      <c r="A27" s="15"/>
      <c r="B27" s="3" t="s">
        <v>168</v>
      </c>
      <c r="E27" s="61"/>
      <c r="F27" s="13"/>
      <c r="G27" s="16"/>
      <c r="H27" s="18"/>
      <c r="I27" s="193"/>
      <c r="J27" s="18"/>
      <c r="K27" s="16"/>
      <c r="L27" s="18"/>
      <c r="M27" s="193"/>
      <c r="N27" s="93"/>
      <c r="O27" s="93"/>
    </row>
    <row r="28" spans="1:15" ht="21" customHeight="1">
      <c r="A28" s="15"/>
      <c r="B28" s="3" t="s">
        <v>169</v>
      </c>
      <c r="E28" s="61">
        <v>13</v>
      </c>
      <c r="F28" s="13"/>
      <c r="G28" s="16">
        <v>1439</v>
      </c>
      <c r="H28" s="18"/>
      <c r="I28" s="193">
        <v>1773</v>
      </c>
      <c r="J28" s="18"/>
      <c r="K28" s="16">
        <v>0</v>
      </c>
      <c r="L28" s="18"/>
      <c r="M28" s="16">
        <v>0</v>
      </c>
      <c r="N28" s="93"/>
      <c r="O28" s="93"/>
    </row>
    <row r="29" spans="1:15" ht="21" customHeight="1">
      <c r="A29" s="15"/>
      <c r="B29" s="15" t="s">
        <v>67</v>
      </c>
      <c r="E29" s="182"/>
      <c r="F29" s="13"/>
      <c r="G29" s="22">
        <v>22246</v>
      </c>
      <c r="H29" s="18"/>
      <c r="I29" s="193">
        <v>22246</v>
      </c>
      <c r="J29" s="18"/>
      <c r="K29" s="22">
        <v>0</v>
      </c>
      <c r="L29" s="18"/>
      <c r="M29" s="16">
        <v>0</v>
      </c>
    </row>
    <row r="30" spans="1:15" ht="21" customHeight="1">
      <c r="A30" s="15"/>
      <c r="B30" s="15" t="s">
        <v>157</v>
      </c>
      <c r="E30" s="182"/>
      <c r="F30" s="13"/>
      <c r="G30" s="22">
        <v>0</v>
      </c>
      <c r="H30" s="18"/>
      <c r="I30" s="22">
        <v>0</v>
      </c>
      <c r="J30" s="18"/>
      <c r="K30" s="22">
        <v>0</v>
      </c>
      <c r="L30" s="18"/>
      <c r="M30" s="16">
        <v>0</v>
      </c>
    </row>
    <row r="31" spans="1:15" ht="21" customHeight="1">
      <c r="A31" s="15"/>
      <c r="B31" s="15" t="s">
        <v>68</v>
      </c>
      <c r="E31" s="61"/>
      <c r="F31" s="13"/>
      <c r="G31" s="16">
        <v>83</v>
      </c>
      <c r="H31" s="18"/>
      <c r="I31" s="193">
        <v>95</v>
      </c>
      <c r="J31" s="18"/>
      <c r="K31" s="16">
        <v>53</v>
      </c>
      <c r="L31" s="26"/>
      <c r="M31" s="193">
        <v>60</v>
      </c>
    </row>
    <row r="32" spans="1:15" ht="21" customHeight="1">
      <c r="A32" s="15"/>
      <c r="B32" s="216" t="s">
        <v>170</v>
      </c>
      <c r="C32" s="129"/>
      <c r="E32" s="61"/>
      <c r="F32" s="13"/>
      <c r="G32" s="16">
        <v>114937</v>
      </c>
      <c r="H32" s="18"/>
      <c r="I32" s="215">
        <v>170764</v>
      </c>
      <c r="J32" s="18"/>
      <c r="K32" s="16">
        <v>114575</v>
      </c>
      <c r="L32" s="26"/>
      <c r="M32" s="193">
        <v>170402</v>
      </c>
    </row>
    <row r="33" spans="1:13" ht="21" customHeight="1">
      <c r="A33" s="15"/>
      <c r="B33" s="15" t="s">
        <v>69</v>
      </c>
      <c r="E33" s="109">
        <v>14</v>
      </c>
      <c r="F33" s="13"/>
      <c r="G33" s="16">
        <v>110210</v>
      </c>
      <c r="H33" s="26"/>
      <c r="I33" s="193">
        <v>46307</v>
      </c>
      <c r="J33" s="26"/>
      <c r="K33" s="16">
        <v>104000</v>
      </c>
      <c r="L33" s="26"/>
      <c r="M33" s="193">
        <v>40000</v>
      </c>
    </row>
    <row r="34" spans="1:13" ht="21" customHeight="1">
      <c r="A34" s="1" t="s">
        <v>70</v>
      </c>
      <c r="B34" s="1"/>
      <c r="E34" s="13"/>
      <c r="F34" s="13"/>
      <c r="G34" s="76">
        <f>SUM(G19:G33)</f>
        <v>806278</v>
      </c>
      <c r="H34" s="80"/>
      <c r="I34" s="76">
        <f>SUM(I19:I33)</f>
        <v>967662</v>
      </c>
      <c r="J34" s="80"/>
      <c r="K34" s="76">
        <f>SUM(K19:K33)</f>
        <v>752789</v>
      </c>
      <c r="L34" s="80"/>
      <c r="M34" s="76">
        <f>SUM(M19:M33)</f>
        <v>911479</v>
      </c>
    </row>
    <row r="35" spans="1:13" ht="21" customHeight="1" thickBot="1">
      <c r="A35" s="1" t="s">
        <v>71</v>
      </c>
      <c r="B35" s="1"/>
      <c r="E35" s="13"/>
      <c r="F35" s="13"/>
      <c r="G35" s="90">
        <f>G34+G17</f>
        <v>1293166</v>
      </c>
      <c r="H35" s="80"/>
      <c r="I35" s="90">
        <f>I17+I34</f>
        <v>1485837</v>
      </c>
      <c r="J35" s="80"/>
      <c r="K35" s="90">
        <f>K34+K17</f>
        <v>1308348</v>
      </c>
      <c r="L35" s="80"/>
      <c r="M35" s="90">
        <f>M34+M17</f>
        <v>1465809</v>
      </c>
    </row>
    <row r="36" spans="1:13" ht="21" customHeight="1" thickTop="1">
      <c r="A36" s="1" t="s">
        <v>46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20" t="s">
        <v>72</v>
      </c>
      <c r="B37" s="1"/>
      <c r="C37" s="188"/>
      <c r="D37" s="188"/>
      <c r="E37" s="189"/>
      <c r="F37" s="189"/>
      <c r="G37" s="59"/>
      <c r="H37" s="59"/>
      <c r="I37" s="59"/>
      <c r="J37" s="59"/>
      <c r="K37" s="60"/>
      <c r="L37" s="59"/>
      <c r="M37" s="60"/>
    </row>
    <row r="38" spans="1:13" ht="21" customHeight="1">
      <c r="A38" s="6"/>
      <c r="B38" s="6"/>
      <c r="C38" s="6"/>
      <c r="D38" s="6"/>
      <c r="E38" s="7"/>
      <c r="F38" s="7"/>
      <c r="G38" s="57"/>
      <c r="H38" s="57"/>
      <c r="I38" s="57"/>
      <c r="J38" s="57"/>
      <c r="K38" s="58"/>
      <c r="L38" s="100"/>
      <c r="M38" s="102" t="str">
        <f>M3</f>
        <v>(Unit: Thousand Baht)</v>
      </c>
    </row>
    <row r="39" spans="1:13" ht="21" customHeight="1">
      <c r="A39" s="6"/>
      <c r="B39" s="6"/>
      <c r="C39" s="6"/>
      <c r="D39" s="6"/>
      <c r="E39" s="7"/>
      <c r="F39" s="7"/>
      <c r="G39" s="284" t="s">
        <v>57</v>
      </c>
      <c r="H39" s="284"/>
      <c r="I39" s="284"/>
      <c r="J39" s="8"/>
      <c r="K39" s="285" t="s">
        <v>49</v>
      </c>
      <c r="L39" s="285"/>
      <c r="M39" s="285"/>
    </row>
    <row r="40" spans="1:13" ht="21" customHeight="1">
      <c r="A40" s="6"/>
      <c r="B40" s="6"/>
      <c r="C40" s="6"/>
      <c r="D40" s="6"/>
      <c r="E40" s="7"/>
      <c r="F40" s="7"/>
      <c r="G40" s="223" t="str">
        <f>G5</f>
        <v>September 30, 2024</v>
      </c>
      <c r="H40" s="61"/>
      <c r="I40" s="194" t="str">
        <f>I5</f>
        <v>December 31, 2023</v>
      </c>
      <c r="J40" s="8"/>
      <c r="K40" s="223" t="str">
        <f>K5</f>
        <v>September 30, 2024</v>
      </c>
      <c r="L40" s="191"/>
      <c r="M40" s="194" t="str">
        <f>M5</f>
        <v>December 31, 2023</v>
      </c>
    </row>
    <row r="41" spans="1:13" ht="21" customHeight="1">
      <c r="A41" s="6"/>
      <c r="B41" s="6"/>
      <c r="C41" s="6"/>
      <c r="D41" s="6"/>
      <c r="E41" s="7"/>
      <c r="F41" s="7"/>
      <c r="G41" s="224" t="s">
        <v>181</v>
      </c>
      <c r="H41" s="61"/>
      <c r="I41" s="195"/>
      <c r="J41" s="8"/>
      <c r="K41" s="224" t="s">
        <v>181</v>
      </c>
      <c r="L41" s="191"/>
      <c r="M41" s="195"/>
    </row>
    <row r="42" spans="1:13" ht="21" customHeight="1">
      <c r="A42" s="6"/>
      <c r="B42" s="6"/>
      <c r="C42" s="6"/>
      <c r="D42" s="6"/>
      <c r="E42" s="85" t="s">
        <v>178</v>
      </c>
      <c r="F42" s="7"/>
      <c r="G42" s="192" t="s">
        <v>182</v>
      </c>
      <c r="H42" s="8"/>
      <c r="I42" s="192" t="s">
        <v>180</v>
      </c>
      <c r="J42" s="8"/>
      <c r="K42" s="192" t="s">
        <v>182</v>
      </c>
      <c r="L42" s="8"/>
      <c r="M42" s="192" t="s">
        <v>180</v>
      </c>
    </row>
    <row r="43" spans="1:13" ht="21" customHeight="1">
      <c r="A43" s="20" t="s">
        <v>73</v>
      </c>
      <c r="B43" s="20"/>
    </row>
    <row r="44" spans="1:13" ht="21" customHeight="1">
      <c r="A44" s="1" t="s">
        <v>74</v>
      </c>
      <c r="B44" s="1"/>
      <c r="E44" s="13"/>
      <c r="F44" s="13"/>
      <c r="G44" s="14"/>
      <c r="H44" s="14"/>
      <c r="I44" s="14"/>
      <c r="J44" s="14"/>
      <c r="K44" s="9"/>
      <c r="L44" s="14"/>
    </row>
    <row r="45" spans="1:13" ht="21" customHeight="1">
      <c r="B45" s="3" t="s">
        <v>237</v>
      </c>
      <c r="E45" s="61"/>
      <c r="F45" s="13"/>
      <c r="G45" s="16">
        <v>46228</v>
      </c>
      <c r="H45" s="21"/>
      <c r="I45" s="193">
        <v>39695</v>
      </c>
      <c r="J45" s="16"/>
      <c r="K45" s="16">
        <v>14728</v>
      </c>
      <c r="L45" s="21"/>
      <c r="M45" s="193">
        <v>11930</v>
      </c>
    </row>
    <row r="46" spans="1:13" ht="21" customHeight="1">
      <c r="B46" s="3" t="s">
        <v>203</v>
      </c>
      <c r="E46" s="61">
        <v>2</v>
      </c>
      <c r="F46" s="13"/>
      <c r="G46" s="16">
        <v>0</v>
      </c>
      <c r="H46" s="21"/>
      <c r="I46" s="16">
        <v>0</v>
      </c>
      <c r="J46" s="16"/>
      <c r="K46" s="16">
        <v>31000</v>
      </c>
      <c r="L46" s="21"/>
      <c r="M46" s="16">
        <v>0</v>
      </c>
    </row>
    <row r="47" spans="1:13" ht="21" customHeight="1">
      <c r="A47" s="15"/>
      <c r="B47" s="3" t="s">
        <v>159</v>
      </c>
      <c r="C47" s="15"/>
      <c r="E47" s="61"/>
      <c r="F47" s="13"/>
      <c r="G47" s="16">
        <v>0</v>
      </c>
      <c r="H47" s="21"/>
      <c r="I47" s="193">
        <v>87</v>
      </c>
      <c r="J47" s="16"/>
      <c r="K47" s="16">
        <v>0</v>
      </c>
      <c r="L47" s="21"/>
      <c r="M47" s="16">
        <v>0</v>
      </c>
    </row>
    <row r="48" spans="1:13" ht="21" customHeight="1">
      <c r="A48" s="15"/>
      <c r="B48" s="3" t="s">
        <v>75</v>
      </c>
      <c r="E48" s="110"/>
      <c r="F48" s="13"/>
      <c r="G48" s="22">
        <v>1305</v>
      </c>
      <c r="H48" s="21"/>
      <c r="I48" s="193">
        <v>2469</v>
      </c>
      <c r="J48" s="22"/>
      <c r="K48" s="22">
        <v>0</v>
      </c>
      <c r="L48" s="23"/>
      <c r="M48" s="193">
        <v>1700</v>
      </c>
    </row>
    <row r="49" spans="1:13" ht="21" customHeight="1">
      <c r="B49" s="3" t="s">
        <v>76</v>
      </c>
      <c r="E49" s="9">
        <v>15</v>
      </c>
      <c r="F49" s="13"/>
      <c r="G49" s="98">
        <v>83884</v>
      </c>
      <c r="H49" s="21"/>
      <c r="I49" s="193">
        <v>51533</v>
      </c>
      <c r="J49" s="22"/>
      <c r="K49" s="98">
        <v>64872</v>
      </c>
      <c r="L49" s="21"/>
      <c r="M49" s="193">
        <v>50842</v>
      </c>
    </row>
    <row r="50" spans="1:13" ht="21" customHeight="1">
      <c r="A50" s="1" t="s">
        <v>77</v>
      </c>
      <c r="B50" s="1"/>
      <c r="E50" s="13"/>
      <c r="F50" s="13"/>
      <c r="G50" s="76">
        <f>SUM(G45:G49)</f>
        <v>131417</v>
      </c>
      <c r="H50" s="72"/>
      <c r="I50" s="76">
        <f>SUM(I45:I49)</f>
        <v>93784</v>
      </c>
      <c r="J50" s="70"/>
      <c r="K50" s="76">
        <f>SUM(K45:K49)</f>
        <v>110600</v>
      </c>
      <c r="L50" s="72"/>
      <c r="M50" s="76">
        <f>SUM(M45:M49)</f>
        <v>64472</v>
      </c>
    </row>
    <row r="51" spans="1:13" ht="21" customHeight="1">
      <c r="A51" s="1" t="s">
        <v>78</v>
      </c>
      <c r="B51" s="1"/>
      <c r="E51" s="13"/>
      <c r="F51" s="13"/>
      <c r="G51" s="22"/>
      <c r="H51" s="21"/>
      <c r="I51" s="22"/>
      <c r="J51" s="22"/>
      <c r="K51" s="22"/>
      <c r="L51" s="23"/>
      <c r="M51" s="22"/>
    </row>
    <row r="52" spans="1:13" ht="21" customHeight="1">
      <c r="B52" s="3" t="s">
        <v>79</v>
      </c>
      <c r="E52" s="61"/>
      <c r="F52" s="13"/>
      <c r="G52" s="22">
        <v>99</v>
      </c>
      <c r="H52" s="21"/>
      <c r="I52" s="16">
        <v>80</v>
      </c>
      <c r="J52" s="22"/>
      <c r="K52" s="22">
        <v>99</v>
      </c>
      <c r="L52" s="23"/>
      <c r="M52" s="22">
        <v>80</v>
      </c>
    </row>
    <row r="53" spans="1:13" ht="21" customHeight="1">
      <c r="B53" s="3" t="s">
        <v>80</v>
      </c>
      <c r="E53" s="130"/>
      <c r="F53" s="13"/>
      <c r="G53" s="39">
        <v>6537</v>
      </c>
      <c r="H53" s="21"/>
      <c r="I53" s="16">
        <v>6275</v>
      </c>
      <c r="J53" s="22"/>
      <c r="K53" s="22">
        <v>0</v>
      </c>
      <c r="L53" s="21"/>
      <c r="M53" s="22">
        <v>0</v>
      </c>
    </row>
    <row r="54" spans="1:13" ht="21" customHeight="1">
      <c r="A54" s="1" t="s">
        <v>81</v>
      </c>
      <c r="B54" s="1"/>
      <c r="E54" s="13"/>
      <c r="F54" s="13"/>
      <c r="G54" s="76">
        <f>SUM(G52:G53)</f>
        <v>6636</v>
      </c>
      <c r="H54" s="72"/>
      <c r="I54" s="76">
        <f>SUM(I52:I53)</f>
        <v>6355</v>
      </c>
      <c r="J54" s="70"/>
      <c r="K54" s="76">
        <f>SUM(K52:K53)</f>
        <v>99</v>
      </c>
      <c r="L54" s="72"/>
      <c r="M54" s="76">
        <f>SUM(M52:M53)</f>
        <v>80</v>
      </c>
    </row>
    <row r="55" spans="1:13" ht="21" customHeight="1">
      <c r="A55" s="1" t="s">
        <v>82</v>
      </c>
      <c r="B55" s="1"/>
      <c r="E55" s="13"/>
      <c r="F55" s="13"/>
      <c r="G55" s="71">
        <f>G54+G50</f>
        <v>138053</v>
      </c>
      <c r="H55" s="72"/>
      <c r="I55" s="71">
        <f>SUM(I50:I53)</f>
        <v>100139</v>
      </c>
      <c r="J55" s="70"/>
      <c r="K55" s="71">
        <f>SUM(K50:K53)</f>
        <v>110699</v>
      </c>
      <c r="L55" s="72"/>
      <c r="M55" s="71">
        <f>SUM(M50:M53)</f>
        <v>64552</v>
      </c>
    </row>
    <row r="56" spans="1:13" ht="13.05" customHeight="1">
      <c r="A56" s="1"/>
      <c r="B56" s="1"/>
      <c r="E56" s="13"/>
      <c r="F56" s="13"/>
      <c r="G56" s="70"/>
      <c r="H56" s="72"/>
      <c r="I56" s="70"/>
      <c r="J56" s="70"/>
      <c r="K56" s="70"/>
      <c r="L56" s="72"/>
      <c r="M56" s="70"/>
    </row>
    <row r="57" spans="1:13" ht="21" customHeight="1">
      <c r="A57" s="1" t="s">
        <v>83</v>
      </c>
      <c r="B57" s="1"/>
      <c r="E57" s="13"/>
      <c r="F57" s="13"/>
      <c r="G57" s="11"/>
      <c r="H57" s="14"/>
      <c r="I57" s="11"/>
      <c r="J57" s="11"/>
      <c r="L57" s="14"/>
    </row>
    <row r="58" spans="1:13" ht="21" customHeight="1">
      <c r="B58" s="3" t="s">
        <v>84</v>
      </c>
      <c r="E58" s="61"/>
      <c r="F58" s="13"/>
      <c r="G58" s="11"/>
      <c r="H58" s="14"/>
      <c r="I58" s="11"/>
      <c r="J58" s="11"/>
      <c r="L58" s="14"/>
    </row>
    <row r="59" spans="1:13" ht="21" customHeight="1">
      <c r="B59" s="3" t="s">
        <v>85</v>
      </c>
      <c r="E59" s="61"/>
      <c r="F59" s="13"/>
      <c r="G59" s="11"/>
      <c r="H59" s="14"/>
      <c r="I59" s="11"/>
      <c r="J59" s="11"/>
      <c r="L59" s="14"/>
    </row>
    <row r="60" spans="1:13" ht="21" customHeight="1" thickBot="1">
      <c r="B60" s="15"/>
      <c r="C60" s="3" t="s">
        <v>86</v>
      </c>
      <c r="E60" s="187"/>
      <c r="F60" s="13"/>
      <c r="G60" s="35">
        <v>368794</v>
      </c>
      <c r="H60" s="14"/>
      <c r="I60" s="35">
        <v>368793.58</v>
      </c>
      <c r="J60" s="11"/>
      <c r="K60" s="35">
        <v>368794</v>
      </c>
      <c r="L60" s="14"/>
      <c r="M60" s="35">
        <v>368793.58</v>
      </c>
    </row>
    <row r="61" spans="1:13" ht="21" customHeight="1" thickTop="1">
      <c r="B61" s="3" t="s">
        <v>87</v>
      </c>
      <c r="E61" s="13"/>
      <c r="F61" s="13"/>
      <c r="G61" s="18"/>
      <c r="H61" s="24"/>
      <c r="I61" s="18"/>
      <c r="J61" s="26"/>
      <c r="K61" s="18"/>
      <c r="L61" s="24"/>
      <c r="M61" s="18"/>
    </row>
    <row r="62" spans="1:13" ht="21" customHeight="1">
      <c r="B62" s="15"/>
      <c r="C62" s="3" t="s">
        <v>88</v>
      </c>
      <c r="E62" s="187"/>
      <c r="F62" s="13"/>
      <c r="G62" s="16">
        <v>358837</v>
      </c>
      <c r="H62" s="24"/>
      <c r="I62" s="193">
        <v>358837</v>
      </c>
      <c r="J62" s="18"/>
      <c r="K62" s="16">
        <v>358837</v>
      </c>
      <c r="L62" s="24"/>
      <c r="M62" s="193">
        <v>358837</v>
      </c>
    </row>
    <row r="63" spans="1:13" ht="21" customHeight="1">
      <c r="B63" s="15" t="s">
        <v>89</v>
      </c>
      <c r="E63" s="187"/>
      <c r="F63" s="13"/>
      <c r="G63" s="16">
        <v>1695947</v>
      </c>
      <c r="H63" s="24"/>
      <c r="I63" s="193">
        <v>1695947</v>
      </c>
      <c r="J63" s="18"/>
      <c r="K63" s="16">
        <v>1695947</v>
      </c>
      <c r="L63" s="24"/>
      <c r="M63" s="193">
        <v>1695947</v>
      </c>
    </row>
    <row r="64" spans="1:13" ht="21" customHeight="1">
      <c r="B64" s="15" t="s">
        <v>90</v>
      </c>
      <c r="E64" s="13"/>
      <c r="F64" s="13"/>
      <c r="G64" s="18"/>
      <c r="H64" s="24"/>
      <c r="I64" s="193"/>
      <c r="J64" s="18"/>
      <c r="K64" s="18"/>
      <c r="L64" s="24"/>
      <c r="M64" s="193"/>
    </row>
    <row r="65" spans="1:13" ht="21" customHeight="1">
      <c r="B65" s="15" t="s">
        <v>91</v>
      </c>
      <c r="E65" s="61"/>
      <c r="F65" s="13"/>
      <c r="G65" s="22">
        <v>5992</v>
      </c>
      <c r="H65" s="24"/>
      <c r="I65" s="193">
        <v>5992</v>
      </c>
      <c r="J65" s="18"/>
      <c r="K65" s="22">
        <v>5992</v>
      </c>
      <c r="L65" s="24"/>
      <c r="M65" s="193">
        <v>5992</v>
      </c>
    </row>
    <row r="66" spans="1:13" ht="20.399999999999999" customHeight="1">
      <c r="B66" s="15" t="s">
        <v>92</v>
      </c>
      <c r="E66" s="13"/>
      <c r="F66" s="13"/>
      <c r="G66" s="22">
        <v>-350976</v>
      </c>
      <c r="H66" s="27"/>
      <c r="I66" s="193">
        <v>76674</v>
      </c>
      <c r="J66" s="26"/>
      <c r="K66" s="22">
        <v>-404940</v>
      </c>
      <c r="L66" s="27"/>
      <c r="M66" s="193">
        <v>21978</v>
      </c>
    </row>
    <row r="67" spans="1:13" ht="21" customHeight="1">
      <c r="B67" s="25" t="s">
        <v>93</v>
      </c>
      <c r="E67" s="13"/>
      <c r="F67" s="13" t="s">
        <v>42</v>
      </c>
      <c r="G67" s="98">
        <v>-458187</v>
      </c>
      <c r="H67" s="27"/>
      <c r="I67" s="98">
        <v>-681497</v>
      </c>
      <c r="J67" s="28"/>
      <c r="K67" s="98">
        <v>-458187</v>
      </c>
      <c r="L67" s="27"/>
      <c r="M67" s="98">
        <v>-681497</v>
      </c>
    </row>
    <row r="68" spans="1:13" ht="21" customHeight="1">
      <c r="B68" s="25" t="s">
        <v>94</v>
      </c>
      <c r="E68" s="13"/>
      <c r="F68" s="13"/>
      <c r="G68" s="22">
        <f>SUM(G62:G67)</f>
        <v>1251613</v>
      </c>
      <c r="H68" s="24"/>
      <c r="I68" s="22">
        <f>SUM(I62:I67)</f>
        <v>1455953</v>
      </c>
      <c r="J68" s="26"/>
      <c r="K68" s="22">
        <f>SUM(K62:K67)</f>
        <v>1197649</v>
      </c>
      <c r="L68" s="24"/>
      <c r="M68" s="16">
        <f>SUM(M62:M67)</f>
        <v>1401257</v>
      </c>
    </row>
    <row r="69" spans="1:13" ht="21" customHeight="1">
      <c r="B69" s="25" t="s">
        <v>154</v>
      </c>
      <c r="E69" s="13"/>
      <c r="F69" s="13"/>
      <c r="G69" s="22">
        <v>-96500</v>
      </c>
      <c r="H69" s="27"/>
      <c r="I69" s="22">
        <v>-70255</v>
      </c>
      <c r="J69" s="26"/>
      <c r="K69" s="22">
        <v>0</v>
      </c>
      <c r="L69" s="26"/>
      <c r="M69" s="22">
        <v>0</v>
      </c>
    </row>
    <row r="70" spans="1:13" ht="21" customHeight="1">
      <c r="A70" s="1" t="s">
        <v>95</v>
      </c>
      <c r="B70" s="20"/>
      <c r="E70" s="13"/>
      <c r="F70" s="13"/>
      <c r="G70" s="76">
        <f>SUM(G68:G69)</f>
        <v>1155113</v>
      </c>
      <c r="H70" s="81"/>
      <c r="I70" s="76">
        <f>SUM(I68:I69)</f>
        <v>1385698</v>
      </c>
      <c r="J70" s="80"/>
      <c r="K70" s="76">
        <f>SUM(K68:K69)</f>
        <v>1197649</v>
      </c>
      <c r="L70" s="81"/>
      <c r="M70" s="76">
        <f>SUM(M68:M69)</f>
        <v>1401257</v>
      </c>
    </row>
    <row r="71" spans="1:13" ht="21" customHeight="1" thickBot="1">
      <c r="A71" s="1" t="s">
        <v>96</v>
      </c>
      <c r="B71" s="1"/>
      <c r="E71" s="13"/>
      <c r="F71" s="13"/>
      <c r="G71" s="220">
        <f>SUM(G55,G70)</f>
        <v>1293166</v>
      </c>
      <c r="H71" s="81"/>
      <c r="I71" s="90">
        <f>SUM(I55,I70)</f>
        <v>1485837</v>
      </c>
      <c r="J71" s="80"/>
      <c r="K71" s="220">
        <f>SUM(K55,K70)</f>
        <v>1308348</v>
      </c>
      <c r="L71" s="81"/>
      <c r="M71" s="90">
        <f>SUM(M55,M70)</f>
        <v>1465809</v>
      </c>
    </row>
    <row r="72" spans="1:13" s="29" customFormat="1" ht="21" customHeight="1" thickTop="1">
      <c r="E72" s="30"/>
      <c r="F72" s="30"/>
      <c r="G72" s="31"/>
      <c r="H72" s="32"/>
      <c r="I72" s="31"/>
      <c r="J72" s="31"/>
      <c r="K72" s="31"/>
      <c r="L72" s="32"/>
      <c r="M72" s="31"/>
    </row>
    <row r="73" spans="1:13" ht="21" customHeight="1">
      <c r="G73" s="16"/>
      <c r="H73" s="16"/>
      <c r="I73" s="16"/>
      <c r="J73" s="16"/>
      <c r="K73" s="16"/>
      <c r="L73" s="16"/>
      <c r="M73" s="16"/>
    </row>
    <row r="74" spans="1:13" ht="21" customHeight="1">
      <c r="G74" s="16"/>
      <c r="K74" s="16"/>
    </row>
    <row r="75" spans="1:13" ht="21" customHeight="1">
      <c r="I75" s="162"/>
      <c r="K75" s="225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69"/>
  <sheetViews>
    <sheetView view="pageBreakPreview" topLeftCell="A56" zoomScaleNormal="85" zoomScaleSheetLayoutView="100" workbookViewId="0">
      <selection activeCell="N62" sqref="N62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183</v>
      </c>
    </row>
    <row r="2" spans="1:23" ht="21" customHeight="1">
      <c r="A2" s="1" t="s">
        <v>47</v>
      </c>
      <c r="B2" s="1"/>
      <c r="C2" s="1"/>
      <c r="D2" s="1"/>
      <c r="E2" s="196"/>
      <c r="F2" s="196"/>
      <c r="G2" s="196"/>
      <c r="H2" s="67"/>
      <c r="I2" s="67"/>
      <c r="J2" s="67"/>
      <c r="K2" s="67"/>
      <c r="L2" s="28"/>
      <c r="M2" s="65"/>
      <c r="N2" s="120" t="s">
        <v>184</v>
      </c>
    </row>
    <row r="3" spans="1:23" ht="21" customHeight="1">
      <c r="A3" s="1" t="s">
        <v>226</v>
      </c>
      <c r="B3" s="1"/>
      <c r="C3" s="1"/>
      <c r="D3" s="1"/>
      <c r="E3" s="196"/>
      <c r="F3" s="196"/>
      <c r="G3" s="196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6"/>
      <c r="F4" s="196"/>
      <c r="G4" s="196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179</v>
      </c>
    </row>
    <row r="6" spans="1:23" ht="21" customHeight="1">
      <c r="A6" s="61"/>
      <c r="B6" s="61"/>
      <c r="C6" s="61"/>
      <c r="D6" s="61"/>
      <c r="E6" s="13"/>
      <c r="F6" s="19"/>
      <c r="G6" s="19"/>
      <c r="H6" s="286" t="s">
        <v>48</v>
      </c>
      <c r="I6" s="286"/>
      <c r="J6" s="286"/>
      <c r="K6" s="19"/>
      <c r="L6" s="287" t="s">
        <v>49</v>
      </c>
      <c r="M6" s="287"/>
      <c r="N6" s="287"/>
    </row>
    <row r="7" spans="1:23" ht="21" customHeight="1">
      <c r="A7" s="61"/>
      <c r="B7" s="61"/>
      <c r="C7" s="61"/>
      <c r="D7" s="61"/>
      <c r="E7" s="61"/>
      <c r="F7" s="111" t="s">
        <v>178</v>
      </c>
      <c r="G7" s="61"/>
      <c r="H7" s="226">
        <v>2024</v>
      </c>
      <c r="I7" s="83"/>
      <c r="J7" s="84">
        <v>2023</v>
      </c>
      <c r="K7" s="13"/>
      <c r="L7" s="226">
        <v>2024</v>
      </c>
      <c r="M7" s="83"/>
      <c r="N7" s="84">
        <v>2023</v>
      </c>
      <c r="O7" s="13"/>
      <c r="P7" s="19"/>
      <c r="Q7" s="288"/>
      <c r="R7" s="288"/>
      <c r="S7" s="288"/>
      <c r="T7" s="19"/>
      <c r="U7" s="289"/>
      <c r="V7" s="289"/>
      <c r="W7" s="289"/>
    </row>
    <row r="8" spans="1:23" ht="21" customHeight="1">
      <c r="A8" s="1" t="s">
        <v>97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98</v>
      </c>
      <c r="E9" s="13"/>
      <c r="F9" s="130">
        <v>34</v>
      </c>
      <c r="G9" s="13"/>
      <c r="H9" s="16">
        <v>14613</v>
      </c>
      <c r="I9" s="21"/>
      <c r="J9" s="193">
        <v>14674</v>
      </c>
      <c r="K9" s="21"/>
      <c r="L9" s="16">
        <v>0</v>
      </c>
      <c r="M9" s="33"/>
      <c r="N9" s="16">
        <v>0</v>
      </c>
    </row>
    <row r="10" spans="1:23" ht="21" customHeight="1">
      <c r="B10" s="15" t="s">
        <v>99</v>
      </c>
      <c r="E10" s="13"/>
      <c r="F10" s="130">
        <v>34</v>
      </c>
      <c r="G10" s="13"/>
      <c r="H10" s="16">
        <v>1500</v>
      </c>
      <c r="I10" s="21"/>
      <c r="J10" s="193">
        <v>360</v>
      </c>
      <c r="K10" s="21"/>
      <c r="L10" s="16">
        <v>0</v>
      </c>
      <c r="M10" s="33"/>
      <c r="N10" s="16">
        <v>0</v>
      </c>
    </row>
    <row r="11" spans="1:23" ht="21" customHeight="1">
      <c r="B11" s="15" t="s">
        <v>100</v>
      </c>
      <c r="E11" s="110"/>
      <c r="F11" s="13"/>
      <c r="G11" s="13"/>
      <c r="H11" s="22">
        <v>4778</v>
      </c>
      <c r="I11" s="23"/>
      <c r="J11" s="193">
        <v>4325</v>
      </c>
      <c r="K11" s="23"/>
      <c r="L11" s="22">
        <v>6189</v>
      </c>
      <c r="M11" s="33"/>
      <c r="N11" s="16">
        <v>7130</v>
      </c>
    </row>
    <row r="12" spans="1:23" ht="21" customHeight="1">
      <c r="B12" s="15" t="s">
        <v>232</v>
      </c>
      <c r="E12" s="110"/>
      <c r="F12" s="13"/>
      <c r="G12" s="13"/>
      <c r="H12" s="16">
        <v>0</v>
      </c>
      <c r="I12" s="23"/>
      <c r="J12" s="16">
        <v>1550</v>
      </c>
      <c r="K12" s="23"/>
      <c r="L12" s="16">
        <v>0</v>
      </c>
      <c r="M12" s="33"/>
      <c r="N12" s="22">
        <v>1550</v>
      </c>
    </row>
    <row r="13" spans="1:23" ht="21" customHeight="1">
      <c r="B13" s="15" t="s">
        <v>238</v>
      </c>
      <c r="E13" s="110"/>
      <c r="F13" s="13"/>
      <c r="G13" s="13"/>
      <c r="H13" s="98">
        <v>5018</v>
      </c>
      <c r="I13" s="23"/>
      <c r="J13" s="16">
        <v>0</v>
      </c>
      <c r="K13" s="23"/>
      <c r="L13" s="98">
        <v>5018</v>
      </c>
      <c r="M13" s="33"/>
      <c r="N13" s="22">
        <v>0</v>
      </c>
    </row>
    <row r="14" spans="1:23" ht="21" customHeight="1">
      <c r="A14" s="1" t="s">
        <v>101</v>
      </c>
      <c r="B14" s="1"/>
      <c r="E14" s="13"/>
      <c r="F14" s="13"/>
      <c r="G14" s="13"/>
      <c r="H14" s="71">
        <f>SUM(H9:H13)</f>
        <v>25909</v>
      </c>
      <c r="I14" s="72"/>
      <c r="J14" s="76">
        <f>SUM(J9:J13)</f>
        <v>20909</v>
      </c>
      <c r="K14" s="21"/>
      <c r="L14" s="71">
        <f>SUM(L9:L13)</f>
        <v>11207</v>
      </c>
      <c r="M14" s="73"/>
      <c r="N14" s="76">
        <f>SUM(N9:N13)</f>
        <v>8680</v>
      </c>
    </row>
    <row r="15" spans="1:23" ht="21" customHeight="1">
      <c r="A15" s="1" t="s">
        <v>102</v>
      </c>
      <c r="B15" s="1"/>
      <c r="E15" s="13"/>
      <c r="F15" s="13"/>
      <c r="G15" s="13"/>
      <c r="H15" s="16"/>
      <c r="I15" s="21"/>
      <c r="J15" s="16"/>
      <c r="K15" s="33"/>
      <c r="L15" s="16"/>
      <c r="M15" s="33"/>
      <c r="N15" s="16"/>
    </row>
    <row r="16" spans="1:23" ht="21" customHeight="1">
      <c r="B16" s="15" t="s">
        <v>103</v>
      </c>
      <c r="E16" s="13"/>
      <c r="F16" s="13"/>
      <c r="G16" s="13"/>
      <c r="H16" s="16">
        <v>11558</v>
      </c>
      <c r="I16" s="21"/>
      <c r="J16" s="193">
        <v>9776</v>
      </c>
      <c r="K16" s="21"/>
      <c r="L16" s="16">
        <v>0</v>
      </c>
      <c r="M16" s="33"/>
      <c r="N16" s="16">
        <v>0</v>
      </c>
    </row>
    <row r="17" spans="1:16" ht="21" customHeight="1">
      <c r="B17" s="15" t="s">
        <v>104</v>
      </c>
      <c r="E17" s="13"/>
      <c r="F17" s="13"/>
      <c r="G17" s="13"/>
      <c r="H17" s="16">
        <v>833</v>
      </c>
      <c r="I17" s="21"/>
      <c r="J17" s="16">
        <v>180</v>
      </c>
      <c r="K17" s="21"/>
      <c r="L17" s="16">
        <v>0</v>
      </c>
      <c r="M17" s="33"/>
      <c r="N17" s="16">
        <v>0</v>
      </c>
    </row>
    <row r="18" spans="1:16" ht="21" customHeight="1">
      <c r="B18" s="216" t="s">
        <v>105</v>
      </c>
      <c r="E18" s="13"/>
      <c r="F18" s="13"/>
      <c r="G18" s="13"/>
      <c r="H18" s="16">
        <v>6988</v>
      </c>
      <c r="I18" s="23"/>
      <c r="J18" s="215">
        <v>12883</v>
      </c>
      <c r="K18" s="23"/>
      <c r="L18" s="16">
        <v>4753</v>
      </c>
      <c r="M18" s="34"/>
      <c r="N18" s="16">
        <v>4836</v>
      </c>
    </row>
    <row r="19" spans="1:16" ht="21" customHeight="1">
      <c r="B19" s="216" t="s">
        <v>239</v>
      </c>
      <c r="E19" s="13"/>
      <c r="F19" s="13"/>
      <c r="G19" s="13"/>
      <c r="H19" s="16">
        <v>7814</v>
      </c>
      <c r="I19" s="23"/>
      <c r="J19" s="16">
        <v>0</v>
      </c>
      <c r="K19" s="23"/>
      <c r="L19" s="22">
        <v>7814</v>
      </c>
      <c r="M19" s="34"/>
      <c r="N19" s="16">
        <v>0</v>
      </c>
    </row>
    <row r="20" spans="1:16" ht="21" customHeight="1">
      <c r="B20" s="216" t="s">
        <v>197</v>
      </c>
      <c r="E20" s="13"/>
      <c r="F20" s="13"/>
      <c r="G20" s="13"/>
      <c r="H20" s="16">
        <v>0</v>
      </c>
      <c r="I20" s="23"/>
      <c r="J20" s="215">
        <v>1842</v>
      </c>
      <c r="K20" s="23"/>
      <c r="L20" s="22">
        <v>0</v>
      </c>
      <c r="M20" s="34"/>
      <c r="N20" s="16">
        <v>1842</v>
      </c>
    </row>
    <row r="21" spans="1:16" ht="21" customHeight="1">
      <c r="A21" s="1" t="s">
        <v>106</v>
      </c>
      <c r="B21" s="1"/>
      <c r="E21" s="13"/>
      <c r="F21" s="13"/>
      <c r="G21" s="13"/>
      <c r="H21" s="76">
        <f>SUM(H16:H20)</f>
        <v>27193</v>
      </c>
      <c r="I21" s="72"/>
      <c r="J21" s="76">
        <f>SUM(J16:J20)</f>
        <v>24681</v>
      </c>
      <c r="K21" s="73"/>
      <c r="L21" s="76">
        <f>SUM(L16:L20)</f>
        <v>12567</v>
      </c>
      <c r="M21" s="73"/>
      <c r="N21" s="76">
        <f>SUM(N16:N20)</f>
        <v>6678</v>
      </c>
    </row>
    <row r="22" spans="1:16" ht="21" customHeight="1">
      <c r="A22" s="1" t="s">
        <v>107</v>
      </c>
      <c r="B22" s="1"/>
      <c r="E22" s="13"/>
      <c r="F22" s="13"/>
      <c r="G22" s="13"/>
      <c r="H22" s="22"/>
      <c r="I22" s="21"/>
      <c r="J22" s="22"/>
      <c r="K22" s="33"/>
      <c r="L22" s="22"/>
      <c r="M22" s="33"/>
      <c r="N22" s="22"/>
    </row>
    <row r="23" spans="1:16" ht="21" customHeight="1">
      <c r="A23" s="1" t="s">
        <v>108</v>
      </c>
      <c r="B23" s="1"/>
      <c r="E23" s="13"/>
      <c r="F23" s="13"/>
      <c r="G23" s="13"/>
      <c r="H23" s="70">
        <f>SUM(H14-H21)</f>
        <v>-1284</v>
      </c>
      <c r="I23" s="72"/>
      <c r="J23" s="70">
        <f>+J14-J21</f>
        <v>-3772</v>
      </c>
      <c r="K23" s="73"/>
      <c r="L23" s="70">
        <f>SUM(L14-L21)</f>
        <v>-1360</v>
      </c>
      <c r="M23" s="73"/>
      <c r="N23" s="70">
        <f>+N14-N21</f>
        <v>2002</v>
      </c>
    </row>
    <row r="24" spans="1:16" ht="21" customHeight="1">
      <c r="B24" s="3" t="s">
        <v>187</v>
      </c>
      <c r="E24" s="13"/>
      <c r="F24" s="13"/>
      <c r="G24" s="13"/>
      <c r="H24" s="98">
        <v>0</v>
      </c>
      <c r="I24" s="21"/>
      <c r="J24" s="98">
        <v>0</v>
      </c>
      <c r="K24" s="21"/>
      <c r="L24" s="98">
        <v>0</v>
      </c>
      <c r="M24" s="33"/>
      <c r="N24" s="98">
        <v>0</v>
      </c>
    </row>
    <row r="25" spans="1:16" ht="21" customHeight="1">
      <c r="A25" s="1" t="s">
        <v>109</v>
      </c>
      <c r="B25" s="1"/>
      <c r="E25" s="13"/>
      <c r="F25" s="13"/>
      <c r="G25" s="13"/>
      <c r="H25" s="70">
        <f>SUM(H23:H24)</f>
        <v>-1284</v>
      </c>
      <c r="I25" s="74"/>
      <c r="J25" s="70">
        <f>SUM(J23:J24)</f>
        <v>-3772</v>
      </c>
      <c r="K25" s="75"/>
      <c r="L25" s="70">
        <f>SUM(L23:L24)</f>
        <v>-1360</v>
      </c>
      <c r="M25" s="75"/>
      <c r="N25" s="70">
        <f>SUM(N23:N24)</f>
        <v>2002</v>
      </c>
    </row>
    <row r="26" spans="1:16" ht="21" customHeight="1">
      <c r="B26" s="3" t="s">
        <v>110</v>
      </c>
      <c r="E26" s="13"/>
      <c r="F26" s="13"/>
      <c r="G26" s="13"/>
      <c r="H26" s="98">
        <v>0</v>
      </c>
      <c r="I26" s="23"/>
      <c r="J26" s="201">
        <v>2</v>
      </c>
      <c r="K26" s="23"/>
      <c r="L26" s="98">
        <v>148</v>
      </c>
      <c r="M26" s="34"/>
      <c r="N26" s="98">
        <v>0</v>
      </c>
      <c r="P26" s="87"/>
    </row>
    <row r="27" spans="1:16" ht="21" customHeight="1">
      <c r="A27" s="1" t="s">
        <v>111</v>
      </c>
      <c r="B27" s="1"/>
      <c r="E27" s="13"/>
      <c r="F27" s="13"/>
      <c r="G27" s="13"/>
      <c r="H27" s="70">
        <f>H25-H26</f>
        <v>-1284</v>
      </c>
      <c r="I27" s="72"/>
      <c r="J27" s="70">
        <f>J25-J26</f>
        <v>-3774</v>
      </c>
      <c r="K27" s="73"/>
      <c r="L27" s="70">
        <f>L25-L26</f>
        <v>-1508</v>
      </c>
      <c r="M27" s="73"/>
      <c r="N27" s="70">
        <f>N25-N26</f>
        <v>2002</v>
      </c>
      <c r="P27" s="86"/>
    </row>
    <row r="28" spans="1:16" ht="21" customHeight="1">
      <c r="B28" s="3" t="s">
        <v>207</v>
      </c>
      <c r="E28" s="61"/>
      <c r="F28" s="130">
        <v>32</v>
      </c>
      <c r="G28" s="130"/>
      <c r="H28" s="98">
        <v>428</v>
      </c>
      <c r="I28" s="21"/>
      <c r="J28" s="217">
        <v>949</v>
      </c>
      <c r="K28" s="21"/>
      <c r="L28" s="98">
        <v>0</v>
      </c>
      <c r="M28" s="33"/>
      <c r="N28" s="98">
        <v>939</v>
      </c>
    </row>
    <row r="29" spans="1:16" ht="21" customHeight="1">
      <c r="A29" s="20" t="s">
        <v>233</v>
      </c>
      <c r="B29" s="20"/>
      <c r="E29" s="61"/>
      <c r="F29" s="13"/>
      <c r="G29" s="13"/>
      <c r="H29" s="76">
        <f>H27-H28</f>
        <v>-1712</v>
      </c>
      <c r="I29" s="72"/>
      <c r="J29" s="76">
        <f>J27-J28</f>
        <v>-4723</v>
      </c>
      <c r="K29" s="73"/>
      <c r="L29" s="76">
        <f>L27-L28</f>
        <v>-1508</v>
      </c>
      <c r="M29" s="73"/>
      <c r="N29" s="76">
        <f>N27-N28</f>
        <v>1063</v>
      </c>
    </row>
    <row r="30" spans="1:16" ht="21" customHeight="1">
      <c r="A30" s="20"/>
      <c r="B30" s="20"/>
      <c r="E30" s="61"/>
      <c r="F30" s="13"/>
      <c r="G30" s="13"/>
      <c r="H30" s="70"/>
      <c r="I30" s="72"/>
      <c r="J30" s="70"/>
      <c r="K30" s="73"/>
      <c r="L30" s="70"/>
      <c r="M30" s="73"/>
      <c r="N30" s="70"/>
    </row>
    <row r="31" spans="1:16" ht="21" hidden="1" customHeight="1">
      <c r="A31" s="20" t="s">
        <v>43</v>
      </c>
      <c r="B31" s="20"/>
      <c r="E31" s="61"/>
      <c r="F31" s="13"/>
      <c r="G31" s="13"/>
      <c r="H31" s="16"/>
      <c r="I31" s="21"/>
      <c r="J31" s="16"/>
      <c r="K31" s="33"/>
      <c r="L31" s="16"/>
      <c r="M31" s="33"/>
      <c r="N31" s="16"/>
    </row>
    <row r="32" spans="1:16" ht="21" hidden="1" customHeight="1">
      <c r="A32" s="20"/>
      <c r="B32" s="15" t="s">
        <v>44</v>
      </c>
      <c r="E32" s="61">
        <v>14</v>
      </c>
      <c r="F32" s="13"/>
      <c r="G32" s="13"/>
      <c r="H32" s="98"/>
      <c r="I32" s="21"/>
      <c r="J32" s="98">
        <v>0</v>
      </c>
      <c r="K32" s="33"/>
      <c r="L32" s="98"/>
      <c r="M32" s="33"/>
      <c r="N32" s="98">
        <v>0</v>
      </c>
    </row>
    <row r="33" spans="1:14" ht="21" hidden="1" customHeight="1" thickBot="1">
      <c r="A33" s="197" t="s">
        <v>45</v>
      </c>
      <c r="B33" s="197"/>
      <c r="E33" s="61"/>
      <c r="F33" s="198"/>
      <c r="G33" s="198"/>
      <c r="H33" s="199">
        <v>1157698458</v>
      </c>
      <c r="I33" s="200"/>
      <c r="J33" s="199">
        <v>-48775534</v>
      </c>
      <c r="K33" s="200"/>
      <c r="L33" s="199">
        <v>1180542179</v>
      </c>
      <c r="M33" s="200"/>
      <c r="N33" s="199">
        <v>-45751585</v>
      </c>
    </row>
    <row r="34" spans="1:14" ht="21" customHeight="1">
      <c r="A34" s="1" t="s">
        <v>46</v>
      </c>
      <c r="B34" s="1"/>
      <c r="C34" s="1"/>
      <c r="D34" s="1"/>
      <c r="E34" s="1"/>
      <c r="F34" s="1"/>
      <c r="G34" s="1"/>
      <c r="H34" s="64"/>
      <c r="I34" s="64"/>
      <c r="J34" s="64"/>
      <c r="K34" s="64"/>
      <c r="L34" s="28"/>
      <c r="M34" s="65"/>
      <c r="N34" s="120" t="str">
        <f>N1</f>
        <v>"UNAUDITED"</v>
      </c>
    </row>
    <row r="35" spans="1:14" ht="21" customHeight="1">
      <c r="A35" s="1" t="s">
        <v>143</v>
      </c>
      <c r="B35" s="1"/>
      <c r="C35" s="1"/>
      <c r="D35" s="1"/>
      <c r="E35" s="196"/>
      <c r="F35" s="196"/>
      <c r="G35" s="196"/>
      <c r="H35" s="67"/>
      <c r="I35" s="67"/>
      <c r="J35" s="67"/>
      <c r="K35" s="67"/>
      <c r="L35" s="28"/>
      <c r="M35" s="65"/>
      <c r="N35" s="120" t="str">
        <f>N2</f>
        <v>"REVIEWED"</v>
      </c>
    </row>
    <row r="36" spans="1:14" ht="21" customHeight="1">
      <c r="A36" s="1" t="str">
        <f>A3</f>
        <v>FOR THE THREE - MONTH PERIOD ENDED SEPTEMBER 30, 2024</v>
      </c>
      <c r="B36" s="1"/>
      <c r="C36" s="1"/>
      <c r="D36" s="1"/>
      <c r="E36" s="196"/>
      <c r="F36" s="196"/>
      <c r="G36" s="196"/>
      <c r="H36" s="67"/>
      <c r="I36" s="67"/>
      <c r="J36" s="67"/>
      <c r="K36" s="67"/>
      <c r="L36" s="64"/>
      <c r="M36" s="67"/>
      <c r="N36" s="64"/>
    </row>
    <row r="37" spans="1:14" ht="21" customHeight="1">
      <c r="A37" s="61"/>
      <c r="B37" s="61"/>
      <c r="C37" s="61"/>
      <c r="D37" s="61"/>
      <c r="E37" s="13"/>
      <c r="F37" s="13"/>
      <c r="G37" s="13"/>
      <c r="H37" s="82"/>
      <c r="I37" s="82"/>
      <c r="J37" s="82"/>
      <c r="K37" s="82"/>
      <c r="L37" s="100"/>
      <c r="M37" s="100"/>
      <c r="N37" s="102" t="str">
        <f>N5</f>
        <v>(Unit: Thousand Baht)</v>
      </c>
    </row>
    <row r="38" spans="1:14" ht="21" customHeight="1">
      <c r="A38" s="61"/>
      <c r="B38" s="61"/>
      <c r="C38" s="61"/>
      <c r="D38" s="61"/>
      <c r="E38" s="13"/>
      <c r="F38" s="19"/>
      <c r="G38" s="19"/>
      <c r="H38" s="286" t="s">
        <v>48</v>
      </c>
      <c r="I38" s="286"/>
      <c r="J38" s="286"/>
      <c r="K38" s="19"/>
      <c r="L38" s="287" t="s">
        <v>49</v>
      </c>
      <c r="M38" s="287"/>
      <c r="N38" s="287"/>
    </row>
    <row r="39" spans="1:14" ht="21" customHeight="1">
      <c r="A39" s="61"/>
      <c r="B39" s="61"/>
      <c r="C39" s="61"/>
      <c r="D39" s="61"/>
      <c r="E39" s="61"/>
      <c r="F39" s="111" t="s">
        <v>178</v>
      </c>
      <c r="G39" s="13"/>
      <c r="H39" s="226">
        <f>H7</f>
        <v>2024</v>
      </c>
      <c r="I39" s="83"/>
      <c r="J39" s="84">
        <f>J7</f>
        <v>2023</v>
      </c>
      <c r="K39" s="13"/>
      <c r="L39" s="226">
        <f>L7</f>
        <v>2024</v>
      </c>
      <c r="M39" s="83"/>
      <c r="N39" s="84">
        <f>N7</f>
        <v>2023</v>
      </c>
    </row>
    <row r="40" spans="1:14" ht="21" customHeight="1">
      <c r="C40" s="61"/>
      <c r="D40" s="61"/>
      <c r="E40" s="61"/>
      <c r="F40" s="13"/>
      <c r="G40" s="13"/>
      <c r="H40" s="99"/>
      <c r="I40" s="69"/>
      <c r="J40" s="99"/>
      <c r="K40" s="13"/>
      <c r="L40" s="99"/>
      <c r="M40" s="69"/>
      <c r="N40" s="99"/>
    </row>
    <row r="41" spans="1:14" ht="21" customHeight="1">
      <c r="A41" s="20" t="s">
        <v>112</v>
      </c>
      <c r="B41" s="61"/>
      <c r="C41" s="61"/>
      <c r="D41" s="61"/>
      <c r="E41" s="61"/>
      <c r="F41" s="13"/>
      <c r="G41" s="13"/>
      <c r="H41" s="96"/>
      <c r="I41" s="23"/>
      <c r="J41" s="96"/>
      <c r="K41" s="23"/>
      <c r="L41" s="96"/>
      <c r="M41" s="23"/>
      <c r="N41" s="96"/>
    </row>
    <row r="42" spans="1:14" ht="21" customHeight="1">
      <c r="A42" s="61"/>
      <c r="B42" s="15" t="s">
        <v>175</v>
      </c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114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37" t="s">
        <v>212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144</v>
      </c>
      <c r="C45" s="123"/>
      <c r="D45" s="61"/>
      <c r="E45" s="61"/>
      <c r="F45" s="13"/>
      <c r="G45" s="13"/>
      <c r="H45" s="96">
        <v>-7518</v>
      </c>
      <c r="I45" s="23"/>
      <c r="J45" s="96">
        <v>-44653</v>
      </c>
      <c r="K45" s="23"/>
      <c r="L45" s="96">
        <v>-7518</v>
      </c>
      <c r="M45" s="23"/>
      <c r="N45" s="96">
        <v>-44653</v>
      </c>
    </row>
    <row r="46" spans="1:14" ht="21" customHeight="1">
      <c r="A46" s="20" t="s">
        <v>189</v>
      </c>
      <c r="B46" s="61"/>
      <c r="C46" s="61"/>
      <c r="D46" s="61"/>
      <c r="E46" s="61"/>
      <c r="F46" s="13"/>
      <c r="G46" s="13"/>
      <c r="H46" s="126">
        <f>SUM(H44:H45)</f>
        <v>-7518</v>
      </c>
      <c r="I46" s="74"/>
      <c r="J46" s="126">
        <f>SUM(J44:J45)</f>
        <v>-44653</v>
      </c>
      <c r="K46" s="74"/>
      <c r="L46" s="126">
        <f>SUM(L44:L45)</f>
        <v>-7518</v>
      </c>
      <c r="M46" s="74"/>
      <c r="N46" s="126">
        <f>SUM(N44:N45)</f>
        <v>-44653</v>
      </c>
    </row>
    <row r="47" spans="1:14" ht="21" customHeight="1" thickBot="1">
      <c r="A47" s="20" t="s">
        <v>190</v>
      </c>
      <c r="B47" s="61"/>
      <c r="C47" s="61"/>
      <c r="D47" s="61"/>
      <c r="E47" s="61"/>
      <c r="F47" s="13"/>
      <c r="G47" s="13"/>
      <c r="H47" s="97">
        <f>+H29+H46</f>
        <v>-9230</v>
      </c>
      <c r="I47" s="74"/>
      <c r="J47" s="97">
        <f>+J29+J46</f>
        <v>-49376</v>
      </c>
      <c r="K47" s="74"/>
      <c r="L47" s="97">
        <f>+L29+L46</f>
        <v>-9026</v>
      </c>
      <c r="M47" s="74"/>
      <c r="N47" s="97">
        <f>+N29+N46</f>
        <v>-43590</v>
      </c>
    </row>
    <row r="48" spans="1:14" ht="21" customHeight="1" thickTop="1">
      <c r="A48" s="61"/>
      <c r="B48" s="61"/>
      <c r="C48" s="61"/>
      <c r="D48" s="61"/>
      <c r="E48" s="61"/>
      <c r="F48" s="13"/>
      <c r="G48" s="13"/>
      <c r="H48" s="99"/>
      <c r="I48" s="69"/>
      <c r="J48" s="99"/>
      <c r="K48" s="13"/>
      <c r="L48" s="99"/>
      <c r="M48" s="69"/>
      <c r="N48" s="99"/>
    </row>
    <row r="49" spans="1:14" ht="21" customHeight="1">
      <c r="A49" s="20" t="s">
        <v>115</v>
      </c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 thickBot="1">
      <c r="B50" s="15" t="s">
        <v>150</v>
      </c>
      <c r="E50" s="13"/>
      <c r="F50" s="13"/>
      <c r="G50" s="13"/>
      <c r="H50" s="22">
        <f>+H52-H51</f>
        <v>-1744</v>
      </c>
      <c r="I50" s="21"/>
      <c r="J50" s="22">
        <f>+J52-J51</f>
        <v>-4283</v>
      </c>
      <c r="K50" s="33"/>
      <c r="L50" s="35">
        <f>+L29</f>
        <v>-1508</v>
      </c>
      <c r="M50" s="34"/>
      <c r="N50" s="35">
        <f>N29</f>
        <v>1063</v>
      </c>
    </row>
    <row r="51" spans="1:14" ht="21" customHeight="1" thickTop="1">
      <c r="B51" s="15" t="s">
        <v>153</v>
      </c>
      <c r="E51" s="13"/>
      <c r="F51" s="13"/>
      <c r="G51" s="13"/>
      <c r="H51" s="22">
        <v>32</v>
      </c>
      <c r="I51" s="21"/>
      <c r="J51" s="22">
        <v>-440</v>
      </c>
      <c r="K51" s="33"/>
      <c r="L51" s="22"/>
      <c r="M51" s="34"/>
      <c r="N51" s="22"/>
    </row>
    <row r="52" spans="1:14" ht="21" customHeight="1" thickBot="1">
      <c r="A52" s="20" t="s">
        <v>208</v>
      </c>
      <c r="E52" s="13"/>
      <c r="F52" s="13"/>
      <c r="G52" s="13"/>
      <c r="H52" s="77">
        <f>+H29</f>
        <v>-1712</v>
      </c>
      <c r="I52" s="72"/>
      <c r="J52" s="77">
        <f>J29</f>
        <v>-4723</v>
      </c>
      <c r="K52" s="33"/>
      <c r="L52" s="70"/>
      <c r="M52" s="34"/>
      <c r="N52" s="70"/>
    </row>
    <row r="53" spans="1:14" ht="21" customHeight="1" thickTop="1">
      <c r="A53" s="20"/>
      <c r="B53" s="20"/>
      <c r="C53" s="1"/>
      <c r="E53" s="13"/>
      <c r="F53" s="13"/>
      <c r="G53" s="13"/>
      <c r="H53" s="70"/>
      <c r="I53" s="72"/>
      <c r="J53" s="70"/>
      <c r="K53" s="33"/>
      <c r="L53" s="22"/>
      <c r="M53" s="33"/>
      <c r="N53" s="22"/>
    </row>
    <row r="54" spans="1:14" ht="21" customHeight="1">
      <c r="A54" s="20" t="s">
        <v>177</v>
      </c>
      <c r="E54" s="13"/>
      <c r="F54" s="13"/>
      <c r="G54" s="13"/>
      <c r="H54" s="22"/>
      <c r="I54" s="21"/>
      <c r="J54" s="22"/>
      <c r="K54" s="33"/>
      <c r="L54" s="22"/>
      <c r="M54" s="33"/>
      <c r="N54" s="22"/>
    </row>
    <row r="55" spans="1:14" ht="21" customHeight="1" thickBot="1">
      <c r="B55" s="15" t="s">
        <v>150</v>
      </c>
      <c r="E55" s="13"/>
      <c r="F55" s="13"/>
      <c r="G55" s="13"/>
      <c r="H55" s="22">
        <f>+H57-H56</f>
        <v>-9262</v>
      </c>
      <c r="I55" s="21"/>
      <c r="J55" s="22">
        <f>+J57-J56</f>
        <v>-48936</v>
      </c>
      <c r="K55" s="33"/>
      <c r="L55" s="281">
        <f>+L47</f>
        <v>-9026</v>
      </c>
      <c r="M55" s="33"/>
      <c r="N55" s="35">
        <f>N47</f>
        <v>-43590</v>
      </c>
    </row>
    <row r="56" spans="1:14" ht="21" customHeight="1" thickTop="1">
      <c r="B56" s="15" t="s">
        <v>153</v>
      </c>
      <c r="E56" s="13"/>
      <c r="F56" s="13"/>
      <c r="G56" s="13"/>
      <c r="H56" s="22">
        <f>+H51</f>
        <v>32</v>
      </c>
      <c r="I56" s="21"/>
      <c r="J56" s="22">
        <f>J51</f>
        <v>-440</v>
      </c>
      <c r="K56" s="33"/>
      <c r="L56" s="70"/>
      <c r="M56" s="34"/>
      <c r="N56" s="70"/>
    </row>
    <row r="57" spans="1:14" ht="21" customHeight="1" thickBot="1">
      <c r="A57" s="20" t="s">
        <v>190</v>
      </c>
      <c r="E57" s="13"/>
      <c r="F57" s="13"/>
      <c r="G57" s="13"/>
      <c r="H57" s="77">
        <f>+H47</f>
        <v>-9230</v>
      </c>
      <c r="I57" s="72"/>
      <c r="J57" s="77">
        <f>J47</f>
        <v>-49376</v>
      </c>
      <c r="K57" s="33"/>
      <c r="L57" s="70"/>
      <c r="M57" s="34"/>
      <c r="N57" s="70"/>
    </row>
    <row r="58" spans="1:14" ht="21" customHeight="1" thickTop="1">
      <c r="A58" s="197"/>
      <c r="B58" s="197"/>
      <c r="E58" s="13"/>
      <c r="F58" s="13"/>
      <c r="G58" s="13"/>
      <c r="H58" s="22"/>
      <c r="I58" s="21"/>
      <c r="J58" s="22"/>
      <c r="K58" s="33"/>
      <c r="L58" s="22"/>
      <c r="M58" s="33"/>
      <c r="N58" s="22"/>
    </row>
    <row r="59" spans="1:14" ht="21" customHeight="1">
      <c r="A59" s="20" t="s">
        <v>149</v>
      </c>
      <c r="B59" s="1"/>
      <c r="E59" s="61"/>
      <c r="F59" s="130">
        <v>33</v>
      </c>
      <c r="G59" s="13"/>
      <c r="H59" s="19"/>
      <c r="I59" s="14"/>
      <c r="J59" s="19"/>
      <c r="L59" s="19"/>
      <c r="N59" s="19"/>
    </row>
    <row r="60" spans="1:14" ht="21" customHeight="1" thickBot="1">
      <c r="B60" s="15" t="s">
        <v>235</v>
      </c>
      <c r="E60" s="3"/>
      <c r="F60" s="13"/>
      <c r="G60" s="13"/>
      <c r="H60" s="63">
        <f>+H50/H62</f>
        <v>-2.4300699982777714E-4</v>
      </c>
      <c r="I60" s="69"/>
      <c r="J60" s="63">
        <f>+J50/J62</f>
        <v>-5.9678840611374399E-4</v>
      </c>
      <c r="L60" s="63">
        <f>+L50/L62</f>
        <v>-2.1012302508044032E-4</v>
      </c>
      <c r="N60" s="63">
        <f>+N50/N62</f>
        <v>1.4811722523906372E-4</v>
      </c>
    </row>
    <row r="61" spans="1:14" ht="21" customHeight="1" thickTop="1">
      <c r="A61" s="15"/>
      <c r="B61" s="15"/>
      <c r="E61" s="13"/>
      <c r="F61" s="13"/>
      <c r="G61" s="13"/>
      <c r="H61" s="22"/>
      <c r="I61" s="21"/>
      <c r="J61" s="26"/>
      <c r="K61" s="27"/>
      <c r="L61" s="26"/>
      <c r="M61" s="36"/>
      <c r="N61" s="26"/>
    </row>
    <row r="62" spans="1:14" ht="21" customHeight="1" thickBot="1">
      <c r="B62" s="3" t="s">
        <v>116</v>
      </c>
      <c r="E62" s="13"/>
      <c r="F62" s="13"/>
      <c r="G62" s="13"/>
      <c r="H62" s="35">
        <v>7176748</v>
      </c>
      <c r="I62" s="15"/>
      <c r="J62" s="202">
        <v>7176748</v>
      </c>
      <c r="K62" s="15"/>
      <c r="L62" s="35">
        <v>7176748</v>
      </c>
      <c r="M62" s="15"/>
      <c r="N62" s="202">
        <v>7176748</v>
      </c>
    </row>
    <row r="63" spans="1:14" ht="21" customHeight="1" thickTop="1">
      <c r="A63" s="20"/>
      <c r="B63" s="20"/>
      <c r="E63" s="13"/>
      <c r="F63" s="13"/>
      <c r="G63" s="13"/>
      <c r="H63" s="78"/>
      <c r="I63" s="15"/>
      <c r="J63" s="78"/>
      <c r="K63" s="15"/>
      <c r="L63" s="15"/>
      <c r="M63" s="15"/>
      <c r="N63" s="15"/>
    </row>
    <row r="64" spans="1:14" ht="21" customHeight="1">
      <c r="A64" s="15"/>
      <c r="B64" s="15"/>
      <c r="E64" s="3"/>
      <c r="F64" s="13"/>
      <c r="G64" s="13"/>
      <c r="H64" s="15"/>
      <c r="I64" s="15"/>
      <c r="J64" s="15"/>
      <c r="K64" s="15"/>
      <c r="L64" s="15"/>
      <c r="M64" s="15"/>
      <c r="N64" s="15"/>
    </row>
    <row r="65" spans="1:14" ht="21" customHeight="1">
      <c r="A65" s="15"/>
      <c r="B65" s="15"/>
      <c r="E65" s="13"/>
      <c r="F65" s="13"/>
      <c r="G65" s="13"/>
      <c r="H65" s="227"/>
      <c r="I65" s="15"/>
      <c r="J65" s="15"/>
      <c r="K65" s="15"/>
      <c r="L65" s="15"/>
      <c r="M65" s="15"/>
      <c r="N65" s="15"/>
    </row>
    <row r="66" spans="1:14" ht="21" customHeight="1">
      <c r="A66" s="37"/>
      <c r="B66" s="37"/>
      <c r="E66" s="13"/>
      <c r="F66" s="13"/>
      <c r="G66" s="13"/>
      <c r="H66" s="15"/>
      <c r="I66" s="15"/>
      <c r="J66" s="15"/>
      <c r="K66" s="15"/>
      <c r="L66" s="15"/>
      <c r="M66" s="15"/>
      <c r="N66" s="15"/>
    </row>
    <row r="67" spans="1:14" ht="21" customHeight="1">
      <c r="B67" s="15"/>
      <c r="E67" s="13"/>
      <c r="F67" s="13"/>
      <c r="G67" s="13"/>
      <c r="H67" s="15"/>
      <c r="I67" s="15"/>
      <c r="J67" s="15"/>
      <c r="K67" s="15"/>
      <c r="L67" s="15"/>
      <c r="M67" s="15"/>
      <c r="N67" s="15"/>
    </row>
    <row r="68" spans="1:14" ht="21" customHeight="1">
      <c r="A68" s="15"/>
      <c r="B68" s="15"/>
      <c r="E68" s="13"/>
      <c r="F68" s="13"/>
      <c r="G68" s="13"/>
      <c r="H68" s="22"/>
      <c r="I68" s="21"/>
      <c r="J68" s="22"/>
      <c r="K68" s="33"/>
      <c r="L68" s="14"/>
      <c r="M68" s="14"/>
      <c r="N68" s="14"/>
    </row>
    <row r="69" spans="1:14" ht="21" customHeight="1">
      <c r="E69" s="13"/>
      <c r="F69" s="13"/>
      <c r="G69" s="13"/>
      <c r="H69" s="14"/>
      <c r="I69" s="14"/>
      <c r="J69" s="14"/>
      <c r="K69" s="14"/>
      <c r="L69" s="14"/>
      <c r="M69" s="14"/>
      <c r="N69" s="14"/>
    </row>
  </sheetData>
  <mergeCells count="6">
    <mergeCell ref="H6:J6"/>
    <mergeCell ref="L6:N6"/>
    <mergeCell ref="Q7:S7"/>
    <mergeCell ref="U7:W7"/>
    <mergeCell ref="H38:J38"/>
    <mergeCell ref="L38:N38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73"/>
  <sheetViews>
    <sheetView view="pageBreakPreview" topLeftCell="A57" zoomScaleNormal="85" zoomScaleSheetLayoutView="100" workbookViewId="0">
      <selection activeCell="D75" sqref="D75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183</v>
      </c>
    </row>
    <row r="2" spans="1:23" ht="21" customHeight="1">
      <c r="A2" s="1" t="s">
        <v>47</v>
      </c>
      <c r="B2" s="1"/>
      <c r="C2" s="1"/>
      <c r="D2" s="1"/>
      <c r="E2" s="196"/>
      <c r="F2" s="196"/>
      <c r="G2" s="196"/>
      <c r="H2" s="67"/>
      <c r="I2" s="67"/>
      <c r="J2" s="67"/>
      <c r="K2" s="67"/>
      <c r="L2" s="28"/>
      <c r="M2" s="65"/>
      <c r="N2" s="120" t="s">
        <v>184</v>
      </c>
    </row>
    <row r="3" spans="1:23" ht="21" customHeight="1">
      <c r="A3" s="1" t="s">
        <v>227</v>
      </c>
      <c r="B3" s="1"/>
      <c r="C3" s="1"/>
      <c r="D3" s="1"/>
      <c r="E3" s="196"/>
      <c r="F3" s="196"/>
      <c r="G3" s="196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6"/>
      <c r="F4" s="196"/>
      <c r="G4" s="196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179</v>
      </c>
    </row>
    <row r="6" spans="1:23" ht="21" customHeight="1">
      <c r="A6" s="61"/>
      <c r="B6" s="61"/>
      <c r="C6" s="61"/>
      <c r="D6" s="61"/>
      <c r="E6" s="13"/>
      <c r="F6" s="19"/>
      <c r="G6" s="19"/>
      <c r="H6" s="286" t="s">
        <v>48</v>
      </c>
      <c r="I6" s="286"/>
      <c r="J6" s="286"/>
      <c r="K6" s="19"/>
      <c r="L6" s="287" t="s">
        <v>49</v>
      </c>
      <c r="M6" s="287"/>
      <c r="N6" s="287"/>
    </row>
    <row r="7" spans="1:23" ht="21" customHeight="1">
      <c r="A7" s="61"/>
      <c r="B7" s="61"/>
      <c r="C7" s="61"/>
      <c r="D7" s="61"/>
      <c r="E7" s="61"/>
      <c r="F7" s="111" t="s">
        <v>178</v>
      </c>
      <c r="G7" s="61"/>
      <c r="H7" s="226">
        <v>2024</v>
      </c>
      <c r="I7" s="83"/>
      <c r="J7" s="84">
        <v>2023</v>
      </c>
      <c r="K7" s="13"/>
      <c r="L7" s="226">
        <v>2024</v>
      </c>
      <c r="M7" s="83"/>
      <c r="N7" s="84">
        <v>2023</v>
      </c>
      <c r="O7" s="13"/>
      <c r="P7" s="19"/>
      <c r="Q7" s="288"/>
      <c r="R7" s="288"/>
      <c r="S7" s="288"/>
      <c r="T7" s="19"/>
      <c r="U7" s="289"/>
      <c r="V7" s="289"/>
      <c r="W7" s="289"/>
    </row>
    <row r="8" spans="1:23" ht="21" customHeight="1">
      <c r="A8" s="1" t="s">
        <v>97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98</v>
      </c>
      <c r="E9" s="13"/>
      <c r="F9" s="130">
        <v>34</v>
      </c>
      <c r="G9" s="13"/>
      <c r="H9" s="16">
        <v>51696</v>
      </c>
      <c r="I9" s="21"/>
      <c r="J9" s="193">
        <v>45849</v>
      </c>
      <c r="K9" s="21"/>
      <c r="L9" s="16">
        <v>0</v>
      </c>
      <c r="M9" s="33"/>
      <c r="N9" s="16">
        <v>0</v>
      </c>
    </row>
    <row r="10" spans="1:23" ht="21" customHeight="1">
      <c r="B10" s="15" t="s">
        <v>99</v>
      </c>
      <c r="E10" s="13"/>
      <c r="F10" s="130">
        <v>34</v>
      </c>
      <c r="G10" s="13"/>
      <c r="H10" s="16">
        <v>13092</v>
      </c>
      <c r="I10" s="21"/>
      <c r="J10" s="193">
        <v>1040</v>
      </c>
      <c r="K10" s="21"/>
      <c r="L10" s="16">
        <v>0</v>
      </c>
      <c r="M10" s="33"/>
      <c r="N10" s="16">
        <v>0</v>
      </c>
    </row>
    <row r="11" spans="1:23" ht="21" customHeight="1">
      <c r="B11" s="15" t="s">
        <v>100</v>
      </c>
      <c r="E11" s="110"/>
      <c r="F11" s="13"/>
      <c r="G11" s="13"/>
      <c r="H11" s="22">
        <v>17115</v>
      </c>
      <c r="I11" s="23"/>
      <c r="J11" s="193">
        <v>11210</v>
      </c>
      <c r="K11" s="23"/>
      <c r="L11" s="22">
        <v>20133</v>
      </c>
      <c r="M11" s="33"/>
      <c r="N11" s="22">
        <v>18484</v>
      </c>
    </row>
    <row r="12" spans="1:23" ht="21" customHeight="1">
      <c r="B12" s="15" t="s">
        <v>232</v>
      </c>
      <c r="E12" s="110"/>
      <c r="F12" s="13"/>
      <c r="G12" s="13"/>
      <c r="H12" s="22">
        <v>0</v>
      </c>
      <c r="I12" s="23"/>
      <c r="J12" s="193">
        <v>1659</v>
      </c>
      <c r="K12" s="23"/>
      <c r="L12" s="22">
        <v>0</v>
      </c>
      <c r="M12" s="33"/>
      <c r="N12" s="22">
        <v>1659</v>
      </c>
    </row>
    <row r="13" spans="1:23" ht="21" customHeight="1">
      <c r="B13" s="15" t="s">
        <v>238</v>
      </c>
      <c r="E13" s="110"/>
      <c r="F13" s="13"/>
      <c r="G13" s="13"/>
      <c r="H13" s="98">
        <v>2835</v>
      </c>
      <c r="I13" s="23"/>
      <c r="J13" s="16">
        <v>0</v>
      </c>
      <c r="K13" s="23"/>
      <c r="L13" s="98">
        <v>2835</v>
      </c>
      <c r="M13" s="33"/>
      <c r="N13" s="22">
        <v>0</v>
      </c>
    </row>
    <row r="14" spans="1:23" ht="21" customHeight="1">
      <c r="A14" s="1" t="s">
        <v>101</v>
      </c>
      <c r="B14" s="1"/>
      <c r="E14" s="13"/>
      <c r="F14" s="13"/>
      <c r="G14" s="13"/>
      <c r="H14" s="71">
        <f>SUM(H9:H13)</f>
        <v>84738</v>
      </c>
      <c r="I14" s="72"/>
      <c r="J14" s="76">
        <f>SUM(J9:J13)</f>
        <v>59758</v>
      </c>
      <c r="K14" s="21"/>
      <c r="L14" s="71">
        <f>SUM(L9:L13)</f>
        <v>22968</v>
      </c>
      <c r="M14" s="73"/>
      <c r="N14" s="76">
        <f>SUM(N9:N13)</f>
        <v>20143</v>
      </c>
    </row>
    <row r="15" spans="1:23" ht="21" customHeight="1">
      <c r="A15" s="1" t="s">
        <v>102</v>
      </c>
      <c r="B15" s="1"/>
      <c r="E15" s="13"/>
      <c r="F15" s="13"/>
      <c r="G15" s="13"/>
      <c r="H15" s="16"/>
      <c r="I15" s="21"/>
      <c r="J15" s="16"/>
      <c r="K15" s="33"/>
      <c r="L15" s="16"/>
      <c r="M15" s="33"/>
      <c r="N15" s="16"/>
    </row>
    <row r="16" spans="1:23" ht="21" customHeight="1">
      <c r="B16" s="15" t="s">
        <v>103</v>
      </c>
      <c r="E16" s="13"/>
      <c r="F16" s="13"/>
      <c r="G16" s="13"/>
      <c r="H16" s="16">
        <v>34771</v>
      </c>
      <c r="I16" s="21"/>
      <c r="J16" s="193">
        <v>30041</v>
      </c>
      <c r="K16" s="21"/>
      <c r="L16" s="16">
        <v>0</v>
      </c>
      <c r="M16" s="33"/>
      <c r="N16" s="16">
        <v>0</v>
      </c>
    </row>
    <row r="17" spans="1:16" ht="21" customHeight="1">
      <c r="B17" s="15" t="s">
        <v>104</v>
      </c>
      <c r="E17" s="13"/>
      <c r="F17" s="13"/>
      <c r="G17" s="13"/>
      <c r="H17" s="16">
        <v>68184</v>
      </c>
      <c r="I17" s="21"/>
      <c r="J17" s="16">
        <v>360</v>
      </c>
      <c r="K17" s="21"/>
      <c r="L17" s="16">
        <v>0</v>
      </c>
      <c r="M17" s="33"/>
      <c r="N17" s="16">
        <v>0</v>
      </c>
    </row>
    <row r="18" spans="1:16" ht="21" customHeight="1">
      <c r="B18" s="216" t="s">
        <v>105</v>
      </c>
      <c r="E18" s="13"/>
      <c r="F18" s="13"/>
      <c r="G18" s="13"/>
      <c r="H18" s="16">
        <v>30364</v>
      </c>
      <c r="I18" s="23"/>
      <c r="J18" s="215">
        <v>31986</v>
      </c>
      <c r="K18" s="23"/>
      <c r="L18" s="22">
        <v>21981</v>
      </c>
      <c r="M18" s="34"/>
      <c r="N18" s="16">
        <v>15365</v>
      </c>
    </row>
    <row r="19" spans="1:16" ht="21" customHeight="1">
      <c r="B19" s="216" t="s">
        <v>210</v>
      </c>
      <c r="E19" s="13"/>
      <c r="F19" s="13"/>
      <c r="G19" s="13"/>
      <c r="H19" s="16">
        <v>0</v>
      </c>
      <c r="I19" s="23"/>
      <c r="J19" s="16">
        <v>0</v>
      </c>
      <c r="K19" s="23"/>
      <c r="L19" s="22">
        <v>25000</v>
      </c>
      <c r="M19" s="34"/>
      <c r="N19" s="16">
        <v>0</v>
      </c>
    </row>
    <row r="20" spans="1:16" ht="21" customHeight="1">
      <c r="B20" s="216" t="s">
        <v>204</v>
      </c>
      <c r="E20" s="13"/>
      <c r="F20" s="13"/>
      <c r="G20" s="13"/>
      <c r="H20" s="16">
        <v>21500</v>
      </c>
      <c r="I20" s="23"/>
      <c r="J20" s="16">
        <v>0</v>
      </c>
      <c r="K20" s="23"/>
      <c r="L20" s="22">
        <v>21500</v>
      </c>
      <c r="M20" s="34"/>
      <c r="N20" s="16">
        <v>0</v>
      </c>
    </row>
    <row r="21" spans="1:16" ht="21" customHeight="1">
      <c r="B21" s="216" t="s">
        <v>239</v>
      </c>
      <c r="E21" s="13"/>
      <c r="F21" s="13"/>
      <c r="G21" s="13"/>
      <c r="H21" s="16">
        <v>7807</v>
      </c>
      <c r="I21" s="23"/>
      <c r="J21" s="16">
        <v>0</v>
      </c>
      <c r="K21" s="23"/>
      <c r="L21" s="22">
        <v>7807</v>
      </c>
      <c r="M21" s="34"/>
      <c r="N21" s="16">
        <v>0</v>
      </c>
    </row>
    <row r="22" spans="1:16" ht="21" customHeight="1">
      <c r="B22" s="216" t="s">
        <v>197</v>
      </c>
      <c r="E22" s="13"/>
      <c r="F22" s="13"/>
      <c r="G22" s="13"/>
      <c r="H22" s="16">
        <v>0</v>
      </c>
      <c r="I22" s="23"/>
      <c r="J22" s="215">
        <v>2601</v>
      </c>
      <c r="K22" s="23"/>
      <c r="L22" s="22">
        <v>0</v>
      </c>
      <c r="M22" s="34"/>
      <c r="N22" s="16">
        <v>2601</v>
      </c>
    </row>
    <row r="23" spans="1:16" ht="21" customHeight="1">
      <c r="A23" s="1" t="s">
        <v>106</v>
      </c>
      <c r="B23" s="1"/>
      <c r="E23" s="13"/>
      <c r="F23" s="13"/>
      <c r="G23" s="13"/>
      <c r="H23" s="76">
        <f>SUM(H16:H22)</f>
        <v>162626</v>
      </c>
      <c r="I23" s="72"/>
      <c r="J23" s="76">
        <f>SUM(J16:J22)</f>
        <v>64988</v>
      </c>
      <c r="K23" s="73"/>
      <c r="L23" s="76">
        <f>SUM(L16:L22)</f>
        <v>76288</v>
      </c>
      <c r="M23" s="73"/>
      <c r="N23" s="76">
        <f>SUM(N16:N22)</f>
        <v>17966</v>
      </c>
    </row>
    <row r="24" spans="1:16" ht="21" customHeight="1">
      <c r="A24" s="1" t="s">
        <v>107</v>
      </c>
      <c r="B24" s="1"/>
      <c r="E24" s="13"/>
      <c r="F24" s="13"/>
      <c r="G24" s="13"/>
      <c r="H24" s="22"/>
      <c r="I24" s="21"/>
      <c r="J24" s="22"/>
      <c r="K24" s="33"/>
      <c r="L24" s="22"/>
      <c r="M24" s="33"/>
      <c r="N24" s="22"/>
    </row>
    <row r="25" spans="1:16" ht="21" customHeight="1">
      <c r="A25" s="1" t="s">
        <v>108</v>
      </c>
      <c r="B25" s="1"/>
      <c r="E25" s="13"/>
      <c r="F25" s="13"/>
      <c r="G25" s="13"/>
      <c r="H25" s="70">
        <f>SUM(H14-H23)</f>
        <v>-77888</v>
      </c>
      <c r="I25" s="72"/>
      <c r="J25" s="70">
        <f>+J14-J23</f>
        <v>-5230</v>
      </c>
      <c r="K25" s="73"/>
      <c r="L25" s="70">
        <f>SUM(L14-L23)</f>
        <v>-53320</v>
      </c>
      <c r="M25" s="73"/>
      <c r="N25" s="70">
        <f>+N14-N23</f>
        <v>2177</v>
      </c>
    </row>
    <row r="26" spans="1:16" ht="21" customHeight="1">
      <c r="B26" s="3" t="s">
        <v>187</v>
      </c>
      <c r="E26" s="13"/>
      <c r="F26" s="13"/>
      <c r="G26" s="13"/>
      <c r="H26" s="98">
        <v>0</v>
      </c>
      <c r="I26" s="21"/>
      <c r="J26" s="98">
        <v>0</v>
      </c>
      <c r="K26" s="21"/>
      <c r="L26" s="98">
        <v>0</v>
      </c>
      <c r="M26" s="33"/>
      <c r="N26" s="98">
        <v>0</v>
      </c>
    </row>
    <row r="27" spans="1:16" ht="21" customHeight="1">
      <c r="A27" s="1" t="s">
        <v>109</v>
      </c>
      <c r="B27" s="1"/>
      <c r="E27" s="13"/>
      <c r="F27" s="13"/>
      <c r="G27" s="13"/>
      <c r="H27" s="70">
        <f>SUM(H25:H26)</f>
        <v>-77888</v>
      </c>
      <c r="I27" s="74"/>
      <c r="J27" s="70">
        <f>SUM(J25:J26)</f>
        <v>-5230</v>
      </c>
      <c r="K27" s="75"/>
      <c r="L27" s="70">
        <f>SUM(L25:L26)</f>
        <v>-53320</v>
      </c>
      <c r="M27" s="75"/>
      <c r="N27" s="70">
        <f>SUM(N25:N26)</f>
        <v>2177</v>
      </c>
    </row>
    <row r="28" spans="1:16" ht="21" customHeight="1">
      <c r="B28" s="3" t="s">
        <v>110</v>
      </c>
      <c r="E28" s="13"/>
      <c r="F28" s="13"/>
      <c r="G28" s="13"/>
      <c r="H28" s="98">
        <v>3</v>
      </c>
      <c r="I28" s="23"/>
      <c r="J28" s="201">
        <v>11</v>
      </c>
      <c r="K28" s="23"/>
      <c r="L28" s="98">
        <v>185</v>
      </c>
      <c r="M28" s="34"/>
      <c r="N28" s="98">
        <v>0</v>
      </c>
      <c r="P28" s="87"/>
    </row>
    <row r="29" spans="1:16" ht="21" customHeight="1">
      <c r="A29" s="1" t="s">
        <v>111</v>
      </c>
      <c r="B29" s="1"/>
      <c r="E29" s="13"/>
      <c r="F29" s="13"/>
      <c r="G29" s="13"/>
      <c r="H29" s="70">
        <f>H27-H28</f>
        <v>-77891</v>
      </c>
      <c r="I29" s="72"/>
      <c r="J29" s="70">
        <f>J27-J28</f>
        <v>-5241</v>
      </c>
      <c r="K29" s="73"/>
      <c r="L29" s="70">
        <f>L27-L28</f>
        <v>-53505</v>
      </c>
      <c r="M29" s="73"/>
      <c r="N29" s="70">
        <f>N27-N28</f>
        <v>2177</v>
      </c>
      <c r="P29" s="86"/>
    </row>
    <row r="30" spans="1:16" ht="21" customHeight="1">
      <c r="B30" s="3" t="s">
        <v>207</v>
      </c>
      <c r="E30" s="61"/>
      <c r="F30" s="130">
        <v>32</v>
      </c>
      <c r="G30" s="130"/>
      <c r="H30" s="98">
        <v>2591</v>
      </c>
      <c r="I30" s="21"/>
      <c r="J30" s="217">
        <v>2128</v>
      </c>
      <c r="K30" s="21"/>
      <c r="L30" s="98">
        <v>0</v>
      </c>
      <c r="M30" s="33"/>
      <c r="N30" s="98">
        <v>1003</v>
      </c>
    </row>
    <row r="31" spans="1:16" ht="21" customHeight="1">
      <c r="A31" s="20" t="s">
        <v>234</v>
      </c>
      <c r="B31" s="20"/>
      <c r="E31" s="61"/>
      <c r="F31" s="13"/>
      <c r="G31" s="13"/>
      <c r="H31" s="76">
        <f>H29-H30</f>
        <v>-80482</v>
      </c>
      <c r="I31" s="72"/>
      <c r="J31" s="76">
        <f>J29-J30</f>
        <v>-7369</v>
      </c>
      <c r="K31" s="73"/>
      <c r="L31" s="76">
        <f>L29-L30</f>
        <v>-53505</v>
      </c>
      <c r="M31" s="73"/>
      <c r="N31" s="76">
        <f>N29-N30</f>
        <v>1174</v>
      </c>
    </row>
    <row r="32" spans="1:16" ht="21" customHeight="1">
      <c r="A32" s="20"/>
      <c r="B32" s="20"/>
      <c r="E32" s="61"/>
      <c r="F32" s="13"/>
      <c r="G32" s="13"/>
      <c r="H32" s="70"/>
      <c r="I32" s="72"/>
      <c r="J32" s="70"/>
      <c r="K32" s="73"/>
      <c r="L32" s="70"/>
      <c r="M32" s="73"/>
      <c r="N32" s="70"/>
    </row>
    <row r="33" spans="1:14" ht="21" hidden="1" customHeight="1">
      <c r="A33" s="20" t="s">
        <v>43</v>
      </c>
      <c r="B33" s="20"/>
      <c r="E33" s="61"/>
      <c r="F33" s="13"/>
      <c r="G33" s="13"/>
      <c r="H33" s="16"/>
      <c r="I33" s="21"/>
      <c r="J33" s="16"/>
      <c r="K33" s="33"/>
      <c r="L33" s="16"/>
      <c r="M33" s="33"/>
      <c r="N33" s="16"/>
    </row>
    <row r="34" spans="1:14" ht="21" hidden="1" customHeight="1">
      <c r="A34" s="20"/>
      <c r="B34" s="15" t="s">
        <v>44</v>
      </c>
      <c r="E34" s="61">
        <v>14</v>
      </c>
      <c r="F34" s="13"/>
      <c r="G34" s="13"/>
      <c r="H34" s="98"/>
      <c r="I34" s="21"/>
      <c r="J34" s="98">
        <v>0</v>
      </c>
      <c r="K34" s="33"/>
      <c r="L34" s="98"/>
      <c r="M34" s="33"/>
      <c r="N34" s="98">
        <v>0</v>
      </c>
    </row>
    <row r="35" spans="1:14" ht="21" hidden="1" customHeight="1" thickBot="1">
      <c r="A35" s="197" t="s">
        <v>45</v>
      </c>
      <c r="B35" s="197"/>
      <c r="E35" s="61"/>
      <c r="F35" s="198"/>
      <c r="G35" s="198"/>
      <c r="H35" s="199">
        <v>1157698458</v>
      </c>
      <c r="I35" s="200"/>
      <c r="J35" s="199">
        <v>-48775534</v>
      </c>
      <c r="K35" s="200"/>
      <c r="L35" s="199">
        <v>1180542179</v>
      </c>
      <c r="M35" s="200"/>
      <c r="N35" s="199">
        <v>-45751585</v>
      </c>
    </row>
    <row r="36" spans="1:14" ht="21" customHeight="1">
      <c r="A36" s="1" t="s">
        <v>46</v>
      </c>
      <c r="B36" s="1"/>
      <c r="C36" s="1"/>
      <c r="D36" s="1"/>
      <c r="E36" s="1"/>
      <c r="F36" s="1"/>
      <c r="G36" s="1"/>
      <c r="H36" s="64"/>
      <c r="I36" s="64"/>
      <c r="J36" s="64"/>
      <c r="K36" s="64"/>
      <c r="L36" s="28"/>
      <c r="M36" s="65"/>
      <c r="N36" s="120" t="str">
        <f>N1</f>
        <v>"UNAUDITED"</v>
      </c>
    </row>
    <row r="37" spans="1:14" ht="21" customHeight="1">
      <c r="A37" s="1" t="s">
        <v>143</v>
      </c>
      <c r="B37" s="1"/>
      <c r="C37" s="1"/>
      <c r="D37" s="1"/>
      <c r="E37" s="196"/>
      <c r="F37" s="196"/>
      <c r="G37" s="196"/>
      <c r="H37" s="67"/>
      <c r="I37" s="67"/>
      <c r="J37" s="67"/>
      <c r="K37" s="67"/>
      <c r="L37" s="28"/>
      <c r="M37" s="65"/>
      <c r="N37" s="120" t="str">
        <f>N2</f>
        <v>"REVIEWED"</v>
      </c>
    </row>
    <row r="38" spans="1:14" ht="21" customHeight="1">
      <c r="A38" s="1" t="str">
        <f>A3</f>
        <v>FOR THE NINE - MONTH PERIOD ENDED SEPTEMBER 30, 2024</v>
      </c>
      <c r="B38" s="1"/>
      <c r="C38" s="1"/>
      <c r="D38" s="1"/>
      <c r="E38" s="196"/>
      <c r="F38" s="196"/>
      <c r="G38" s="196"/>
      <c r="H38" s="67"/>
      <c r="I38" s="67"/>
      <c r="J38" s="67"/>
      <c r="K38" s="67"/>
      <c r="L38" s="64"/>
      <c r="M38" s="67"/>
      <c r="N38" s="64"/>
    </row>
    <row r="39" spans="1:14" ht="21" customHeight="1">
      <c r="A39" s="61"/>
      <c r="B39" s="61"/>
      <c r="C39" s="61"/>
      <c r="D39" s="61"/>
      <c r="E39" s="13"/>
      <c r="F39" s="13"/>
      <c r="G39" s="13"/>
      <c r="H39" s="82"/>
      <c r="I39" s="82"/>
      <c r="J39" s="82"/>
      <c r="K39" s="82"/>
      <c r="L39" s="100"/>
      <c r="M39" s="100"/>
      <c r="N39" s="102" t="str">
        <f>N5</f>
        <v>(Unit: Thousand Baht)</v>
      </c>
    </row>
    <row r="40" spans="1:14" ht="21" customHeight="1">
      <c r="A40" s="61"/>
      <c r="B40" s="61"/>
      <c r="C40" s="61"/>
      <c r="D40" s="61"/>
      <c r="E40" s="13"/>
      <c r="F40" s="19"/>
      <c r="G40" s="19"/>
      <c r="H40" s="286" t="s">
        <v>48</v>
      </c>
      <c r="I40" s="286"/>
      <c r="J40" s="286"/>
      <c r="K40" s="19"/>
      <c r="L40" s="287" t="s">
        <v>49</v>
      </c>
      <c r="M40" s="287"/>
      <c r="N40" s="287"/>
    </row>
    <row r="41" spans="1:14" ht="21" customHeight="1">
      <c r="A41" s="61"/>
      <c r="B41" s="61"/>
      <c r="C41" s="61"/>
      <c r="D41" s="61"/>
      <c r="E41" s="61"/>
      <c r="F41" s="111" t="s">
        <v>178</v>
      </c>
      <c r="G41" s="13"/>
      <c r="H41" s="226">
        <f>H7</f>
        <v>2024</v>
      </c>
      <c r="I41" s="83"/>
      <c r="J41" s="84">
        <f>J7</f>
        <v>2023</v>
      </c>
      <c r="K41" s="13"/>
      <c r="L41" s="226">
        <f>L7</f>
        <v>2024</v>
      </c>
      <c r="M41" s="83"/>
      <c r="N41" s="84">
        <f>N7</f>
        <v>2023</v>
      </c>
    </row>
    <row r="42" spans="1:14" ht="21" customHeight="1">
      <c r="C42" s="61"/>
      <c r="D42" s="61"/>
      <c r="E42" s="61"/>
      <c r="F42" s="13"/>
      <c r="G42" s="13"/>
      <c r="H42" s="99"/>
      <c r="I42" s="69"/>
      <c r="J42" s="99"/>
      <c r="K42" s="13"/>
      <c r="L42" s="99"/>
      <c r="M42" s="69"/>
      <c r="N42" s="99"/>
    </row>
    <row r="43" spans="1:14" ht="21" customHeight="1">
      <c r="A43" s="20" t="s">
        <v>112</v>
      </c>
      <c r="B43" s="61"/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15" t="s">
        <v>175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15" t="s">
        <v>114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212</v>
      </c>
      <c r="C46" s="61"/>
      <c r="D46" s="61"/>
      <c r="E46" s="61"/>
      <c r="F46" s="13"/>
      <c r="G46" s="13"/>
      <c r="H46" s="96"/>
      <c r="I46" s="23"/>
      <c r="J46" s="96"/>
      <c r="K46" s="23"/>
      <c r="L46" s="96"/>
      <c r="M46" s="23"/>
      <c r="N46" s="96"/>
    </row>
    <row r="47" spans="1:14" ht="21" customHeight="1">
      <c r="A47" s="61"/>
      <c r="B47" s="37" t="s">
        <v>144</v>
      </c>
      <c r="C47" s="123"/>
      <c r="D47" s="61"/>
      <c r="E47" s="61"/>
      <c r="F47" s="13"/>
      <c r="G47" s="13"/>
      <c r="H47" s="96">
        <v>-150103</v>
      </c>
      <c r="I47" s="23"/>
      <c r="J47" s="96">
        <v>-123182</v>
      </c>
      <c r="K47" s="23"/>
      <c r="L47" s="96">
        <v>-150103</v>
      </c>
      <c r="M47" s="23"/>
      <c r="N47" s="96">
        <v>-123182</v>
      </c>
    </row>
    <row r="48" spans="1:14" ht="21" customHeight="1">
      <c r="A48" s="61"/>
      <c r="B48" s="15" t="s">
        <v>113</v>
      </c>
      <c r="C48" s="123"/>
      <c r="D48" s="61"/>
      <c r="E48" s="61"/>
      <c r="F48" s="13"/>
      <c r="G48" s="13"/>
      <c r="H48" s="96"/>
      <c r="I48" s="23"/>
      <c r="J48" s="96"/>
      <c r="K48" s="23"/>
      <c r="L48" s="96"/>
      <c r="M48" s="23"/>
      <c r="N48" s="96"/>
    </row>
    <row r="49" spans="1:14" ht="21" customHeight="1">
      <c r="A49" s="61"/>
      <c r="B49" s="37" t="s">
        <v>152</v>
      </c>
      <c r="C49" s="61"/>
      <c r="D49" s="61"/>
      <c r="E49" s="61"/>
      <c r="F49" s="13"/>
      <c r="G49" s="13"/>
      <c r="H49" s="282">
        <v>0</v>
      </c>
      <c r="I49" s="23"/>
      <c r="J49" s="221">
        <v>278</v>
      </c>
      <c r="K49" s="23"/>
      <c r="L49" s="282">
        <v>0</v>
      </c>
      <c r="M49" s="23"/>
      <c r="N49" s="221">
        <v>278</v>
      </c>
    </row>
    <row r="50" spans="1:14" ht="21" customHeight="1">
      <c r="A50" s="20" t="s">
        <v>189</v>
      </c>
      <c r="B50" s="61"/>
      <c r="C50" s="61"/>
      <c r="D50" s="61"/>
      <c r="E50" s="61"/>
      <c r="F50" s="13"/>
      <c r="G50" s="13"/>
      <c r="H50" s="126">
        <f>SUM(H46:H49)</f>
        <v>-150103</v>
      </c>
      <c r="I50" s="74"/>
      <c r="J50" s="126">
        <f>SUM(J46:J49)</f>
        <v>-122904</v>
      </c>
      <c r="K50" s="74"/>
      <c r="L50" s="126">
        <f>SUM(L46:L49)</f>
        <v>-150103</v>
      </c>
      <c r="M50" s="74"/>
      <c r="N50" s="126">
        <f>SUM(N46:N49)</f>
        <v>-122904</v>
      </c>
    </row>
    <row r="51" spans="1:14" ht="21" customHeight="1" thickBot="1">
      <c r="A51" s="20" t="s">
        <v>190</v>
      </c>
      <c r="B51" s="61"/>
      <c r="C51" s="61"/>
      <c r="D51" s="61"/>
      <c r="E51" s="61"/>
      <c r="F51" s="13"/>
      <c r="G51" s="13"/>
      <c r="H51" s="97">
        <f>+H31+H50</f>
        <v>-230585</v>
      </c>
      <c r="I51" s="74"/>
      <c r="J51" s="97">
        <f>+J31+J50</f>
        <v>-130273</v>
      </c>
      <c r="K51" s="74"/>
      <c r="L51" s="97">
        <f>+L31+L50</f>
        <v>-203608</v>
      </c>
      <c r="M51" s="74"/>
      <c r="N51" s="97">
        <f>+N31+N50</f>
        <v>-121730</v>
      </c>
    </row>
    <row r="52" spans="1:14" ht="21" customHeight="1" thickTop="1">
      <c r="A52" s="61"/>
      <c r="B52" s="61"/>
      <c r="C52" s="61"/>
      <c r="D52" s="61"/>
      <c r="E52" s="61"/>
      <c r="F52" s="13"/>
      <c r="G52" s="13"/>
      <c r="H52" s="99"/>
      <c r="I52" s="69"/>
      <c r="J52" s="99"/>
      <c r="K52" s="13"/>
      <c r="L52" s="99"/>
      <c r="M52" s="69"/>
      <c r="N52" s="99"/>
    </row>
    <row r="53" spans="1:14" ht="21" customHeight="1">
      <c r="A53" s="20" t="s">
        <v>115</v>
      </c>
      <c r="D53" s="61"/>
      <c r="E53" s="61"/>
      <c r="F53" s="13"/>
      <c r="G53" s="13"/>
      <c r="H53" s="99"/>
      <c r="I53" s="69"/>
      <c r="J53" s="99"/>
      <c r="K53" s="13"/>
      <c r="L53" s="99"/>
      <c r="M53" s="69"/>
      <c r="N53" s="99"/>
    </row>
    <row r="54" spans="1:14" ht="21" customHeight="1" thickBot="1">
      <c r="B54" s="15" t="s">
        <v>150</v>
      </c>
      <c r="E54" s="13"/>
      <c r="F54" s="13"/>
      <c r="G54" s="13"/>
      <c r="H54" s="22">
        <f>H56-H55</f>
        <v>-54237</v>
      </c>
      <c r="I54" s="21"/>
      <c r="J54" s="22">
        <f>J56-J55</f>
        <v>-4828</v>
      </c>
      <c r="K54" s="33"/>
      <c r="L54" s="35">
        <f>L31</f>
        <v>-53505</v>
      </c>
      <c r="M54" s="34"/>
      <c r="N54" s="35">
        <f>+N31</f>
        <v>1174</v>
      </c>
    </row>
    <row r="55" spans="1:14" ht="21" customHeight="1" thickTop="1">
      <c r="B55" s="15" t="s">
        <v>153</v>
      </c>
      <c r="E55" s="13"/>
      <c r="F55" s="13"/>
      <c r="G55" s="13"/>
      <c r="H55" s="22">
        <v>-26245</v>
      </c>
      <c r="I55" s="21"/>
      <c r="J55" s="22">
        <v>-2541</v>
      </c>
      <c r="K55" s="33"/>
      <c r="L55" s="22"/>
      <c r="M55" s="34"/>
      <c r="N55" s="22"/>
    </row>
    <row r="56" spans="1:14" ht="21" customHeight="1" thickBot="1">
      <c r="A56" s="20" t="s">
        <v>208</v>
      </c>
      <c r="E56" s="13"/>
      <c r="F56" s="13"/>
      <c r="G56" s="13"/>
      <c r="H56" s="77">
        <f>+H31</f>
        <v>-80482</v>
      </c>
      <c r="I56" s="72"/>
      <c r="J56" s="77">
        <f>J31</f>
        <v>-7369</v>
      </c>
      <c r="K56" s="33"/>
      <c r="L56" s="70"/>
      <c r="M56" s="34"/>
      <c r="N56" s="70"/>
    </row>
    <row r="57" spans="1:14" ht="21" customHeight="1" thickTop="1">
      <c r="A57" s="20"/>
      <c r="B57" s="20"/>
      <c r="C57" s="1"/>
      <c r="E57" s="13"/>
      <c r="F57" s="13"/>
      <c r="G57" s="13"/>
      <c r="H57" s="70"/>
      <c r="I57" s="72"/>
      <c r="J57" s="70"/>
      <c r="K57" s="33"/>
      <c r="L57" s="22"/>
      <c r="M57" s="33"/>
      <c r="N57" s="22"/>
    </row>
    <row r="58" spans="1:14" ht="21" customHeight="1">
      <c r="A58" s="20" t="s">
        <v>177</v>
      </c>
      <c r="E58" s="13"/>
      <c r="F58" s="13"/>
      <c r="G58" s="13"/>
      <c r="H58" s="22"/>
      <c r="I58" s="21"/>
      <c r="J58" s="22"/>
      <c r="K58" s="33"/>
      <c r="L58" s="22"/>
      <c r="M58" s="33"/>
      <c r="N58" s="22"/>
    </row>
    <row r="59" spans="1:14" ht="21" customHeight="1" thickBot="1">
      <c r="B59" s="15" t="s">
        <v>150</v>
      </c>
      <c r="E59" s="13"/>
      <c r="F59" s="13"/>
      <c r="G59" s="13"/>
      <c r="H59" s="22">
        <f>+H61-H60</f>
        <v>-204340</v>
      </c>
      <c r="I59" s="21"/>
      <c r="J59" s="22">
        <f>+J61-J60</f>
        <v>-127732</v>
      </c>
      <c r="K59" s="33"/>
      <c r="L59" s="281">
        <f>+L51</f>
        <v>-203608</v>
      </c>
      <c r="M59" s="33"/>
      <c r="N59" s="35">
        <f>N51</f>
        <v>-121730</v>
      </c>
    </row>
    <row r="60" spans="1:14" ht="21" customHeight="1" thickTop="1">
      <c r="B60" s="15" t="s">
        <v>153</v>
      </c>
      <c r="E60" s="13"/>
      <c r="F60" s="13"/>
      <c r="G60" s="13"/>
      <c r="H60" s="22">
        <f>+H55</f>
        <v>-26245</v>
      </c>
      <c r="I60" s="21"/>
      <c r="J60" s="22">
        <f>J55</f>
        <v>-2541</v>
      </c>
      <c r="K60" s="33"/>
      <c r="L60" s="70"/>
      <c r="M60" s="34"/>
      <c r="N60" s="70"/>
    </row>
    <row r="61" spans="1:14" ht="21" customHeight="1" thickBot="1">
      <c r="A61" s="20" t="s">
        <v>190</v>
      </c>
      <c r="E61" s="13"/>
      <c r="F61" s="13"/>
      <c r="G61" s="13"/>
      <c r="H61" s="77">
        <f>+H51</f>
        <v>-230585</v>
      </c>
      <c r="I61" s="72"/>
      <c r="J61" s="77">
        <f>J51</f>
        <v>-130273</v>
      </c>
      <c r="K61" s="33"/>
      <c r="L61" s="70"/>
      <c r="M61" s="34"/>
      <c r="N61" s="70"/>
    </row>
    <row r="62" spans="1:14" ht="21" customHeight="1" thickTop="1">
      <c r="A62" s="197"/>
      <c r="B62" s="197"/>
      <c r="E62" s="13"/>
      <c r="F62" s="13"/>
      <c r="G62" s="13"/>
      <c r="H62" s="22"/>
      <c r="I62" s="21"/>
      <c r="J62" s="22"/>
      <c r="K62" s="33"/>
      <c r="L62" s="22"/>
      <c r="M62" s="33"/>
      <c r="N62" s="22"/>
    </row>
    <row r="63" spans="1:14" ht="21" customHeight="1">
      <c r="A63" s="20" t="s">
        <v>149</v>
      </c>
      <c r="B63" s="1"/>
      <c r="E63" s="61"/>
      <c r="F63" s="130">
        <v>33</v>
      </c>
      <c r="G63" s="13"/>
      <c r="H63" s="19"/>
      <c r="I63" s="14"/>
      <c r="J63" s="19"/>
      <c r="L63" s="19"/>
      <c r="N63" s="19"/>
    </row>
    <row r="64" spans="1:14" ht="21" customHeight="1" thickBot="1">
      <c r="B64" s="15" t="s">
        <v>235</v>
      </c>
      <c r="E64" s="3"/>
      <c r="F64" s="13"/>
      <c r="G64" s="13"/>
      <c r="H64" s="63">
        <f>+H54/H66</f>
        <v>-7.5573226202174017E-3</v>
      </c>
      <c r="I64" s="69"/>
      <c r="J64" s="63">
        <f>+J54/J66</f>
        <v>-6.7272809355992439E-4</v>
      </c>
      <c r="L64" s="63">
        <f>+L54/L66</f>
        <v>-7.4553265629502385E-3</v>
      </c>
      <c r="N64" s="63">
        <f>+N54/N66</f>
        <v>1.6358384048039586E-4</v>
      </c>
    </row>
    <row r="65" spans="1:14" ht="21" customHeight="1" thickTop="1">
      <c r="A65" s="15"/>
      <c r="B65" s="15"/>
      <c r="E65" s="13"/>
      <c r="F65" s="13"/>
      <c r="G65" s="13"/>
      <c r="H65" s="22"/>
      <c r="I65" s="21"/>
      <c r="J65" s="26"/>
      <c r="K65" s="27"/>
      <c r="L65" s="26"/>
      <c r="M65" s="36"/>
      <c r="N65" s="26"/>
    </row>
    <row r="66" spans="1:14" ht="21" customHeight="1" thickBot="1">
      <c r="B66" s="3" t="s">
        <v>116</v>
      </c>
      <c r="E66" s="13"/>
      <c r="F66" s="13"/>
      <c r="G66" s="13"/>
      <c r="H66" s="35">
        <v>7176748</v>
      </c>
      <c r="I66" s="15"/>
      <c r="J66" s="202">
        <v>7176748</v>
      </c>
      <c r="K66" s="15"/>
      <c r="L66" s="35">
        <v>7176748</v>
      </c>
      <c r="M66" s="15"/>
      <c r="N66" s="202">
        <v>7176748</v>
      </c>
    </row>
    <row r="67" spans="1:14" ht="21" customHeight="1" thickTop="1">
      <c r="A67" s="20"/>
      <c r="B67" s="20"/>
      <c r="E67" s="13"/>
      <c r="F67" s="13"/>
      <c r="G67" s="13"/>
      <c r="H67" s="78"/>
      <c r="I67" s="15"/>
      <c r="J67" s="78"/>
      <c r="K67" s="15"/>
      <c r="L67" s="15"/>
      <c r="M67" s="15"/>
      <c r="N67" s="15"/>
    </row>
    <row r="68" spans="1:14" ht="21" customHeight="1">
      <c r="A68" s="15"/>
      <c r="B68" s="15"/>
      <c r="E68" s="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A69" s="15"/>
      <c r="B69" s="15"/>
      <c r="E69" s="13"/>
      <c r="F69" s="13"/>
      <c r="G69" s="13"/>
      <c r="H69" s="227"/>
      <c r="I69" s="15"/>
      <c r="J69" s="15"/>
      <c r="K69" s="15"/>
      <c r="L69" s="15"/>
      <c r="M69" s="15"/>
      <c r="N69" s="15"/>
    </row>
    <row r="70" spans="1:14" ht="21" customHeight="1">
      <c r="A70" s="37"/>
      <c r="B70" s="37"/>
      <c r="E70" s="13"/>
      <c r="F70" s="13"/>
      <c r="G70" s="13"/>
      <c r="H70" s="15"/>
      <c r="I70" s="15"/>
      <c r="J70" s="15"/>
      <c r="K70" s="15"/>
      <c r="L70" s="15"/>
      <c r="M70" s="15"/>
      <c r="N70" s="15"/>
    </row>
    <row r="71" spans="1:14" ht="21" customHeight="1">
      <c r="B71" s="15"/>
      <c r="E71" s="13"/>
      <c r="F71" s="13"/>
      <c r="G71" s="13"/>
      <c r="H71" s="15"/>
      <c r="I71" s="15"/>
      <c r="J71" s="15"/>
      <c r="K71" s="15"/>
      <c r="L71" s="15"/>
      <c r="M71" s="15"/>
      <c r="N71" s="15"/>
    </row>
    <row r="72" spans="1:14" ht="21" customHeight="1">
      <c r="A72" s="15"/>
      <c r="B72" s="15"/>
      <c r="E72" s="13"/>
      <c r="F72" s="13"/>
      <c r="G72" s="13"/>
      <c r="H72" s="22"/>
      <c r="I72" s="21"/>
      <c r="J72" s="22"/>
      <c r="K72" s="33"/>
      <c r="L72" s="14"/>
      <c r="M72" s="14"/>
      <c r="N72" s="14"/>
    </row>
    <row r="73" spans="1:14" ht="21" customHeight="1">
      <c r="E73" s="13"/>
      <c r="F73" s="13"/>
      <c r="G73" s="13"/>
      <c r="H73" s="14"/>
      <c r="I73" s="14"/>
      <c r="J73" s="14"/>
      <c r="K73" s="14"/>
      <c r="L73" s="14"/>
      <c r="M73" s="14"/>
      <c r="N73" s="14"/>
    </row>
  </sheetData>
  <mergeCells count="6">
    <mergeCell ref="H6:J6"/>
    <mergeCell ref="L6:N6"/>
    <mergeCell ref="Q7:S7"/>
    <mergeCell ref="U7:W7"/>
    <mergeCell ref="H40:J40"/>
    <mergeCell ref="L40:N40"/>
  </mergeCells>
  <pageMargins left="0.70866141732283472" right="0.51181102362204722" top="0.70866141732283472" bottom="0.70866141732283472" header="0.31496062992125984" footer="0.31496062992125984"/>
  <pageSetup paperSize="9" scale="84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5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6"/>
  <sheetViews>
    <sheetView showGridLines="0" view="pageBreakPreview" topLeftCell="B12" zoomScaleNormal="70" zoomScaleSheetLayoutView="100" workbookViewId="0">
      <selection activeCell="N26" sqref="N26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PL3M!A1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1" t="s">
        <v>183</v>
      </c>
    </row>
    <row r="2" spans="1:23" ht="20.399999999999999">
      <c r="A2" s="43" t="s">
        <v>117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1" t="s">
        <v>184</v>
      </c>
    </row>
    <row r="3" spans="1:23" ht="20.399999999999999">
      <c r="A3" s="1" t="str">
        <f>+PL9M!A3</f>
        <v>FOR THE NINE - MONTH PERIOD ENDED SEPTEMBER 30, 2024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PL3M!N5</f>
        <v>(Unit: Thousand Baht)</v>
      </c>
    </row>
    <row r="6" spans="1:23">
      <c r="A6" s="44"/>
      <c r="B6" s="44"/>
      <c r="C6" s="44"/>
      <c r="D6" s="44"/>
      <c r="E6" s="44"/>
      <c r="F6" s="296" t="s">
        <v>48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</row>
    <row r="7" spans="1:23">
      <c r="A7" s="44"/>
      <c r="B7" s="44"/>
      <c r="C7" s="44"/>
      <c r="D7" s="44"/>
      <c r="E7" s="44"/>
      <c r="F7" s="296" t="s">
        <v>94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132"/>
      <c r="T7" s="132"/>
      <c r="U7" s="132"/>
      <c r="V7" s="132"/>
    </row>
    <row r="8" spans="1:23" s="186" customFormat="1" ht="19.95" customHeight="1">
      <c r="A8" s="184"/>
      <c r="B8" s="184"/>
      <c r="C8" s="184"/>
      <c r="D8" s="184"/>
      <c r="E8" s="184"/>
      <c r="F8" s="185"/>
      <c r="G8" s="185"/>
      <c r="H8" s="185"/>
      <c r="I8" s="185"/>
      <c r="J8" s="290" t="s">
        <v>90</v>
      </c>
      <c r="K8" s="290"/>
      <c r="L8" s="290"/>
      <c r="M8" s="185"/>
      <c r="N8" s="297" t="s">
        <v>118</v>
      </c>
      <c r="O8" s="297"/>
      <c r="P8" s="297"/>
      <c r="Q8" s="185"/>
      <c r="R8" s="185"/>
      <c r="T8" s="185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4"/>
      <c r="O9" s="124"/>
      <c r="P9" s="124" t="s">
        <v>146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146</v>
      </c>
      <c r="O10" s="54"/>
      <c r="P10" s="54" t="s">
        <v>147</v>
      </c>
      <c r="Q10" s="54"/>
      <c r="R10" s="291" t="s">
        <v>124</v>
      </c>
      <c r="S10" s="38"/>
      <c r="T10" s="294" t="s">
        <v>163</v>
      </c>
      <c r="U10" s="38"/>
      <c r="V10" s="38"/>
    </row>
    <row r="11" spans="1:23" ht="19.8" customHeight="1">
      <c r="F11" s="54" t="s">
        <v>201</v>
      </c>
      <c r="G11" s="54"/>
      <c r="H11" s="54"/>
      <c r="I11" s="54"/>
      <c r="J11" s="88" t="s">
        <v>120</v>
      </c>
      <c r="K11" s="38"/>
      <c r="L11" s="38"/>
      <c r="M11" s="38"/>
      <c r="N11" s="88" t="s">
        <v>161</v>
      </c>
      <c r="O11" s="38"/>
      <c r="P11" s="54" t="s">
        <v>123</v>
      </c>
      <c r="Q11" s="38"/>
      <c r="R11" s="292"/>
      <c r="S11" s="54"/>
      <c r="T11" s="294"/>
      <c r="U11" s="54"/>
      <c r="V11" s="54" t="s">
        <v>125</v>
      </c>
    </row>
    <row r="12" spans="1:23">
      <c r="D12" s="118" t="s">
        <v>178</v>
      </c>
      <c r="F12" s="91" t="s">
        <v>202</v>
      </c>
      <c r="G12" s="54"/>
      <c r="H12" s="91" t="s">
        <v>119</v>
      </c>
      <c r="I12" s="54"/>
      <c r="J12" s="39" t="s">
        <v>121</v>
      </c>
      <c r="K12" s="54"/>
      <c r="L12" s="91" t="s">
        <v>122</v>
      </c>
      <c r="M12" s="54"/>
      <c r="N12" s="91" t="s">
        <v>160</v>
      </c>
      <c r="O12" s="54"/>
      <c r="P12" s="91" t="s">
        <v>148</v>
      </c>
      <c r="Q12" s="54"/>
      <c r="R12" s="293"/>
      <c r="S12" s="54"/>
      <c r="T12" s="295"/>
      <c r="U12" s="54"/>
      <c r="V12" s="91" t="s">
        <v>126</v>
      </c>
    </row>
    <row r="13" spans="1:23" ht="20.399999999999999">
      <c r="A13" s="122" t="s">
        <v>186</v>
      </c>
      <c r="F13" s="228">
        <v>358837</v>
      </c>
      <c r="G13" s="210"/>
      <c r="H13" s="228">
        <v>1695947</v>
      </c>
      <c r="I13" s="210"/>
      <c r="J13" s="228">
        <v>5992</v>
      </c>
      <c r="K13" s="210"/>
      <c r="L13" s="228">
        <v>76674</v>
      </c>
      <c r="M13" s="210"/>
      <c r="N13" s="228">
        <v>112</v>
      </c>
      <c r="O13" s="228"/>
      <c r="P13" s="228">
        <v>-681609</v>
      </c>
      <c r="Q13" s="210"/>
      <c r="R13" s="228">
        <v>1455953</v>
      </c>
      <c r="S13" s="68"/>
      <c r="T13" s="228">
        <v>-70255</v>
      </c>
      <c r="U13" s="68"/>
      <c r="V13" s="68">
        <f>SUM(R13:U13)</f>
        <v>1385698</v>
      </c>
      <c r="W13" s="16"/>
    </row>
    <row r="14" spans="1:23" ht="20.399999999999999">
      <c r="A14" s="125" t="s">
        <v>216</v>
      </c>
      <c r="F14" s="42">
        <v>0</v>
      </c>
      <c r="G14" s="47"/>
      <c r="H14" s="42">
        <v>0</v>
      </c>
      <c r="I14" s="47"/>
      <c r="J14" s="42">
        <v>0</v>
      </c>
      <c r="K14" s="210"/>
      <c r="L14" s="283">
        <v>-373413</v>
      </c>
      <c r="M14" s="210"/>
      <c r="N14" s="42">
        <v>0</v>
      </c>
      <c r="O14" s="228"/>
      <c r="P14" s="42">
        <v>373413</v>
      </c>
      <c r="Q14" s="210"/>
      <c r="R14" s="283">
        <f>SUM(F14:P14)</f>
        <v>0</v>
      </c>
      <c r="S14" s="68"/>
      <c r="T14" s="42">
        <v>0</v>
      </c>
      <c r="U14" s="68"/>
      <c r="V14" s="42">
        <f>SUM(R14:T14)</f>
        <v>0</v>
      </c>
      <c r="W14" s="16"/>
    </row>
    <row r="15" spans="1:23" ht="22.5" customHeight="1">
      <c r="A15" s="125" t="s">
        <v>215</v>
      </c>
      <c r="D15" s="46"/>
      <c r="E15" s="46"/>
      <c r="F15" s="42">
        <v>0</v>
      </c>
      <c r="G15" s="47"/>
      <c r="H15" s="42">
        <v>0</v>
      </c>
      <c r="I15" s="47"/>
      <c r="J15" s="42">
        <v>0</v>
      </c>
      <c r="K15" s="47"/>
      <c r="L15" s="42">
        <v>-54237</v>
      </c>
      <c r="N15" s="42">
        <v>0</v>
      </c>
      <c r="P15" s="42">
        <v>-150103</v>
      </c>
      <c r="Q15" s="38"/>
      <c r="R15" s="131">
        <f>SUM(F15:P15)</f>
        <v>-204340</v>
      </c>
      <c r="S15" s="68"/>
      <c r="T15" s="42">
        <v>-26245</v>
      </c>
      <c r="V15" s="42">
        <f>SUM(R15:T15)</f>
        <v>-230585</v>
      </c>
    </row>
    <row r="16" spans="1:23" ht="22.5" customHeight="1" thickBot="1">
      <c r="A16" s="122" t="s">
        <v>228</v>
      </c>
      <c r="D16" s="46"/>
      <c r="E16" s="46"/>
      <c r="F16" s="117">
        <f>SUM(F13:F15)</f>
        <v>358837</v>
      </c>
      <c r="G16" s="68"/>
      <c r="H16" s="117">
        <f>SUM(H13:H15)</f>
        <v>1695947</v>
      </c>
      <c r="I16" s="68"/>
      <c r="J16" s="117">
        <f>SUM(J13:J15)</f>
        <v>5992</v>
      </c>
      <c r="K16" s="68"/>
      <c r="L16" s="117">
        <f>SUM(L13:L15)</f>
        <v>-350976</v>
      </c>
      <c r="M16" s="68"/>
      <c r="N16" s="117">
        <f>SUM(N13:N15)</f>
        <v>112</v>
      </c>
      <c r="O16" s="68"/>
      <c r="P16" s="117">
        <f>SUM(P13:P15)</f>
        <v>-458299</v>
      </c>
      <c r="Q16" s="68"/>
      <c r="R16" s="117">
        <f>SUM(R13:R15)</f>
        <v>1251613</v>
      </c>
      <c r="S16" s="68"/>
      <c r="T16" s="117">
        <f>SUM(T13:T15)</f>
        <v>-96500</v>
      </c>
      <c r="U16" s="68"/>
      <c r="V16" s="117">
        <f>SUM(V13:V15)</f>
        <v>1155113</v>
      </c>
      <c r="W16" s="92"/>
    </row>
    <row r="17" spans="1:23" ht="21" thickTop="1">
      <c r="A17" s="125"/>
      <c r="F17" s="209"/>
      <c r="G17" s="211"/>
      <c r="H17" s="209"/>
      <c r="I17" s="211"/>
      <c r="J17" s="209"/>
      <c r="K17" s="211"/>
      <c r="L17" s="209"/>
      <c r="M17" s="211"/>
      <c r="N17" s="209"/>
      <c r="O17" s="209"/>
      <c r="P17" s="209"/>
      <c r="Q17" s="210"/>
      <c r="R17" s="209"/>
      <c r="S17" s="68"/>
      <c r="U17" s="68"/>
      <c r="V17" s="131"/>
      <c r="W17" s="22"/>
    </row>
    <row r="18" spans="1:23" ht="20.399999999999999">
      <c r="A18" s="122" t="s">
        <v>185</v>
      </c>
      <c r="F18" s="68">
        <v>358837</v>
      </c>
      <c r="G18" s="89"/>
      <c r="H18" s="68">
        <v>1695947</v>
      </c>
      <c r="I18" s="89"/>
      <c r="J18" s="68">
        <v>5992</v>
      </c>
      <c r="K18" s="89"/>
      <c r="L18" s="68">
        <v>214176</v>
      </c>
      <c r="M18" s="68"/>
      <c r="N18" s="68">
        <v>0</v>
      </c>
      <c r="O18" s="68"/>
      <c r="P18" s="68">
        <v>-420360</v>
      </c>
      <c r="Q18" s="68"/>
      <c r="R18" s="68">
        <f>SUM(F18:P18)</f>
        <v>1854592</v>
      </c>
      <c r="S18" s="68"/>
      <c r="T18" s="68">
        <v>20419</v>
      </c>
      <c r="U18" s="68"/>
      <c r="V18" s="68">
        <f>SUM(R18:T18)</f>
        <v>1875011</v>
      </c>
      <c r="W18" s="116"/>
    </row>
    <row r="19" spans="1:23" ht="22.5" customHeight="1">
      <c r="A19" s="38" t="s">
        <v>216</v>
      </c>
      <c r="D19" s="46"/>
      <c r="E19" s="46"/>
      <c r="F19" s="42">
        <v>0</v>
      </c>
      <c r="G19" s="47"/>
      <c r="H19" s="42">
        <v>0</v>
      </c>
      <c r="I19" s="47"/>
      <c r="J19" s="42">
        <v>0</v>
      </c>
      <c r="K19" s="47"/>
      <c r="L19" s="42">
        <v>166</v>
      </c>
      <c r="N19" s="42">
        <v>-166</v>
      </c>
      <c r="P19" s="42">
        <v>0</v>
      </c>
      <c r="Q19" s="38"/>
      <c r="R19" s="131">
        <f>SUM(F19:P19)</f>
        <v>0</v>
      </c>
      <c r="S19" s="68"/>
      <c r="T19" s="42">
        <v>0</v>
      </c>
      <c r="V19" s="42">
        <f>SUM(R19:T19)</f>
        <v>0</v>
      </c>
    </row>
    <row r="20" spans="1:23" ht="22.5" customHeight="1">
      <c r="A20" s="38" t="s">
        <v>188</v>
      </c>
      <c r="D20" s="46"/>
      <c r="E20" s="46"/>
      <c r="F20" s="42">
        <v>0</v>
      </c>
      <c r="G20" s="47"/>
      <c r="H20" s="42">
        <v>0</v>
      </c>
      <c r="I20" s="47"/>
      <c r="J20" s="42">
        <v>0</v>
      </c>
      <c r="K20" s="47"/>
      <c r="L20" s="42">
        <v>-4828</v>
      </c>
      <c r="N20" s="42">
        <v>278</v>
      </c>
      <c r="P20" s="42">
        <v>-123182</v>
      </c>
      <c r="Q20" s="38"/>
      <c r="R20" s="131">
        <f>SUM(F20:P20)</f>
        <v>-127732</v>
      </c>
      <c r="S20" s="68"/>
      <c r="T20" s="42">
        <v>-2541</v>
      </c>
      <c r="V20" s="42">
        <f>SUM(R20:T20)</f>
        <v>-130273</v>
      </c>
    </row>
    <row r="21" spans="1:23" ht="22.5" customHeight="1" thickBot="1">
      <c r="A21" s="122" t="s">
        <v>229</v>
      </c>
      <c r="D21" s="46"/>
      <c r="E21" s="46"/>
      <c r="F21" s="117">
        <f>SUM(F18:F20)</f>
        <v>358837</v>
      </c>
      <c r="G21" s="68"/>
      <c r="H21" s="117">
        <f>SUM(H18:H20)</f>
        <v>1695947</v>
      </c>
      <c r="I21" s="68"/>
      <c r="J21" s="117">
        <f>SUM(J18:J20)</f>
        <v>5992</v>
      </c>
      <c r="K21" s="68"/>
      <c r="L21" s="117">
        <f>SUM(L18:L20)</f>
        <v>209514</v>
      </c>
      <c r="M21" s="68"/>
      <c r="N21" s="117">
        <f>SUM(N18:N20)</f>
        <v>112</v>
      </c>
      <c r="O21" s="68"/>
      <c r="P21" s="117">
        <f>SUM(P18:P20)</f>
        <v>-543542</v>
      </c>
      <c r="Q21" s="68"/>
      <c r="R21" s="117">
        <f>SUM(R18:R20)</f>
        <v>1726860</v>
      </c>
      <c r="S21" s="68"/>
      <c r="T21" s="117">
        <f>SUM(T18:T20)</f>
        <v>17878</v>
      </c>
      <c r="U21" s="68"/>
      <c r="V21" s="117">
        <f>SUM(V18:V20)</f>
        <v>1744738</v>
      </c>
      <c r="W21" s="92"/>
    </row>
    <row r="22" spans="1:23" ht="22.5" customHeight="1" thickTop="1">
      <c r="A22" s="43"/>
      <c r="D22" s="46"/>
      <c r="E22" s="46"/>
      <c r="F22" s="68"/>
      <c r="G22" s="89"/>
      <c r="H22" s="68"/>
      <c r="I22" s="89"/>
      <c r="J22" s="68"/>
      <c r="K22" s="89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3" ht="20.399999999999999">
      <c r="D23" s="43"/>
      <c r="E23" s="43"/>
      <c r="F23" s="68"/>
      <c r="G23" s="68"/>
      <c r="H23" s="68"/>
      <c r="I23" s="68"/>
      <c r="J23" s="68"/>
      <c r="K23" s="68"/>
      <c r="L23" s="212"/>
      <c r="M23" s="68"/>
      <c r="N23" s="68"/>
      <c r="O23" s="68"/>
      <c r="P23" s="68"/>
      <c r="Q23" s="68"/>
      <c r="R23" s="68"/>
      <c r="S23" s="68"/>
      <c r="T23" s="68"/>
      <c r="U23" s="68"/>
      <c r="V23" s="68"/>
    </row>
    <row r="24" spans="1:23" s="94" customFormat="1" ht="20.399999999999999">
      <c r="D24" s="95"/>
      <c r="E24" s="95"/>
      <c r="F24" s="101"/>
      <c r="G24" s="101"/>
      <c r="H24" s="101"/>
      <c r="I24" s="101"/>
      <c r="J24" s="101"/>
      <c r="K24" s="101"/>
      <c r="L24" s="42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3" ht="20.399999999999999">
      <c r="D25" s="43"/>
      <c r="E25" s="43"/>
    </row>
    <row r="27" spans="1:23">
      <c r="M27" s="42">
        <v>0</v>
      </c>
    </row>
    <row r="28" spans="1:23">
      <c r="M28" s="42">
        <v>0</v>
      </c>
      <c r="P28" s="41"/>
      <c r="R28" s="41"/>
      <c r="S28" s="41"/>
      <c r="T28" s="41"/>
      <c r="U28" s="41"/>
      <c r="V28" s="41"/>
    </row>
    <row r="29" spans="1:23">
      <c r="P29" s="41"/>
      <c r="R29" s="41"/>
      <c r="S29" s="41"/>
      <c r="T29" s="41"/>
      <c r="U29" s="41"/>
      <c r="V29" s="41"/>
    </row>
    <row r="30" spans="1:23">
      <c r="M30" s="42">
        <v>0</v>
      </c>
    </row>
    <row r="31" spans="1:23">
      <c r="M31" s="42">
        <v>195</v>
      </c>
    </row>
    <row r="32" spans="1:23">
      <c r="M32" s="42">
        <v>15013</v>
      </c>
    </row>
    <row r="33" spans="13:17">
      <c r="M33" s="42">
        <v>20000</v>
      </c>
    </row>
    <row r="45" spans="13:17">
      <c r="M45" s="42">
        <v>20841</v>
      </c>
      <c r="Q45" s="42">
        <v>16151</v>
      </c>
    </row>
    <row r="46" spans="13:17">
      <c r="M46" s="42">
        <v>57499</v>
      </c>
    </row>
    <row r="47" spans="13:17">
      <c r="M47" s="42">
        <v>0</v>
      </c>
    </row>
    <row r="49" spans="13:17">
      <c r="M49" s="42">
        <v>378</v>
      </c>
    </row>
    <row r="50" spans="13:17">
      <c r="M50" s="42">
        <v>310</v>
      </c>
    </row>
    <row r="52" spans="13:17">
      <c r="M52" s="42">
        <v>50000</v>
      </c>
      <c r="Q52" s="42">
        <v>0</v>
      </c>
    </row>
    <row r="55" spans="13:17">
      <c r="M55" s="42">
        <v>0</v>
      </c>
    </row>
    <row r="56" spans="13:17">
      <c r="M56" s="42">
        <v>0</v>
      </c>
    </row>
    <row r="57" spans="13:17">
      <c r="M57" s="42">
        <v>312</v>
      </c>
    </row>
    <row r="61" spans="13:17">
      <c r="N61" s="42">
        <f>133877-137806</f>
        <v>-3929</v>
      </c>
    </row>
    <row r="62" spans="13:17">
      <c r="N62" s="42">
        <f>39056-38660</f>
        <v>396</v>
      </c>
    </row>
    <row r="72" spans="13:13">
      <c r="M72" s="42">
        <v>453794</v>
      </c>
    </row>
    <row r="76" spans="13:13">
      <c r="M76" s="42">
        <v>326544</v>
      </c>
    </row>
  </sheetData>
  <mergeCells count="6">
    <mergeCell ref="J8:L8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1"/>
  <sheetViews>
    <sheetView showGridLines="0" view="pageBreakPreview" zoomScaleNormal="85" zoomScaleSheetLayoutView="100" workbookViewId="0">
      <selection activeCell="J9" sqref="J9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'conso '!A1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1" t="s">
        <v>183</v>
      </c>
    </row>
    <row r="2" spans="1:19" ht="21" customHeight="1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1" t="s">
        <v>184</v>
      </c>
      <c r="S2" s="43"/>
    </row>
    <row r="3" spans="1:19" ht="21" customHeight="1">
      <c r="A3" s="1" t="str">
        <f>'conso '!A3</f>
        <v>FOR THE NINE - MONTH PERIOD ENDED SEPTEMBER 30, 2024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'conso '!V5</f>
        <v>(Unit: Thousand Baht)</v>
      </c>
    </row>
    <row r="6" spans="1:19" ht="21" customHeight="1">
      <c r="A6" s="44"/>
      <c r="B6" s="44"/>
      <c r="C6" s="44"/>
      <c r="D6" s="44"/>
      <c r="E6" s="44"/>
      <c r="F6" s="296" t="s">
        <v>49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93" t="s">
        <v>90</v>
      </c>
      <c r="K7" s="293"/>
      <c r="L7" s="293"/>
      <c r="M7" s="183"/>
      <c r="N7" s="298" t="s">
        <v>118</v>
      </c>
      <c r="O7" s="298"/>
      <c r="P7" s="298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4"/>
      <c r="N8" s="124"/>
      <c r="O8" s="124"/>
      <c r="P8" s="124" t="s">
        <v>146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146</v>
      </c>
      <c r="O9" s="54"/>
      <c r="P9" s="54" t="s">
        <v>147</v>
      </c>
      <c r="Q9" s="54"/>
      <c r="R9" s="54"/>
    </row>
    <row r="10" spans="1:19" ht="21" customHeight="1">
      <c r="E10" s="54"/>
      <c r="F10" s="54" t="s">
        <v>201</v>
      </c>
      <c r="G10" s="54"/>
      <c r="H10" s="54"/>
      <c r="I10" s="54"/>
      <c r="J10" s="88" t="s">
        <v>120</v>
      </c>
      <c r="K10" s="54"/>
      <c r="L10" s="54"/>
      <c r="M10" s="54"/>
      <c r="N10" s="54" t="s">
        <v>161</v>
      </c>
      <c r="O10" s="54"/>
      <c r="P10" s="54" t="s">
        <v>123</v>
      </c>
      <c r="Q10" s="54"/>
      <c r="R10" s="54" t="s">
        <v>125</v>
      </c>
    </row>
    <row r="11" spans="1:19" ht="21" customHeight="1">
      <c r="D11" s="118" t="s">
        <v>178</v>
      </c>
      <c r="E11" s="54"/>
      <c r="F11" s="91" t="s">
        <v>202</v>
      </c>
      <c r="G11" s="54"/>
      <c r="H11" s="91" t="s">
        <v>89</v>
      </c>
      <c r="I11" s="54"/>
      <c r="J11" s="39" t="s">
        <v>121</v>
      </c>
      <c r="K11" s="54"/>
      <c r="L11" s="91" t="s">
        <v>122</v>
      </c>
      <c r="M11" s="54"/>
      <c r="N11" s="91" t="s">
        <v>160</v>
      </c>
      <c r="O11" s="54"/>
      <c r="P11" s="91" t="s">
        <v>148</v>
      </c>
      <c r="Q11" s="54"/>
      <c r="R11" s="91" t="s">
        <v>126</v>
      </c>
    </row>
    <row r="12" spans="1:19" ht="21" customHeight="1">
      <c r="A12" s="122" t="s">
        <v>186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21978</v>
      </c>
      <c r="M12" s="68"/>
      <c r="N12" s="68">
        <v>112</v>
      </c>
      <c r="O12" s="68"/>
      <c r="P12" s="68">
        <v>-681609</v>
      </c>
      <c r="Q12" s="68"/>
      <c r="R12" s="68">
        <v>1401257</v>
      </c>
      <c r="S12" s="112"/>
    </row>
    <row r="13" spans="1:19" ht="21" customHeight="1">
      <c r="A13" s="125" t="s">
        <v>216</v>
      </c>
      <c r="B13" s="43"/>
      <c r="C13" s="43"/>
      <c r="E13" s="54"/>
      <c r="F13" s="42">
        <v>0</v>
      </c>
      <c r="G13" s="47"/>
      <c r="H13" s="42">
        <v>0</v>
      </c>
      <c r="I13" s="47"/>
      <c r="J13" s="42">
        <v>0</v>
      </c>
      <c r="L13" s="42">
        <v>-373413</v>
      </c>
      <c r="M13" s="68"/>
      <c r="N13" s="42">
        <v>0</v>
      </c>
      <c r="O13" s="68"/>
      <c r="P13" s="42">
        <v>373413</v>
      </c>
      <c r="Q13" s="68"/>
      <c r="R13" s="131">
        <f>SUM(F13:P13)</f>
        <v>0</v>
      </c>
      <c r="S13" s="16"/>
    </row>
    <row r="14" spans="1:19" ht="21" customHeight="1">
      <c r="A14" s="125" t="s">
        <v>215</v>
      </c>
      <c r="B14" s="43"/>
      <c r="C14" s="43"/>
      <c r="D14" s="229">
        <v>29.1</v>
      </c>
      <c r="E14" s="54"/>
      <c r="F14" s="127">
        <v>0</v>
      </c>
      <c r="G14" s="47"/>
      <c r="H14" s="127">
        <v>0</v>
      </c>
      <c r="I14" s="47"/>
      <c r="J14" s="127">
        <v>0</v>
      </c>
      <c r="K14" s="68"/>
      <c r="L14" s="131">
        <v>-53505</v>
      </c>
      <c r="M14" s="68"/>
      <c r="N14" s="42">
        <v>0</v>
      </c>
      <c r="O14" s="68"/>
      <c r="P14" s="131">
        <v>-150103</v>
      </c>
      <c r="Q14" s="68"/>
      <c r="R14" s="131">
        <f>SUM(F14:P14)</f>
        <v>-203608</v>
      </c>
      <c r="S14" s="16"/>
    </row>
    <row r="15" spans="1:19" ht="21" customHeight="1" thickBot="1">
      <c r="A15" s="43" t="s">
        <v>228</v>
      </c>
      <c r="E15" s="54"/>
      <c r="F15" s="117">
        <f>SUM(F12:F14)</f>
        <v>358837</v>
      </c>
      <c r="G15" s="89"/>
      <c r="H15" s="117">
        <f>SUM(H12:H14)</f>
        <v>1695947</v>
      </c>
      <c r="I15" s="89"/>
      <c r="J15" s="117">
        <f>SUM(J12:J14)</f>
        <v>5992</v>
      </c>
      <c r="K15" s="68"/>
      <c r="L15" s="117">
        <f>SUM(L12:L14)</f>
        <v>-404940</v>
      </c>
      <c r="M15" s="68"/>
      <c r="N15" s="117">
        <f>SUM(N12:N14)</f>
        <v>112</v>
      </c>
      <c r="O15" s="68"/>
      <c r="P15" s="117">
        <f>SUM(P12:P14)</f>
        <v>-458299</v>
      </c>
      <c r="Q15" s="68"/>
      <c r="R15" s="117">
        <f>SUM(R12:R14)</f>
        <v>1197649</v>
      </c>
      <c r="S15" s="101"/>
    </row>
    <row r="16" spans="1:19" ht="21" customHeight="1" thickTop="1">
      <c r="E16" s="54"/>
      <c r="F16" s="127"/>
      <c r="G16" s="47"/>
      <c r="H16" s="127"/>
      <c r="I16" s="47"/>
      <c r="J16" s="127"/>
    </row>
    <row r="17" spans="1:19" ht="21" customHeight="1">
      <c r="A17" s="122" t="s">
        <v>185</v>
      </c>
      <c r="B17" s="43"/>
      <c r="C17" s="43"/>
      <c r="E17" s="54"/>
      <c r="F17" s="68">
        <v>358837</v>
      </c>
      <c r="G17" s="89"/>
      <c r="H17" s="68">
        <v>1695947</v>
      </c>
      <c r="I17" s="89"/>
      <c r="J17" s="68">
        <v>5992</v>
      </c>
      <c r="K17" s="68"/>
      <c r="L17" s="68">
        <v>239088</v>
      </c>
      <c r="M17" s="68"/>
      <c r="N17" s="68">
        <v>0</v>
      </c>
      <c r="O17" s="68"/>
      <c r="P17" s="68">
        <v>-420360</v>
      </c>
      <c r="Q17" s="68"/>
      <c r="R17" s="68">
        <f>SUM(F17:P17)</f>
        <v>1879504</v>
      </c>
      <c r="S17" s="101"/>
    </row>
    <row r="18" spans="1:19" ht="21" customHeight="1">
      <c r="A18" s="125" t="s">
        <v>216</v>
      </c>
      <c r="E18" s="47"/>
      <c r="F18" s="127">
        <v>0</v>
      </c>
      <c r="G18" s="47"/>
      <c r="H18" s="127">
        <v>0</v>
      </c>
      <c r="I18" s="47"/>
      <c r="J18" s="127">
        <v>0</v>
      </c>
      <c r="L18" s="42">
        <v>166</v>
      </c>
      <c r="N18" s="42">
        <v>-166</v>
      </c>
      <c r="P18" s="42">
        <v>0</v>
      </c>
      <c r="R18" s="42">
        <f>SUM(F18:Q18)</f>
        <v>0</v>
      </c>
    </row>
    <row r="19" spans="1:19" ht="21" customHeight="1">
      <c r="A19" s="38" t="s">
        <v>188</v>
      </c>
      <c r="E19" s="47"/>
      <c r="F19" s="213">
        <v>0</v>
      </c>
      <c r="G19" s="47"/>
      <c r="H19" s="213">
        <v>0</v>
      </c>
      <c r="I19" s="47"/>
      <c r="J19" s="213">
        <v>0</v>
      </c>
      <c r="L19" s="42">
        <v>1174</v>
      </c>
      <c r="N19" s="42">
        <v>278</v>
      </c>
      <c r="P19" s="42">
        <v>-123182</v>
      </c>
      <c r="R19" s="48">
        <f>SUM(F19:Q19)</f>
        <v>-121730</v>
      </c>
    </row>
    <row r="20" spans="1:19" ht="21" customHeight="1" thickBot="1">
      <c r="A20" s="122" t="s">
        <v>229</v>
      </c>
      <c r="B20" s="43"/>
      <c r="C20" s="43"/>
      <c r="E20" s="47"/>
      <c r="F20" s="214">
        <f>SUM(F17:F19)</f>
        <v>358837</v>
      </c>
      <c r="G20" s="89"/>
      <c r="H20" s="214">
        <f>SUM(H17:H19)</f>
        <v>1695947</v>
      </c>
      <c r="I20" s="89"/>
      <c r="J20" s="214">
        <f>SUM(J17:J19)</f>
        <v>5992</v>
      </c>
      <c r="K20" s="68"/>
      <c r="L20" s="117">
        <f>SUM(L17:L19)</f>
        <v>240428</v>
      </c>
      <c r="M20" s="68"/>
      <c r="N20" s="117">
        <f>SUM(N17:N19)</f>
        <v>112</v>
      </c>
      <c r="O20" s="68"/>
      <c r="P20" s="117">
        <f>SUM(P17:P19)</f>
        <v>-543542</v>
      </c>
      <c r="Q20" s="68"/>
      <c r="R20" s="214">
        <f>SUM(R17:R19)</f>
        <v>1757774</v>
      </c>
      <c r="S20" s="92"/>
    </row>
    <row r="21" spans="1:19" ht="21" customHeight="1" thickTop="1">
      <c r="A21" s="43"/>
      <c r="B21" s="43"/>
      <c r="C21" s="43"/>
      <c r="E21" s="47"/>
      <c r="F21" s="68"/>
      <c r="G21" s="89"/>
      <c r="H21" s="68"/>
      <c r="I21" s="89"/>
      <c r="J21" s="68"/>
      <c r="K21" s="68"/>
      <c r="L21" s="68"/>
      <c r="M21" s="68"/>
      <c r="N21" s="68"/>
      <c r="O21" s="68"/>
      <c r="P21" s="68"/>
      <c r="Q21" s="68"/>
      <c r="R21" s="68"/>
    </row>
    <row r="22" spans="1:19" ht="21" customHeight="1">
      <c r="A22" s="40"/>
      <c r="B22" s="40"/>
      <c r="C22" s="40"/>
      <c r="K22" s="41"/>
      <c r="L22" s="231"/>
      <c r="M22" s="41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219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113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s="114" customFormat="1" ht="21" customHeight="1">
      <c r="A27" s="113"/>
      <c r="B27" s="113"/>
      <c r="C27" s="113"/>
      <c r="D27" s="113"/>
      <c r="E27" s="113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</row>
    <row r="46" spans="1:17" ht="21" customHeight="1">
      <c r="A46" s="40"/>
      <c r="B46" s="40"/>
      <c r="C46" s="40"/>
      <c r="F46" s="42"/>
    </row>
    <row r="47" spans="1:17" ht="21" customHeight="1">
      <c r="A47" s="40"/>
      <c r="B47" s="40"/>
      <c r="C47" s="40"/>
      <c r="F47" s="42"/>
      <c r="Q47" s="42">
        <v>16151</v>
      </c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</row>
    <row r="53" spans="1:17" ht="21" customHeight="1">
      <c r="A53" s="40"/>
      <c r="B53" s="40"/>
      <c r="C53" s="40"/>
      <c r="F53" s="42"/>
    </row>
    <row r="54" spans="1:17" ht="21" customHeight="1">
      <c r="A54" s="40"/>
      <c r="B54" s="40"/>
      <c r="C54" s="40"/>
      <c r="F54" s="42"/>
      <c r="Q54" s="42">
        <v>0</v>
      </c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A58" s="40"/>
      <c r="B58" s="40"/>
      <c r="C58" s="40"/>
      <c r="F58" s="42"/>
    </row>
    <row r="59" spans="1:17" ht="21" customHeight="1">
      <c r="A59" s="40"/>
      <c r="B59" s="40"/>
      <c r="C59" s="40"/>
      <c r="F59" s="42"/>
    </row>
    <row r="60" spans="1:17" ht="21" customHeight="1">
      <c r="D60" s="40"/>
      <c r="F60" s="42"/>
    </row>
    <row r="61" spans="1:17" ht="21" customHeight="1">
      <c r="A61" s="40"/>
      <c r="B61" s="40"/>
      <c r="C61" s="40"/>
      <c r="F61" s="42"/>
      <c r="P61" s="42">
        <f>133877-137806</f>
        <v>-3929</v>
      </c>
    </row>
    <row r="62" spans="1:17" ht="21" customHeight="1">
      <c r="A62" s="40"/>
      <c r="B62" s="40"/>
      <c r="C62" s="40"/>
      <c r="F62" s="42"/>
      <c r="P62" s="42">
        <f>39056-38660</f>
        <v>396</v>
      </c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ht="21" customHeight="1">
      <c r="A580" s="40"/>
      <c r="B580" s="40"/>
      <c r="C580" s="40"/>
      <c r="F580" s="42"/>
    </row>
    <row r="581" spans="1:10" ht="21" customHeight="1">
      <c r="A581" s="40"/>
      <c r="B581" s="40"/>
      <c r="C581" s="40"/>
      <c r="F581" s="42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40"/>
      <c r="B586" s="40"/>
      <c r="C586" s="40"/>
      <c r="D586" s="38"/>
      <c r="E586" s="41"/>
      <c r="G586" s="41"/>
      <c r="H586" s="41"/>
      <c r="I586" s="41"/>
      <c r="J586" s="41"/>
    </row>
    <row r="587" spans="1:10" s="42" customFormat="1" ht="21" customHeight="1">
      <c r="A587" s="40"/>
      <c r="B587" s="40"/>
      <c r="C587" s="40"/>
      <c r="D587" s="38"/>
      <c r="E587" s="41"/>
      <c r="G587" s="41"/>
      <c r="H587" s="41"/>
      <c r="I587" s="41"/>
      <c r="J587" s="41"/>
    </row>
    <row r="588" spans="1:10" s="42" customFormat="1" ht="21" customHeight="1">
      <c r="A588" s="38" t="s">
        <v>0</v>
      </c>
      <c r="B588" s="38"/>
      <c r="C588" s="38"/>
      <c r="D588" s="38"/>
      <c r="E588" s="45"/>
      <c r="F588" s="45"/>
      <c r="G588" s="45"/>
      <c r="H588" s="45"/>
      <c r="I588" s="45"/>
      <c r="J588" s="45"/>
    </row>
    <row r="589" spans="1:10" s="42" customFormat="1" ht="21" customHeight="1">
      <c r="A589" s="44" t="s">
        <v>9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 t="s">
        <v>1</v>
      </c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A591" s="44" t="s">
        <v>10</v>
      </c>
      <c r="B591" s="44"/>
      <c r="C591" s="44"/>
      <c r="D591" s="44"/>
      <c r="E591" s="45"/>
      <c r="F591" s="45"/>
      <c r="G591" s="45"/>
      <c r="H591" s="45"/>
      <c r="I591" s="45"/>
      <c r="J591" s="45"/>
    </row>
    <row r="592" spans="1:10" ht="21" customHeight="1">
      <c r="A592" s="44"/>
      <c r="B592" s="44"/>
      <c r="C592" s="44"/>
      <c r="D592" s="44"/>
      <c r="E592" s="45"/>
      <c r="F592" s="45"/>
      <c r="G592" s="45"/>
      <c r="H592" s="45"/>
      <c r="I592" s="45"/>
      <c r="J592" s="45"/>
    </row>
    <row r="593" spans="1:10" ht="21" customHeight="1">
      <c r="E593" s="54"/>
      <c r="F593" s="104">
        <v>2544</v>
      </c>
      <c r="G593" s="54"/>
      <c r="H593" s="54"/>
      <c r="I593" s="54"/>
      <c r="J593" s="54"/>
    </row>
    <row r="594" spans="1:10" ht="21" customHeight="1">
      <c r="A594" s="50" t="s">
        <v>11</v>
      </c>
      <c r="B594" s="50"/>
      <c r="C594" s="50"/>
      <c r="E594" s="47"/>
      <c r="F594" s="105"/>
      <c r="G594" s="47"/>
      <c r="H594" s="47"/>
      <c r="I594" s="47"/>
      <c r="J594" s="47"/>
    </row>
    <row r="595" spans="1:10" ht="21" customHeight="1">
      <c r="A595" s="38" t="s">
        <v>2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12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13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14</v>
      </c>
      <c r="E598" s="51"/>
      <c r="F598" s="105"/>
      <c r="G598" s="51"/>
      <c r="H598" s="51"/>
      <c r="I598" s="51"/>
      <c r="J598" s="51"/>
    </row>
    <row r="599" spans="1:10" ht="21" customHeight="1">
      <c r="A599" s="38" t="s">
        <v>15</v>
      </c>
      <c r="E599" s="51"/>
      <c r="F599" s="105"/>
      <c r="G599" s="51"/>
      <c r="H599" s="51"/>
      <c r="I599" s="51"/>
      <c r="J599" s="51"/>
    </row>
    <row r="600" spans="1:10" ht="21" customHeight="1">
      <c r="A600" s="38" t="s">
        <v>16</v>
      </c>
      <c r="E600" s="51"/>
      <c r="F600" s="91"/>
      <c r="G600" s="51"/>
      <c r="H600" s="51"/>
      <c r="I600" s="51"/>
      <c r="J600" s="51"/>
    </row>
    <row r="601" spans="1:10" ht="21" customHeight="1">
      <c r="A601" s="38" t="s">
        <v>3</v>
      </c>
      <c r="E601" s="51"/>
      <c r="F601" s="42">
        <f>SUM(F596:F600)</f>
        <v>0</v>
      </c>
      <c r="G601" s="51"/>
      <c r="H601" s="51"/>
      <c r="I601" s="51"/>
      <c r="J601" s="51"/>
    </row>
    <row r="602" spans="1:10" ht="21" customHeight="1">
      <c r="A602" s="38" t="s">
        <v>17</v>
      </c>
      <c r="E602" s="51"/>
      <c r="F602" s="48"/>
      <c r="G602" s="51"/>
      <c r="H602" s="51"/>
      <c r="I602" s="51"/>
      <c r="J602" s="51"/>
    </row>
    <row r="603" spans="1:10" ht="21" customHeight="1">
      <c r="A603" s="38" t="s">
        <v>4</v>
      </c>
      <c r="E603" s="51"/>
      <c r="F603" s="48">
        <f>SUM(F601:F602)</f>
        <v>0</v>
      </c>
      <c r="G603" s="51"/>
      <c r="H603" s="51"/>
      <c r="I603" s="51"/>
      <c r="J603" s="51"/>
    </row>
    <row r="604" spans="1:10" ht="21" customHeight="1">
      <c r="A604" s="50" t="s">
        <v>5</v>
      </c>
      <c r="B604" s="50"/>
      <c r="C604" s="50"/>
      <c r="E604" s="47"/>
      <c r="F604" s="105"/>
      <c r="G604" s="47"/>
      <c r="H604" s="47"/>
      <c r="I604" s="47"/>
      <c r="J604" s="47"/>
    </row>
    <row r="605" spans="1:10" ht="21" customHeight="1">
      <c r="A605" s="49" t="s">
        <v>18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19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20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21</v>
      </c>
      <c r="B608" s="49"/>
      <c r="C608" s="49"/>
      <c r="E608" s="47"/>
      <c r="F608" s="105"/>
      <c r="G608" s="47"/>
      <c r="H608" s="47"/>
      <c r="I608" s="47"/>
      <c r="J608" s="47"/>
    </row>
    <row r="609" spans="1:10" ht="21" customHeight="1">
      <c r="A609" s="49" t="s">
        <v>22</v>
      </c>
      <c r="B609" s="49"/>
      <c r="C609" s="49"/>
      <c r="E609" s="47"/>
      <c r="F609" s="105"/>
      <c r="G609" s="47"/>
      <c r="H609" s="47"/>
      <c r="I609" s="47"/>
      <c r="J609" s="47"/>
    </row>
    <row r="610" spans="1:10" ht="21" customHeight="1">
      <c r="A610" s="49" t="s">
        <v>23</v>
      </c>
      <c r="B610" s="49"/>
      <c r="C610" s="49"/>
      <c r="E610" s="47"/>
      <c r="F610" s="52"/>
      <c r="G610" s="47"/>
      <c r="H610" s="47"/>
      <c r="I610" s="47"/>
      <c r="J610" s="47"/>
    </row>
    <row r="611" spans="1:10" ht="21" customHeight="1">
      <c r="A611" s="50" t="s">
        <v>8</v>
      </c>
      <c r="B611" s="50"/>
      <c r="C611" s="50"/>
      <c r="E611" s="51"/>
      <c r="F611" s="48">
        <f>SUM(F607:F610)</f>
        <v>0</v>
      </c>
      <c r="G611" s="51"/>
      <c r="H611" s="51"/>
      <c r="I611" s="51"/>
      <c r="J611" s="51"/>
    </row>
    <row r="612" spans="1:10" ht="21" customHeight="1" thickBot="1">
      <c r="A612" s="50" t="s">
        <v>6</v>
      </c>
      <c r="B612" s="50"/>
      <c r="C612" s="50"/>
      <c r="E612" s="51"/>
      <c r="F612" s="106">
        <f>SUM(F603+F611)</f>
        <v>0</v>
      </c>
      <c r="G612" s="51"/>
      <c r="H612" s="51"/>
      <c r="I612" s="51"/>
      <c r="J612" s="51"/>
    </row>
    <row r="613" spans="1:10" ht="21" customHeight="1" thickTop="1">
      <c r="E613" s="51"/>
      <c r="F613" s="105" t="e">
        <f>F612-#REF!</f>
        <v>#REF!</v>
      </c>
      <c r="G613" s="51"/>
      <c r="H613" s="51"/>
      <c r="I613" s="51"/>
      <c r="J613" s="51"/>
    </row>
    <row r="614" spans="1:10" s="42" customFormat="1" ht="21" customHeight="1">
      <c r="A614" s="38" t="s">
        <v>0</v>
      </c>
      <c r="B614" s="38"/>
      <c r="C614" s="38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38"/>
      <c r="B615" s="38"/>
      <c r="C615" s="38"/>
      <c r="D615" s="38"/>
      <c r="E615" s="47"/>
      <c r="F615" s="47"/>
      <c r="G615" s="47"/>
      <c r="H615" s="47"/>
      <c r="I615" s="47"/>
      <c r="J615" s="47"/>
    </row>
    <row r="616" spans="1:10" s="42" customFormat="1" ht="21" customHeight="1">
      <c r="A616" s="53"/>
      <c r="B616" s="53"/>
      <c r="C616" s="53"/>
      <c r="D616" s="53"/>
      <c r="E616" s="47"/>
      <c r="F616" s="47"/>
      <c r="G616" s="47"/>
      <c r="H616" s="47"/>
      <c r="I616" s="47"/>
      <c r="J616" s="47"/>
    </row>
    <row r="617" spans="1:10" s="42" customFormat="1" ht="21" customHeight="1">
      <c r="A617" s="38"/>
      <c r="B617" s="38"/>
      <c r="C617" s="38"/>
      <c r="D617" s="38"/>
      <c r="E617" s="47"/>
      <c r="F617" s="41"/>
      <c r="G617" s="47"/>
      <c r="H617" s="47"/>
      <c r="I617" s="47"/>
      <c r="J617" s="47"/>
    </row>
    <row r="618" spans="1:10" s="42" customFormat="1" ht="21" customHeight="1">
      <c r="A618" s="38"/>
      <c r="B618" s="38"/>
      <c r="C618" s="38"/>
      <c r="D618" s="38"/>
      <c r="E618" s="47"/>
      <c r="F618" s="41"/>
      <c r="G618" s="47"/>
      <c r="H618" s="47"/>
      <c r="I618" s="47"/>
      <c r="J618" s="47"/>
    </row>
    <row r="619" spans="1:10" s="42" customFormat="1" ht="21" customHeight="1">
      <c r="A619" s="53"/>
      <c r="B619" s="53"/>
      <c r="C619" s="53"/>
      <c r="D619" s="53"/>
      <c r="E619" s="47"/>
      <c r="F619" s="45"/>
      <c r="G619" s="47"/>
      <c r="H619" s="47"/>
      <c r="I619" s="47"/>
      <c r="J619" s="47"/>
    </row>
    <row r="620" spans="1:10" s="42" customFormat="1" ht="21" customHeight="1">
      <c r="A620" s="44" t="s">
        <v>9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s="42" customFormat="1" ht="21" customHeight="1">
      <c r="A621" s="44" t="s">
        <v>7</v>
      </c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A622" s="44" t="s">
        <v>24</v>
      </c>
      <c r="B622" s="44"/>
      <c r="C622" s="44"/>
      <c r="D622" s="44"/>
      <c r="E622" s="45"/>
      <c r="F622" s="45"/>
      <c r="G622" s="45"/>
      <c r="H622" s="45"/>
      <c r="I622" s="45"/>
      <c r="J622" s="45"/>
    </row>
    <row r="623" spans="1:10" ht="21" customHeight="1">
      <c r="A623" s="44"/>
      <c r="B623" s="44"/>
      <c r="C623" s="44"/>
      <c r="D623" s="44"/>
      <c r="E623" s="45"/>
      <c r="F623" s="45"/>
      <c r="G623" s="45"/>
      <c r="H623" s="45"/>
      <c r="I623" s="45"/>
      <c r="J623" s="45"/>
    </row>
    <row r="624" spans="1:10" ht="21" customHeight="1">
      <c r="E624" s="54"/>
      <c r="F624" s="104">
        <v>2544</v>
      </c>
      <c r="G624" s="54"/>
      <c r="H624" s="54"/>
      <c r="I624" s="54"/>
      <c r="J624" s="54"/>
    </row>
    <row r="625" spans="1:10" ht="21" customHeight="1">
      <c r="A625" s="38" t="s">
        <v>25</v>
      </c>
      <c r="E625" s="54"/>
      <c r="F625" s="54"/>
      <c r="G625" s="54"/>
      <c r="H625" s="54"/>
      <c r="I625" s="54"/>
      <c r="J625" s="54"/>
    </row>
    <row r="626" spans="1:10" ht="21" customHeight="1">
      <c r="A626" s="38" t="s">
        <v>26</v>
      </c>
      <c r="E626" s="42"/>
      <c r="F626" s="42"/>
      <c r="G626" s="42"/>
      <c r="H626" s="42"/>
      <c r="I626" s="42"/>
      <c r="J626" s="42"/>
    </row>
    <row r="627" spans="1:10" ht="21" customHeight="1">
      <c r="A627" s="38" t="s">
        <v>27</v>
      </c>
      <c r="E627" s="54"/>
      <c r="F627" s="48"/>
      <c r="G627" s="54"/>
      <c r="H627" s="54"/>
      <c r="I627" s="54"/>
      <c r="J627" s="54"/>
    </row>
    <row r="628" spans="1:10" ht="21" customHeight="1">
      <c r="A628" s="38" t="s">
        <v>28</v>
      </c>
      <c r="E628" s="54"/>
      <c r="F628" s="48">
        <f>SUM(F626:F627)</f>
        <v>0</v>
      </c>
      <c r="G628" s="54"/>
      <c r="H628" s="54"/>
      <c r="I628" s="54"/>
      <c r="J628" s="54"/>
    </row>
    <row r="629" spans="1:10" ht="21" customHeight="1">
      <c r="A629" s="38" t="s">
        <v>29</v>
      </c>
      <c r="F629" s="42"/>
    </row>
    <row r="630" spans="1:10" ht="21" customHeight="1">
      <c r="A630" s="38" t="s">
        <v>30</v>
      </c>
      <c r="F630" s="42"/>
    </row>
    <row r="631" spans="1:10" ht="21" customHeight="1">
      <c r="A631" s="38" t="s">
        <v>31</v>
      </c>
      <c r="F631" s="42"/>
    </row>
    <row r="632" spans="1:10" ht="21" customHeight="1">
      <c r="A632" s="38" t="s">
        <v>32</v>
      </c>
      <c r="F632" s="42"/>
    </row>
    <row r="633" spans="1:10" ht="21" customHeight="1">
      <c r="A633" s="38" t="s">
        <v>33</v>
      </c>
      <c r="F633" s="42"/>
    </row>
    <row r="634" spans="1:10" ht="21" customHeight="1">
      <c r="A634" s="38" t="s">
        <v>34</v>
      </c>
      <c r="F634" s="107">
        <f>SUM(F630:F633)</f>
        <v>0</v>
      </c>
    </row>
    <row r="635" spans="1:10" ht="21" customHeight="1">
      <c r="A635" s="38" t="s">
        <v>35</v>
      </c>
      <c r="F635" s="42">
        <f>F628-F634</f>
        <v>0</v>
      </c>
    </row>
    <row r="636" spans="1:10" ht="21" customHeight="1">
      <c r="A636" s="38" t="s">
        <v>36</v>
      </c>
      <c r="F636" s="42"/>
    </row>
    <row r="637" spans="1:10" ht="21" customHeight="1">
      <c r="A637" s="38" t="s">
        <v>37</v>
      </c>
      <c r="F637" s="91" t="s">
        <v>38</v>
      </c>
    </row>
    <row r="638" spans="1:10" ht="21" customHeight="1" thickBot="1">
      <c r="A638" s="38" t="s">
        <v>39</v>
      </c>
      <c r="F638" s="108">
        <f>SUM(F635:F637)</f>
        <v>0</v>
      </c>
    </row>
    <row r="639" spans="1:10" ht="21" customHeight="1" thickTop="1">
      <c r="F639" s="42"/>
    </row>
    <row r="640" spans="1:10" ht="21" customHeight="1">
      <c r="A640" s="38" t="s">
        <v>40</v>
      </c>
      <c r="F640" s="42"/>
    </row>
    <row r="641" spans="1:18" ht="21" customHeight="1" thickBot="1">
      <c r="A641" s="38" t="s">
        <v>41</v>
      </c>
      <c r="F641" s="106">
        <f>F635/800000</f>
        <v>0</v>
      </c>
    </row>
    <row r="642" spans="1:18" ht="21" customHeight="1" thickTop="1">
      <c r="F642" s="42"/>
    </row>
    <row r="643" spans="1:18" ht="21" customHeight="1">
      <c r="F643" s="42"/>
    </row>
    <row r="644" spans="1:18" ht="21" customHeight="1">
      <c r="A644" s="38" t="s">
        <v>0</v>
      </c>
      <c r="F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3" spans="5:18" s="55" customFormat="1" ht="21" customHeight="1">
      <c r="E673" s="56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</row>
    <row r="674" spans="5:18" s="55" customFormat="1" ht="21" customHeight="1">
      <c r="E674" s="56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</row>
    <row r="677" spans="5:18" ht="21" customHeight="1">
      <c r="E677" s="42"/>
      <c r="G677" s="42"/>
      <c r="H677" s="42"/>
      <c r="I677" s="42"/>
      <c r="J677" s="42"/>
    </row>
    <row r="678" spans="5:18" ht="21" customHeight="1">
      <c r="E678" s="42"/>
      <c r="G678" s="42"/>
      <c r="H678" s="42"/>
      <c r="I678" s="42"/>
      <c r="J678" s="42"/>
    </row>
    <row r="679" spans="5:18" ht="21" customHeight="1">
      <c r="E679" s="42"/>
      <c r="G679" s="42"/>
      <c r="H679" s="42"/>
      <c r="I679" s="42"/>
      <c r="J679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s="41" customFormat="1" ht="21" customHeight="1">
      <c r="A748" s="40"/>
      <c r="B748" s="40"/>
      <c r="C748" s="40"/>
      <c r="D748" s="40"/>
      <c r="F748" s="42"/>
      <c r="K748" s="42"/>
      <c r="L748" s="42"/>
      <c r="M748" s="42"/>
      <c r="N748" s="42"/>
      <c r="O748" s="42"/>
      <c r="P748" s="42"/>
      <c r="Q748" s="42"/>
      <c r="R748" s="42"/>
    </row>
    <row r="749" spans="1:18" s="41" customFormat="1" ht="21" customHeight="1">
      <c r="A749" s="40"/>
      <c r="B749" s="40"/>
      <c r="C749" s="40"/>
      <c r="D749" s="40"/>
      <c r="F749" s="42"/>
      <c r="K749" s="42"/>
      <c r="L749" s="42"/>
      <c r="M749" s="42"/>
      <c r="N749" s="42"/>
      <c r="O749" s="42"/>
      <c r="P749" s="42"/>
      <c r="Q749" s="42"/>
      <c r="R749" s="42"/>
    </row>
    <row r="750" spans="1:18" ht="21" customHeight="1">
      <c r="A750" s="40"/>
      <c r="B750" s="40"/>
      <c r="C750" s="40"/>
      <c r="D750" s="40"/>
      <c r="F750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  <row r="760" spans="1:18" s="40" customFormat="1" ht="21" customHeight="1">
      <c r="A760" s="38"/>
      <c r="B760" s="38"/>
      <c r="C760" s="38"/>
      <c r="D760" s="38"/>
      <c r="E760" s="42"/>
      <c r="F760" s="41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</row>
    <row r="761" spans="1:18" s="40" customFormat="1" ht="21" customHeight="1">
      <c r="A761" s="38"/>
      <c r="B761" s="38"/>
      <c r="C761" s="38"/>
      <c r="D761" s="38"/>
      <c r="E761" s="42"/>
      <c r="F761" s="41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2" manualBreakCount="2">
    <brk id="588" max="16383" man="1"/>
    <brk id="6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V77"/>
  <sheetViews>
    <sheetView showGridLines="0" view="pageBreakPreview" zoomScaleNormal="85" zoomScaleSheetLayoutView="100" workbookViewId="0">
      <selection activeCell="J31" sqref="J31"/>
    </sheetView>
  </sheetViews>
  <sheetFormatPr defaultColWidth="12.77734375" defaultRowHeight="21" customHeight="1"/>
  <cols>
    <col min="1" max="1" width="1.77734375" style="129" customWidth="1"/>
    <col min="2" max="2" width="8.21875" style="129" customWidth="1"/>
    <col min="3" max="3" width="17.77734375" style="129" customWidth="1"/>
    <col min="4" max="4" width="28.88671875" style="129" customWidth="1"/>
    <col min="5" max="5" width="11.77734375" style="129" customWidth="1"/>
    <col min="6" max="6" width="11.77734375" style="129" hidden="1" customWidth="1"/>
    <col min="7" max="7" width="1.5546875" style="174" customWidth="1"/>
    <col min="8" max="8" width="14.77734375" style="162" customWidth="1"/>
    <col min="9" max="9" width="1.44140625" style="162" customWidth="1"/>
    <col min="10" max="10" width="14.77734375" style="12" customWidth="1"/>
    <col min="11" max="11" width="1.44140625" style="12" customWidth="1"/>
    <col min="12" max="12" width="14.77734375" style="11" customWidth="1"/>
    <col min="13" max="13" width="1.77734375" style="12" customWidth="1"/>
    <col min="14" max="14" width="14.77734375" style="11" customWidth="1"/>
    <col min="15" max="15" width="3.77734375" style="129" customWidth="1"/>
    <col min="16" max="16" width="4.88671875" style="159" customWidth="1"/>
    <col min="17" max="17" width="25.77734375" style="159" customWidth="1"/>
    <col min="18" max="18" width="12.77734375" style="159"/>
    <col min="19" max="19" width="15" style="155" bestFit="1" customWidth="1"/>
    <col min="20" max="20" width="17.33203125" style="155" bestFit="1" customWidth="1"/>
    <col min="21" max="22" width="12.77734375" style="160"/>
    <col min="23" max="16384" width="12.77734375" style="129"/>
  </cols>
  <sheetData>
    <row r="1" spans="1:22" s="133" customFormat="1" ht="21" customHeight="1">
      <c r="A1" s="203" t="str">
        <f>PL3M!A1</f>
        <v>MORE RETURN PUBLIC COMPANY LIMITED AND ITS SUBSIDIARIES</v>
      </c>
      <c r="B1" s="203"/>
      <c r="C1" s="204"/>
      <c r="D1" s="204"/>
      <c r="E1" s="204"/>
      <c r="F1" s="204"/>
      <c r="G1" s="204"/>
      <c r="H1" s="204"/>
      <c r="I1" s="204"/>
      <c r="J1" s="236"/>
      <c r="K1" s="237"/>
      <c r="L1" s="238"/>
      <c r="M1" s="239"/>
      <c r="N1" s="232" t="s">
        <v>183</v>
      </c>
      <c r="P1" s="134"/>
      <c r="Q1" s="134"/>
      <c r="R1" s="134"/>
      <c r="S1" s="135"/>
      <c r="T1" s="135"/>
      <c r="U1" s="136"/>
      <c r="V1" s="136"/>
    </row>
    <row r="2" spans="1:22" s="133" customFormat="1" ht="21" customHeight="1">
      <c r="A2" s="204" t="s">
        <v>128</v>
      </c>
      <c r="B2" s="204"/>
      <c r="C2" s="204"/>
      <c r="D2" s="204"/>
      <c r="E2" s="204"/>
      <c r="F2" s="204"/>
      <c r="G2" s="205"/>
      <c r="H2" s="137"/>
      <c r="I2" s="137"/>
      <c r="J2" s="240"/>
      <c r="K2" s="241"/>
      <c r="L2" s="238"/>
      <c r="M2" s="239"/>
      <c r="N2" s="232" t="s">
        <v>184</v>
      </c>
      <c r="P2" s="134"/>
      <c r="Q2" s="134"/>
      <c r="R2" s="134"/>
      <c r="S2" s="135"/>
      <c r="T2" s="135"/>
      <c r="U2" s="136"/>
      <c r="V2" s="136"/>
    </row>
    <row r="3" spans="1:22" s="133" customFormat="1" ht="21" customHeight="1">
      <c r="A3" s="138" t="str">
        <f>'company '!A3</f>
        <v>FOR THE NINE - MONTH PERIOD ENDED SEPTEMBER 30, 2024</v>
      </c>
      <c r="B3" s="138"/>
      <c r="C3" s="204"/>
      <c r="D3" s="204"/>
      <c r="E3" s="204"/>
      <c r="F3" s="204"/>
      <c r="G3" s="205"/>
      <c r="H3" s="137"/>
      <c r="I3" s="137"/>
      <c r="J3" s="240"/>
      <c r="K3" s="241"/>
      <c r="L3" s="242"/>
      <c r="M3" s="241"/>
      <c r="N3" s="243"/>
      <c r="P3" s="134"/>
      <c r="Q3" s="134"/>
      <c r="R3" s="134"/>
      <c r="S3" s="135"/>
      <c r="T3" s="135"/>
      <c r="U3" s="136"/>
      <c r="V3" s="136"/>
    </row>
    <row r="4" spans="1:22" s="133" customFormat="1" ht="21" customHeight="1">
      <c r="A4" s="138"/>
      <c r="B4" s="138"/>
      <c r="C4" s="204"/>
      <c r="D4" s="204"/>
      <c r="E4" s="204"/>
      <c r="F4" s="204"/>
      <c r="G4" s="205"/>
      <c r="H4" s="137"/>
      <c r="I4" s="137"/>
      <c r="J4" s="240"/>
      <c r="K4" s="241"/>
      <c r="L4" s="242"/>
      <c r="M4" s="241"/>
      <c r="N4" s="243"/>
      <c r="P4" s="134"/>
      <c r="Q4" s="134"/>
      <c r="R4" s="134"/>
      <c r="S4" s="135"/>
      <c r="T4" s="135"/>
      <c r="U4" s="136"/>
      <c r="V4" s="136"/>
    </row>
    <row r="5" spans="1:22" s="133" customFormat="1" ht="21" customHeight="1">
      <c r="A5" s="139"/>
      <c r="B5" s="139"/>
      <c r="C5" s="139"/>
      <c r="D5" s="139"/>
      <c r="E5" s="139"/>
      <c r="F5" s="139"/>
      <c r="G5" s="140"/>
      <c r="H5" s="141"/>
      <c r="I5" s="141"/>
      <c r="J5" s="244"/>
      <c r="K5" s="244"/>
      <c r="L5" s="245"/>
      <c r="M5" s="244"/>
      <c r="N5" s="246" t="str">
        <f>'company '!R5</f>
        <v>(Unit: Thousand Baht)</v>
      </c>
      <c r="P5" s="134"/>
      <c r="Q5" s="134"/>
      <c r="R5" s="134"/>
      <c r="S5" s="135"/>
      <c r="T5" s="135"/>
      <c r="U5" s="136"/>
      <c r="V5" s="136"/>
    </row>
    <row r="6" spans="1:22" s="133" customFormat="1" ht="21" customHeight="1">
      <c r="A6" s="139"/>
      <c r="B6" s="139"/>
      <c r="C6" s="139"/>
      <c r="D6" s="139"/>
      <c r="E6" s="139"/>
      <c r="F6" s="139"/>
      <c r="G6" s="140"/>
      <c r="H6" s="299" t="s">
        <v>48</v>
      </c>
      <c r="I6" s="299"/>
      <c r="J6" s="299"/>
      <c r="K6" s="247"/>
      <c r="L6" s="300" t="s">
        <v>49</v>
      </c>
      <c r="M6" s="300"/>
      <c r="N6" s="300"/>
      <c r="P6" s="134"/>
      <c r="Q6" s="134"/>
      <c r="R6" s="134"/>
      <c r="S6" s="135"/>
      <c r="T6" s="135"/>
      <c r="U6" s="136"/>
      <c r="V6" s="136"/>
    </row>
    <row r="7" spans="1:22" s="133" customFormat="1" ht="21" customHeight="1">
      <c r="A7" s="139"/>
      <c r="B7" s="139"/>
      <c r="C7" s="139"/>
      <c r="D7" s="139"/>
      <c r="E7" s="139"/>
      <c r="F7" s="206" t="s">
        <v>178</v>
      </c>
      <c r="G7" s="140"/>
      <c r="H7" s="142">
        <v>2024</v>
      </c>
      <c r="I7" s="143"/>
      <c r="J7" s="248">
        <v>2023</v>
      </c>
      <c r="K7" s="249"/>
      <c r="L7" s="248">
        <v>2024</v>
      </c>
      <c r="M7" s="250"/>
      <c r="N7" s="248">
        <v>2023</v>
      </c>
      <c r="P7" s="134"/>
      <c r="Q7" s="134"/>
      <c r="R7" s="134"/>
      <c r="S7" s="135"/>
      <c r="T7" s="135"/>
      <c r="U7" s="136"/>
      <c r="V7" s="136"/>
    </row>
    <row r="8" spans="1:22" s="133" customFormat="1" ht="21" customHeight="1">
      <c r="A8" s="144" t="s">
        <v>129</v>
      </c>
      <c r="B8" s="144"/>
      <c r="C8" s="139"/>
      <c r="D8" s="139"/>
      <c r="E8" s="139"/>
      <c r="F8" s="139"/>
      <c r="G8" s="140"/>
      <c r="H8" s="145"/>
      <c r="I8" s="145"/>
      <c r="J8" s="251"/>
      <c r="K8" s="251"/>
      <c r="L8" s="252"/>
      <c r="M8" s="252"/>
      <c r="N8" s="252"/>
      <c r="P8" s="134"/>
      <c r="Q8" s="134"/>
      <c r="R8" s="134"/>
      <c r="S8" s="135"/>
      <c r="T8" s="135"/>
      <c r="U8" s="136"/>
      <c r="V8" s="136"/>
    </row>
    <row r="9" spans="1:22" s="133" customFormat="1" ht="21" customHeight="1">
      <c r="B9" s="146" t="s">
        <v>145</v>
      </c>
      <c r="C9" s="139"/>
      <c r="D9" s="139"/>
      <c r="E9" s="139"/>
      <c r="F9" s="139"/>
      <c r="G9" s="147"/>
      <c r="H9" s="149">
        <v>-77891</v>
      </c>
      <c r="I9" s="148"/>
      <c r="J9" s="218">
        <v>-5241</v>
      </c>
      <c r="K9" s="253"/>
      <c r="L9" s="218">
        <v>-53505</v>
      </c>
      <c r="M9" s="253"/>
      <c r="N9" s="218">
        <v>2177</v>
      </c>
      <c r="P9" s="134"/>
      <c r="Q9" s="134"/>
      <c r="R9" s="134"/>
      <c r="S9" s="135"/>
      <c r="T9" s="135"/>
      <c r="U9" s="136"/>
      <c r="V9" s="136"/>
    </row>
    <row r="10" spans="1:22" s="133" customFormat="1" ht="21" customHeight="1">
      <c r="B10" s="146" t="s">
        <v>130</v>
      </c>
      <c r="C10" s="139"/>
      <c r="D10" s="139"/>
      <c r="E10" s="139"/>
      <c r="F10" s="139"/>
      <c r="G10" s="147"/>
      <c r="H10" s="149"/>
      <c r="I10" s="148"/>
      <c r="J10" s="218"/>
      <c r="K10" s="253"/>
      <c r="L10" s="218"/>
      <c r="M10" s="253"/>
      <c r="N10" s="218"/>
      <c r="P10" s="134"/>
      <c r="Q10" s="134"/>
      <c r="R10" s="134"/>
      <c r="S10" s="135"/>
      <c r="T10" s="135"/>
      <c r="U10" s="136"/>
      <c r="V10" s="136"/>
    </row>
    <row r="11" spans="1:22" s="133" customFormat="1" ht="23.4">
      <c r="B11" s="146" t="s">
        <v>131</v>
      </c>
      <c r="C11" s="139"/>
      <c r="D11" s="139"/>
      <c r="E11" s="139"/>
      <c r="F11" s="139"/>
      <c r="G11" s="147"/>
      <c r="H11" s="128">
        <v>-1079</v>
      </c>
      <c r="I11" s="148" t="s">
        <v>42</v>
      </c>
      <c r="J11" s="218">
        <v>-4966</v>
      </c>
      <c r="K11" s="254"/>
      <c r="L11" s="149">
        <v>-7225</v>
      </c>
      <c r="M11" s="218"/>
      <c r="N11" s="218">
        <v>-14812</v>
      </c>
      <c r="P11" s="134"/>
      <c r="Q11" s="134"/>
      <c r="R11" s="134"/>
      <c r="S11" s="135"/>
      <c r="T11" s="135"/>
      <c r="U11" s="136"/>
      <c r="V11" s="136"/>
    </row>
    <row r="12" spans="1:22" s="133" customFormat="1" ht="21" customHeight="1">
      <c r="B12" s="146" t="s">
        <v>132</v>
      </c>
      <c r="C12" s="139"/>
      <c r="D12" s="139"/>
      <c r="E12" s="139"/>
      <c r="F12" s="139"/>
      <c r="G12" s="147"/>
      <c r="H12" s="149">
        <v>3</v>
      </c>
      <c r="I12" s="150"/>
      <c r="J12" s="255">
        <v>11</v>
      </c>
      <c r="K12" s="256"/>
      <c r="L12" s="149">
        <v>185</v>
      </c>
      <c r="M12" s="218"/>
      <c r="N12" s="218">
        <v>0</v>
      </c>
      <c r="P12" s="134"/>
      <c r="Q12" s="134"/>
      <c r="R12" s="134"/>
      <c r="S12" s="135"/>
      <c r="T12" s="135"/>
      <c r="U12" s="136"/>
      <c r="V12" s="136"/>
    </row>
    <row r="13" spans="1:22" s="133" customFormat="1" ht="21" customHeight="1">
      <c r="B13" s="146" t="s">
        <v>162</v>
      </c>
      <c r="C13" s="139"/>
      <c r="D13" s="139"/>
      <c r="E13" s="139"/>
      <c r="F13" s="139"/>
      <c r="G13" s="147"/>
      <c r="H13" s="149">
        <v>-16555</v>
      </c>
      <c r="I13" s="148"/>
      <c r="J13" s="218">
        <v>2011</v>
      </c>
      <c r="K13" s="254"/>
      <c r="L13" s="149">
        <v>-11641</v>
      </c>
      <c r="M13" s="257"/>
      <c r="N13" s="258">
        <v>3000</v>
      </c>
      <c r="P13" s="134"/>
      <c r="Q13" s="134"/>
      <c r="R13" s="134"/>
      <c r="S13" s="135"/>
      <c r="T13" s="135"/>
      <c r="U13" s="136"/>
      <c r="V13" s="136"/>
    </row>
    <row r="14" spans="1:22" s="133" customFormat="1" ht="21" customHeight="1">
      <c r="B14" s="146" t="s">
        <v>133</v>
      </c>
      <c r="C14" s="139"/>
      <c r="D14" s="139"/>
      <c r="E14" s="139"/>
      <c r="F14" s="139"/>
      <c r="G14" s="147"/>
      <c r="H14" s="149">
        <v>-4962</v>
      </c>
      <c r="I14" s="148"/>
      <c r="J14" s="255">
        <v>2330</v>
      </c>
      <c r="K14" s="254"/>
      <c r="L14" s="149">
        <v>-1500</v>
      </c>
      <c r="M14" s="257"/>
      <c r="N14" s="218">
        <v>10</v>
      </c>
      <c r="P14" s="134"/>
      <c r="Q14" s="134"/>
      <c r="R14" s="134"/>
      <c r="S14" s="135"/>
      <c r="T14" s="135"/>
      <c r="U14" s="136"/>
      <c r="V14" s="136"/>
    </row>
    <row r="15" spans="1:22" s="133" customFormat="1" ht="21" customHeight="1">
      <c r="B15" s="146" t="s">
        <v>165</v>
      </c>
      <c r="C15" s="139"/>
      <c r="D15" s="139"/>
      <c r="E15" s="139"/>
      <c r="F15" s="139"/>
      <c r="G15" s="147"/>
      <c r="H15" s="149">
        <v>-166</v>
      </c>
      <c r="I15" s="148"/>
      <c r="J15" s="218">
        <v>-246</v>
      </c>
      <c r="K15" s="254"/>
      <c r="L15" s="149">
        <v>0</v>
      </c>
      <c r="M15" s="257"/>
      <c r="N15" s="218">
        <v>0</v>
      </c>
      <c r="P15" s="134"/>
      <c r="Q15" s="134"/>
      <c r="R15" s="134"/>
      <c r="S15" s="135"/>
      <c r="T15" s="135"/>
      <c r="U15" s="136"/>
      <c r="V15" s="136"/>
    </row>
    <row r="16" spans="1:22" s="133" customFormat="1" ht="21" customHeight="1">
      <c r="B16" s="146" t="s">
        <v>173</v>
      </c>
      <c r="C16" s="139"/>
      <c r="D16" s="139"/>
      <c r="E16" s="139"/>
      <c r="F16" s="139"/>
      <c r="G16" s="147"/>
      <c r="H16" s="149">
        <v>6533</v>
      </c>
      <c r="I16" s="148"/>
      <c r="J16" s="218">
        <v>-19581</v>
      </c>
      <c r="K16" s="254"/>
      <c r="L16" s="149">
        <v>2617</v>
      </c>
      <c r="M16" s="253"/>
      <c r="N16" s="218">
        <v>-9444</v>
      </c>
      <c r="P16" s="134"/>
      <c r="Q16" s="134"/>
      <c r="R16" s="134"/>
      <c r="S16" s="135"/>
      <c r="T16" s="135"/>
      <c r="U16" s="136"/>
      <c r="V16" s="136"/>
    </row>
    <row r="17" spans="1:22" s="133" customFormat="1" ht="21" customHeight="1">
      <c r="B17" s="146" t="s">
        <v>134</v>
      </c>
      <c r="C17" s="139"/>
      <c r="D17" s="139"/>
      <c r="E17" s="139"/>
      <c r="F17" s="139"/>
      <c r="G17" s="147"/>
      <c r="H17" s="149">
        <v>-31649</v>
      </c>
      <c r="I17" s="148"/>
      <c r="J17" s="218">
        <v>145</v>
      </c>
      <c r="K17" s="254"/>
      <c r="L17" s="149">
        <v>-49970</v>
      </c>
      <c r="M17" s="253"/>
      <c r="N17" s="218">
        <v>72</v>
      </c>
      <c r="P17" s="134"/>
      <c r="Q17" s="134"/>
      <c r="R17" s="134"/>
      <c r="S17" s="135"/>
      <c r="T17" s="135"/>
      <c r="U17" s="136"/>
      <c r="V17" s="136"/>
    </row>
    <row r="18" spans="1:22" s="133" customFormat="1" ht="21" customHeight="1">
      <c r="B18" s="146" t="s">
        <v>164</v>
      </c>
      <c r="C18" s="139"/>
      <c r="D18" s="139"/>
      <c r="E18" s="139"/>
      <c r="F18" s="139"/>
      <c r="G18" s="147"/>
      <c r="H18" s="149">
        <v>262</v>
      </c>
      <c r="I18" s="148"/>
      <c r="J18" s="218">
        <v>219</v>
      </c>
      <c r="K18" s="254"/>
      <c r="L18" s="218">
        <v>0</v>
      </c>
      <c r="M18" s="253"/>
      <c r="N18" s="218">
        <v>0</v>
      </c>
      <c r="P18" s="134"/>
      <c r="Q18" s="134"/>
      <c r="R18" s="134"/>
      <c r="S18" s="135"/>
      <c r="T18" s="135"/>
      <c r="U18" s="136"/>
      <c r="V18" s="136"/>
    </row>
    <row r="19" spans="1:22" s="133" customFormat="1" ht="21" customHeight="1">
      <c r="B19" s="146" t="s">
        <v>217</v>
      </c>
      <c r="C19" s="139"/>
      <c r="D19" s="139"/>
      <c r="E19" s="139"/>
      <c r="F19" s="139"/>
      <c r="G19" s="147"/>
      <c r="H19" s="128">
        <v>2549</v>
      </c>
      <c r="I19" s="148"/>
      <c r="J19" s="255">
        <v>2664</v>
      </c>
      <c r="K19" s="254"/>
      <c r="L19" s="149">
        <v>1080</v>
      </c>
      <c r="M19" s="218"/>
      <c r="N19" s="258">
        <v>1326</v>
      </c>
      <c r="P19" s="134"/>
      <c r="Q19" s="134"/>
      <c r="R19" s="134"/>
      <c r="S19" s="135"/>
      <c r="T19" s="135"/>
      <c r="U19" s="136"/>
      <c r="V19" s="136"/>
    </row>
    <row r="20" spans="1:22" s="133" customFormat="1" ht="21" customHeight="1">
      <c r="B20" s="146" t="s">
        <v>218</v>
      </c>
      <c r="C20" s="139"/>
      <c r="D20" s="139"/>
      <c r="E20" s="139"/>
      <c r="F20" s="139"/>
      <c r="G20" s="147"/>
      <c r="H20" s="128">
        <v>759</v>
      </c>
      <c r="I20" s="148"/>
      <c r="J20" s="255">
        <v>989</v>
      </c>
      <c r="K20" s="259"/>
      <c r="L20" s="149">
        <v>7</v>
      </c>
      <c r="M20" s="218"/>
      <c r="N20" s="258">
        <v>53</v>
      </c>
      <c r="P20" s="134"/>
      <c r="Q20" s="134"/>
      <c r="R20" s="134"/>
      <c r="S20" s="135"/>
      <c r="T20" s="135"/>
      <c r="U20" s="136"/>
      <c r="V20" s="136"/>
    </row>
    <row r="21" spans="1:22" s="133" customFormat="1" ht="21" customHeight="1">
      <c r="B21" s="146" t="s">
        <v>211</v>
      </c>
      <c r="C21" s="139"/>
      <c r="D21" s="139"/>
      <c r="E21" s="139"/>
      <c r="F21" s="139"/>
      <c r="G21" s="147"/>
      <c r="H21" s="128">
        <v>590</v>
      </c>
      <c r="I21" s="148"/>
      <c r="J21" s="218">
        <v>0</v>
      </c>
      <c r="K21" s="259"/>
      <c r="L21" s="149">
        <v>0</v>
      </c>
      <c r="M21" s="218"/>
      <c r="N21" s="218">
        <v>0</v>
      </c>
      <c r="P21" s="134"/>
      <c r="Q21" s="134"/>
      <c r="R21" s="134"/>
      <c r="S21" s="135"/>
      <c r="T21" s="135"/>
      <c r="U21" s="136"/>
      <c r="V21" s="136"/>
    </row>
    <row r="22" spans="1:22" s="133" customFormat="1" ht="21" customHeight="1">
      <c r="B22" s="146" t="s">
        <v>219</v>
      </c>
      <c r="C22" s="139"/>
      <c r="D22" s="139"/>
      <c r="E22" s="139"/>
      <c r="F22" s="139"/>
      <c r="G22" s="147"/>
      <c r="H22" s="128">
        <v>5368</v>
      </c>
      <c r="I22" s="148"/>
      <c r="J22" s="255">
        <v>4959</v>
      </c>
      <c r="K22" s="259"/>
      <c r="L22" s="149">
        <v>0</v>
      </c>
      <c r="M22" s="218"/>
      <c r="N22" s="218">
        <v>0</v>
      </c>
      <c r="P22" s="134"/>
      <c r="Q22" s="134"/>
      <c r="R22" s="134"/>
      <c r="S22" s="135"/>
      <c r="T22" s="135"/>
      <c r="U22" s="136"/>
      <c r="V22" s="136"/>
    </row>
    <row r="23" spans="1:22" s="133" customFormat="1" ht="21" customHeight="1">
      <c r="B23" s="146" t="s">
        <v>220</v>
      </c>
      <c r="C23" s="139"/>
      <c r="D23" s="139"/>
      <c r="E23" s="139"/>
      <c r="F23" s="139"/>
      <c r="G23" s="147"/>
      <c r="H23" s="128">
        <v>480</v>
      </c>
      <c r="I23" s="148"/>
      <c r="J23" s="218">
        <v>0</v>
      </c>
      <c r="K23" s="259"/>
      <c r="L23" s="149">
        <v>0</v>
      </c>
      <c r="M23" s="218"/>
      <c r="N23" s="218">
        <v>0</v>
      </c>
      <c r="P23" s="134"/>
      <c r="Q23" s="134"/>
      <c r="R23" s="134"/>
      <c r="S23" s="135"/>
      <c r="T23" s="135"/>
      <c r="U23" s="136"/>
      <c r="V23" s="136"/>
    </row>
    <row r="24" spans="1:22" s="133" customFormat="1" ht="21" customHeight="1">
      <c r="B24" s="151" t="s">
        <v>213</v>
      </c>
      <c r="C24" s="139"/>
      <c r="D24" s="139"/>
      <c r="E24" s="139"/>
      <c r="F24" s="139"/>
      <c r="G24" s="147"/>
      <c r="H24" s="128">
        <v>-2835</v>
      </c>
      <c r="I24" s="148"/>
      <c r="J24" s="218">
        <v>2601</v>
      </c>
      <c r="K24" s="259"/>
      <c r="L24" s="149">
        <v>-2835</v>
      </c>
      <c r="M24" s="218"/>
      <c r="N24" s="218">
        <v>2601</v>
      </c>
      <c r="P24" s="134"/>
      <c r="Q24" s="134"/>
      <c r="R24" s="134"/>
      <c r="S24" s="135"/>
      <c r="T24" s="135"/>
      <c r="U24" s="136"/>
      <c r="V24" s="136"/>
    </row>
    <row r="25" spans="1:22" s="133" customFormat="1" ht="21" customHeight="1">
      <c r="B25" s="151" t="s">
        <v>209</v>
      </c>
      <c r="C25" s="139"/>
      <c r="D25" s="139"/>
      <c r="E25" s="139"/>
      <c r="F25" s="139"/>
      <c r="G25" s="147"/>
      <c r="H25" s="128">
        <v>7807</v>
      </c>
      <c r="I25" s="148"/>
      <c r="J25" s="218">
        <v>0</v>
      </c>
      <c r="K25" s="259"/>
      <c r="L25" s="149">
        <v>7807</v>
      </c>
      <c r="M25" s="218"/>
      <c r="N25" s="218">
        <v>0</v>
      </c>
      <c r="P25" s="134"/>
      <c r="Q25" s="134"/>
      <c r="R25" s="134"/>
      <c r="S25" s="135"/>
      <c r="T25" s="135"/>
      <c r="U25" s="136"/>
      <c r="V25" s="136"/>
    </row>
    <row r="26" spans="1:22" s="133" customFormat="1" ht="21" customHeight="1">
      <c r="B26" s="146" t="s">
        <v>214</v>
      </c>
      <c r="C26" s="139"/>
      <c r="D26" s="139"/>
      <c r="E26" s="139"/>
      <c r="F26" s="139"/>
      <c r="G26" s="147"/>
      <c r="H26" s="128">
        <v>21500</v>
      </c>
      <c r="I26" s="148"/>
      <c r="J26" s="218">
        <v>0</v>
      </c>
      <c r="K26" s="218"/>
      <c r="L26" s="149">
        <v>21500</v>
      </c>
      <c r="M26" s="218"/>
      <c r="N26" s="218">
        <v>0</v>
      </c>
      <c r="P26" s="134"/>
      <c r="Q26" s="134"/>
      <c r="R26" s="134"/>
      <c r="S26" s="135"/>
      <c r="T26" s="135"/>
      <c r="U26" s="136"/>
      <c r="V26" s="136"/>
    </row>
    <row r="27" spans="1:22" s="133" customFormat="1" ht="21" customHeight="1">
      <c r="B27" s="146" t="s">
        <v>195</v>
      </c>
      <c r="C27" s="139"/>
      <c r="D27" s="139"/>
      <c r="E27" s="139"/>
      <c r="F27" s="139"/>
      <c r="G27" s="147"/>
      <c r="H27" s="128">
        <v>18</v>
      </c>
      <c r="I27" s="150"/>
      <c r="J27" s="260">
        <v>17</v>
      </c>
      <c r="K27" s="256"/>
      <c r="L27" s="149">
        <v>18</v>
      </c>
      <c r="M27" s="218"/>
      <c r="N27" s="261">
        <v>17</v>
      </c>
      <c r="P27" s="134"/>
      <c r="Q27" s="134"/>
      <c r="R27" s="152"/>
      <c r="S27" s="153"/>
      <c r="T27" s="153"/>
      <c r="U27" s="136"/>
      <c r="V27" s="136"/>
    </row>
    <row r="28" spans="1:22" s="133" customFormat="1" ht="21" customHeight="1">
      <c r="B28" s="208" t="s">
        <v>196</v>
      </c>
      <c r="C28" s="139"/>
      <c r="D28" s="139"/>
      <c r="E28" s="139"/>
      <c r="F28" s="139"/>
      <c r="G28" s="147"/>
      <c r="H28" s="154">
        <f>SUM(H9:H27)</f>
        <v>-89268</v>
      </c>
      <c r="I28" s="148"/>
      <c r="J28" s="262">
        <f>SUM(J9:J27)</f>
        <v>-14088</v>
      </c>
      <c r="K28" s="257"/>
      <c r="L28" s="262">
        <f>SUM(L9:L27)</f>
        <v>-93462</v>
      </c>
      <c r="M28" s="257"/>
      <c r="N28" s="262">
        <f>SUM(N9:N27)</f>
        <v>-15000</v>
      </c>
      <c r="P28" s="134"/>
      <c r="Q28" s="134"/>
      <c r="R28" s="134"/>
      <c r="S28" s="135"/>
      <c r="T28" s="135"/>
      <c r="U28" s="136"/>
      <c r="V28" s="136"/>
    </row>
    <row r="29" spans="1:22" s="133" customFormat="1" ht="21" customHeight="1">
      <c r="A29" s="208"/>
      <c r="B29" s="146" t="s">
        <v>135</v>
      </c>
      <c r="J29" s="263"/>
      <c r="K29" s="263"/>
      <c r="L29" s="263"/>
      <c r="M29" s="263"/>
      <c r="N29" s="263"/>
      <c r="P29" s="134"/>
      <c r="Q29" s="134"/>
      <c r="R29" s="134"/>
      <c r="S29" s="135"/>
      <c r="T29" s="135"/>
      <c r="U29" s="136"/>
      <c r="V29" s="136"/>
    </row>
    <row r="30" spans="1:22" s="138" customFormat="1" ht="21" customHeight="1">
      <c r="A30" s="133"/>
      <c r="B30" s="208" t="s">
        <v>136</v>
      </c>
      <c r="C30" s="139"/>
      <c r="D30" s="139"/>
      <c r="E30" s="139"/>
      <c r="F30" s="139"/>
      <c r="G30" s="147"/>
      <c r="H30" s="149">
        <v>493</v>
      </c>
      <c r="I30" s="148"/>
      <c r="J30" s="258">
        <v>3312</v>
      </c>
      <c r="K30" s="254"/>
      <c r="L30" s="149">
        <v>7121</v>
      </c>
      <c r="M30" s="253"/>
      <c r="N30" s="258">
        <v>4176</v>
      </c>
      <c r="P30" s="155"/>
      <c r="Q30" s="134"/>
      <c r="R30" s="134"/>
      <c r="S30" s="135"/>
      <c r="T30" s="135"/>
      <c r="U30" s="156"/>
      <c r="V30" s="156"/>
    </row>
    <row r="31" spans="1:22" s="138" customFormat="1" ht="21" customHeight="1">
      <c r="A31" s="133"/>
      <c r="B31" s="208" t="s">
        <v>137</v>
      </c>
      <c r="C31" s="139"/>
      <c r="D31" s="139"/>
      <c r="E31" s="139"/>
      <c r="F31" s="139"/>
      <c r="G31" s="147"/>
      <c r="H31" s="149">
        <v>-3</v>
      </c>
      <c r="I31" s="148"/>
      <c r="J31" s="218">
        <v>-5984</v>
      </c>
      <c r="K31" s="254"/>
      <c r="L31" s="149">
        <v>0</v>
      </c>
      <c r="M31" s="253"/>
      <c r="N31" s="218">
        <v>-5748</v>
      </c>
      <c r="P31" s="155"/>
      <c r="Q31" s="134"/>
      <c r="R31" s="134"/>
      <c r="S31" s="135"/>
      <c r="T31" s="135"/>
      <c r="U31" s="156"/>
      <c r="V31" s="156"/>
    </row>
    <row r="32" spans="1:22" s="138" customFormat="1" ht="21" customHeight="1">
      <c r="A32" s="133"/>
      <c r="B32" s="208" t="s">
        <v>138</v>
      </c>
      <c r="C32" s="139"/>
      <c r="D32" s="139"/>
      <c r="E32" s="139"/>
      <c r="F32" s="139"/>
      <c r="G32" s="147"/>
      <c r="H32" s="149">
        <v>-3753</v>
      </c>
      <c r="I32" s="148"/>
      <c r="J32" s="218">
        <v>-1523</v>
      </c>
      <c r="K32" s="254"/>
      <c r="L32" s="149">
        <v>-1704</v>
      </c>
      <c r="M32" s="253"/>
      <c r="N32" s="218">
        <v>-64</v>
      </c>
      <c r="P32" s="155"/>
      <c r="Q32" s="134"/>
      <c r="R32" s="134"/>
      <c r="S32" s="135"/>
      <c r="T32" s="135"/>
      <c r="U32" s="156"/>
      <c r="V32" s="156"/>
    </row>
    <row r="33" spans="1:22" s="138" customFormat="1" ht="21" customHeight="1">
      <c r="A33" s="144" t="s">
        <v>139</v>
      </c>
      <c r="B33" s="144"/>
      <c r="C33" s="139"/>
      <c r="D33" s="139"/>
      <c r="E33" s="139"/>
      <c r="F33" s="139"/>
      <c r="G33" s="147"/>
      <c r="H33" s="157">
        <f>SUM(H30:H32,H28)</f>
        <v>-92531</v>
      </c>
      <c r="I33" s="158"/>
      <c r="J33" s="264">
        <f>SUM(J30:J32,J28)</f>
        <v>-18283</v>
      </c>
      <c r="K33" s="265"/>
      <c r="L33" s="264">
        <f>SUM(L30:L32,L28)</f>
        <v>-88045</v>
      </c>
      <c r="M33" s="265"/>
      <c r="N33" s="264">
        <f>SUM(N30:N32,N28)</f>
        <v>-16636</v>
      </c>
      <c r="P33" s="155"/>
      <c r="Q33" s="134"/>
      <c r="R33" s="134"/>
      <c r="S33" s="135"/>
      <c r="T33" s="135"/>
      <c r="U33" s="156"/>
      <c r="V33" s="156"/>
    </row>
    <row r="34" spans="1:22" ht="21" customHeight="1">
      <c r="A34" s="203" t="str">
        <f>A1</f>
        <v>MORE RETURN PUBLIC COMPANY LIMITED AND ITS SUBSIDIARIES</v>
      </c>
      <c r="B34" s="138"/>
      <c r="C34" s="138"/>
      <c r="D34" s="138"/>
      <c r="E34" s="138"/>
      <c r="F34" s="138"/>
      <c r="G34" s="138"/>
      <c r="H34" s="138"/>
      <c r="I34" s="138"/>
      <c r="J34" s="3"/>
      <c r="K34" s="1"/>
      <c r="L34" s="1"/>
      <c r="M34" s="1"/>
      <c r="N34" s="232" t="str">
        <f>N1</f>
        <v>"UNAUDITED"</v>
      </c>
      <c r="Q34" s="134"/>
      <c r="R34" s="155"/>
    </row>
    <row r="35" spans="1:22" ht="21" customHeight="1">
      <c r="A35" s="138" t="s">
        <v>140</v>
      </c>
      <c r="B35" s="138"/>
      <c r="C35" s="138"/>
      <c r="D35" s="138"/>
      <c r="E35" s="138"/>
      <c r="F35" s="138"/>
      <c r="G35" s="207"/>
      <c r="H35" s="161"/>
      <c r="I35" s="161"/>
      <c r="K35" s="266"/>
      <c r="L35" s="2"/>
      <c r="M35" s="266"/>
      <c r="N35" s="232" t="str">
        <f>N2</f>
        <v>"REVIEWED"</v>
      </c>
      <c r="Q35" s="134"/>
      <c r="R35" s="155"/>
    </row>
    <row r="36" spans="1:22" ht="21" customHeight="1">
      <c r="A36" s="138" t="str">
        <f>A3</f>
        <v>FOR THE NINE - MONTH PERIOD ENDED SEPTEMBER 30, 2024</v>
      </c>
      <c r="B36" s="138"/>
      <c r="C36" s="138"/>
      <c r="D36" s="138"/>
      <c r="E36" s="138"/>
      <c r="F36" s="138"/>
      <c r="G36" s="207"/>
      <c r="H36" s="161"/>
      <c r="I36" s="161"/>
      <c r="K36" s="266"/>
      <c r="L36" s="2"/>
      <c r="M36" s="266"/>
      <c r="Q36" s="134"/>
      <c r="R36" s="155"/>
    </row>
    <row r="37" spans="1:22" ht="21" customHeight="1">
      <c r="A37" s="138"/>
      <c r="B37" s="138"/>
      <c r="C37" s="138"/>
      <c r="D37" s="138"/>
      <c r="E37" s="138"/>
      <c r="F37" s="138"/>
      <c r="G37" s="207"/>
      <c r="H37" s="161"/>
      <c r="I37" s="161"/>
      <c r="K37" s="266"/>
      <c r="L37" s="2"/>
      <c r="M37" s="266"/>
      <c r="Q37" s="134"/>
      <c r="R37" s="155"/>
    </row>
    <row r="38" spans="1:22" ht="23.4">
      <c r="A38" s="163"/>
      <c r="B38" s="163"/>
      <c r="C38" s="163"/>
      <c r="D38" s="163"/>
      <c r="E38" s="163"/>
      <c r="F38" s="163"/>
      <c r="G38" s="164"/>
      <c r="H38" s="165"/>
      <c r="I38" s="165"/>
      <c r="J38" s="57"/>
      <c r="K38" s="57"/>
      <c r="L38" s="58"/>
      <c r="M38" s="57"/>
      <c r="N38" s="246" t="str">
        <f>N5</f>
        <v>(Unit: Thousand Baht)</v>
      </c>
      <c r="P38" s="166"/>
      <c r="Q38" s="134"/>
      <c r="U38" s="129"/>
      <c r="V38" s="129"/>
    </row>
    <row r="39" spans="1:22" ht="23.4">
      <c r="A39" s="163"/>
      <c r="B39" s="163"/>
      <c r="C39" s="163"/>
      <c r="D39" s="163"/>
      <c r="E39" s="163"/>
      <c r="F39" s="163"/>
      <c r="G39" s="164"/>
      <c r="H39" s="301" t="s">
        <v>48</v>
      </c>
      <c r="I39" s="301"/>
      <c r="J39" s="301"/>
      <c r="K39" s="8"/>
      <c r="L39" s="302" t="s">
        <v>49</v>
      </c>
      <c r="M39" s="302"/>
      <c r="N39" s="302"/>
      <c r="P39" s="166"/>
      <c r="Q39" s="134"/>
      <c r="U39" s="129"/>
      <c r="V39" s="129"/>
    </row>
    <row r="40" spans="1:22" ht="23.4">
      <c r="A40" s="163"/>
      <c r="B40" s="163"/>
      <c r="C40" s="163"/>
      <c r="D40" s="163"/>
      <c r="E40" s="163"/>
      <c r="F40" s="206" t="s">
        <v>178</v>
      </c>
      <c r="G40" s="164"/>
      <c r="H40" s="142">
        <f>H7</f>
        <v>2024</v>
      </c>
      <c r="I40" s="143"/>
      <c r="J40" s="248">
        <f>J7</f>
        <v>2023</v>
      </c>
      <c r="K40" s="249"/>
      <c r="L40" s="248">
        <f>L7</f>
        <v>2024</v>
      </c>
      <c r="M40" s="250"/>
      <c r="N40" s="248">
        <f>N7</f>
        <v>2023</v>
      </c>
      <c r="P40" s="166"/>
      <c r="Q40" s="134"/>
      <c r="S40" s="167"/>
      <c r="T40" s="167"/>
      <c r="U40" s="129"/>
      <c r="V40" s="129"/>
    </row>
    <row r="41" spans="1:22" ht="23.4">
      <c r="A41" s="168" t="s">
        <v>141</v>
      </c>
      <c r="B41" s="168"/>
      <c r="C41" s="163"/>
      <c r="D41" s="163"/>
      <c r="E41" s="163"/>
      <c r="F41" s="163"/>
      <c r="G41" s="164"/>
      <c r="H41" s="169"/>
      <c r="I41" s="169"/>
      <c r="J41" s="267"/>
      <c r="K41" s="267"/>
      <c r="L41" s="268"/>
      <c r="M41" s="268"/>
      <c r="P41" s="166"/>
      <c r="Q41" s="134"/>
      <c r="S41" s="129"/>
      <c r="T41" s="129"/>
      <c r="U41" s="129"/>
      <c r="V41" s="129"/>
    </row>
    <row r="42" spans="1:22" ht="23.4">
      <c r="A42" s="168"/>
      <c r="B42" s="222" t="s">
        <v>198</v>
      </c>
      <c r="C42" s="163"/>
      <c r="D42" s="163"/>
      <c r="E42" s="163"/>
      <c r="F42" s="163"/>
      <c r="G42" s="164"/>
      <c r="H42" s="149">
        <v>0</v>
      </c>
      <c r="I42" s="149"/>
      <c r="J42" s="218">
        <v>0</v>
      </c>
      <c r="K42" s="218"/>
      <c r="L42" s="128">
        <v>0</v>
      </c>
      <c r="M42" s="218"/>
      <c r="N42" s="218">
        <v>-100000</v>
      </c>
      <c r="P42" s="166"/>
      <c r="Q42" s="134"/>
      <c r="S42" s="129"/>
      <c r="T42" s="129"/>
      <c r="U42" s="129"/>
      <c r="V42" s="129"/>
    </row>
    <row r="43" spans="1:22" ht="23.4">
      <c r="B43" s="151" t="s">
        <v>171</v>
      </c>
      <c r="C43" s="163"/>
      <c r="D43" s="163"/>
      <c r="E43" s="163"/>
      <c r="F43" s="163"/>
      <c r="G43" s="164"/>
      <c r="H43" s="128">
        <v>-1165</v>
      </c>
      <c r="I43" s="128"/>
      <c r="J43" s="218">
        <v>-365</v>
      </c>
      <c r="K43" s="230"/>
      <c r="L43" s="128">
        <v>0</v>
      </c>
      <c r="M43" s="269"/>
      <c r="N43" s="218">
        <v>-7</v>
      </c>
      <c r="P43" s="166"/>
      <c r="Q43" s="166"/>
      <c r="R43" s="166"/>
      <c r="S43" s="167"/>
      <c r="T43" s="167"/>
      <c r="U43" s="129"/>
      <c r="V43" s="129"/>
    </row>
    <row r="44" spans="1:22" ht="23.4">
      <c r="B44" s="151" t="s">
        <v>230</v>
      </c>
      <c r="C44" s="163"/>
      <c r="D44" s="163"/>
      <c r="E44" s="163"/>
      <c r="F44" s="163"/>
      <c r="G44" s="164"/>
      <c r="H44" s="128"/>
      <c r="I44" s="128"/>
      <c r="J44" s="218"/>
      <c r="K44" s="230"/>
      <c r="L44" s="230"/>
      <c r="M44" s="269"/>
      <c r="N44" s="218"/>
      <c r="P44" s="166"/>
      <c r="Q44" s="166"/>
      <c r="R44" s="166"/>
      <c r="S44" s="167"/>
      <c r="T44" s="167"/>
      <c r="U44" s="129"/>
      <c r="V44" s="129"/>
    </row>
    <row r="45" spans="1:22" ht="23.4">
      <c r="B45" s="151" t="s">
        <v>231</v>
      </c>
      <c r="C45" s="163"/>
      <c r="D45" s="163"/>
      <c r="E45" s="163"/>
      <c r="F45" s="163"/>
      <c r="G45" s="164"/>
      <c r="H45" s="128">
        <v>-3898</v>
      </c>
      <c r="I45" s="128"/>
      <c r="J45" s="218">
        <v>-5188</v>
      </c>
      <c r="K45" s="230"/>
      <c r="L45" s="128">
        <v>0</v>
      </c>
      <c r="M45" s="269"/>
      <c r="N45" s="218" t="s">
        <v>38</v>
      </c>
      <c r="P45" s="166"/>
      <c r="Q45" s="166"/>
      <c r="R45" s="166"/>
      <c r="S45" s="167"/>
      <c r="T45" s="167"/>
      <c r="U45" s="129"/>
      <c r="V45" s="129"/>
    </row>
    <row r="46" spans="1:22" ht="23.4">
      <c r="B46" s="151" t="s">
        <v>151</v>
      </c>
      <c r="C46" s="163"/>
      <c r="D46" s="163"/>
      <c r="E46" s="163"/>
      <c r="F46" s="163"/>
      <c r="G46" s="164"/>
      <c r="H46" s="129"/>
      <c r="I46" s="129"/>
      <c r="J46" s="3"/>
      <c r="K46" s="3"/>
      <c r="L46" s="3"/>
      <c r="M46" s="269"/>
      <c r="N46" s="218"/>
      <c r="P46" s="166"/>
      <c r="Q46" s="166"/>
      <c r="R46" s="166"/>
      <c r="S46" s="167"/>
      <c r="T46" s="167"/>
      <c r="U46" s="129"/>
      <c r="V46" s="129"/>
    </row>
    <row r="47" spans="1:22" ht="23.4">
      <c r="A47" s="146"/>
      <c r="B47" s="146" t="s">
        <v>172</v>
      </c>
      <c r="C47" s="163"/>
      <c r="E47" s="163"/>
      <c r="F47" s="163"/>
      <c r="G47" s="164"/>
      <c r="H47" s="128">
        <v>-146</v>
      </c>
      <c r="I47" s="128"/>
      <c r="J47" s="218">
        <v>-642</v>
      </c>
      <c r="K47" s="230"/>
      <c r="L47" s="128">
        <v>0</v>
      </c>
      <c r="M47" s="269"/>
      <c r="N47" s="230">
        <v>0</v>
      </c>
      <c r="P47" s="166"/>
      <c r="Q47" s="166"/>
      <c r="R47" s="166"/>
      <c r="S47" s="167"/>
      <c r="T47" s="167"/>
      <c r="U47" s="129"/>
      <c r="V47" s="129"/>
    </row>
    <row r="48" spans="1:22" ht="23.4">
      <c r="A48" s="168"/>
      <c r="B48" s="222" t="s">
        <v>200</v>
      </c>
      <c r="C48" s="163"/>
      <c r="D48" s="163"/>
      <c r="E48" s="163"/>
      <c r="F48" s="163"/>
      <c r="G48" s="164"/>
      <c r="H48" s="149">
        <v>11008</v>
      </c>
      <c r="I48" s="149"/>
      <c r="J48" s="218">
        <v>-38751</v>
      </c>
      <c r="K48" s="218"/>
      <c r="L48" s="149">
        <v>11008</v>
      </c>
      <c r="M48" s="218"/>
      <c r="N48" s="218">
        <v>-38751</v>
      </c>
      <c r="P48" s="166"/>
      <c r="Q48" s="134"/>
      <c r="S48" s="129"/>
      <c r="T48" s="129"/>
      <c r="U48" s="129"/>
      <c r="V48" s="129"/>
    </row>
    <row r="49" spans="1:22" ht="23.4">
      <c r="A49" s="168"/>
      <c r="B49" s="146" t="s">
        <v>191</v>
      </c>
      <c r="C49" s="163"/>
      <c r="D49" s="163"/>
      <c r="E49" s="163"/>
      <c r="F49" s="163"/>
      <c r="G49" s="164"/>
      <c r="H49" s="149">
        <v>0</v>
      </c>
      <c r="I49" s="149"/>
      <c r="J49" s="218">
        <v>-100000</v>
      </c>
      <c r="K49" s="218"/>
      <c r="L49" s="149">
        <v>0</v>
      </c>
      <c r="M49" s="218"/>
      <c r="N49" s="218">
        <v>-100000</v>
      </c>
      <c r="P49" s="166"/>
      <c r="Q49" s="134"/>
      <c r="S49" s="129"/>
      <c r="T49" s="129"/>
      <c r="U49" s="129"/>
      <c r="V49" s="129"/>
    </row>
    <row r="50" spans="1:22" ht="23.4">
      <c r="A50" s="168"/>
      <c r="B50" s="222" t="s">
        <v>199</v>
      </c>
      <c r="C50" s="163"/>
      <c r="D50" s="163"/>
      <c r="E50" s="163"/>
      <c r="F50" s="163"/>
      <c r="G50" s="164"/>
      <c r="H50" s="149">
        <v>0</v>
      </c>
      <c r="I50" s="149"/>
      <c r="J50" s="218">
        <v>-20000</v>
      </c>
      <c r="K50" s="218"/>
      <c r="L50" s="149">
        <v>0</v>
      </c>
      <c r="M50" s="218"/>
      <c r="N50" s="218">
        <v>-20000</v>
      </c>
      <c r="P50" s="166"/>
      <c r="Q50" s="134"/>
      <c r="S50" s="129"/>
      <c r="T50" s="129"/>
      <c r="U50" s="129"/>
      <c r="V50" s="129"/>
    </row>
    <row r="51" spans="1:22" ht="23.4">
      <c r="A51" s="168"/>
      <c r="B51" s="222" t="s">
        <v>223</v>
      </c>
      <c r="C51" s="163"/>
      <c r="D51" s="163"/>
      <c r="E51" s="163"/>
      <c r="F51" s="163"/>
      <c r="G51" s="164"/>
      <c r="H51" s="149">
        <v>-64000</v>
      </c>
      <c r="I51" s="149"/>
      <c r="J51" s="230">
        <v>0</v>
      </c>
      <c r="K51" s="218"/>
      <c r="L51" s="149">
        <v>-64000</v>
      </c>
      <c r="M51" s="218"/>
      <c r="N51" s="230">
        <v>0</v>
      </c>
      <c r="P51" s="166"/>
      <c r="Q51" s="134"/>
      <c r="S51" s="129"/>
      <c r="T51" s="129"/>
      <c r="U51" s="129"/>
      <c r="V51" s="129"/>
    </row>
    <row r="52" spans="1:22" ht="23.4">
      <c r="A52" s="168"/>
      <c r="B52" s="222" t="s">
        <v>224</v>
      </c>
      <c r="C52" s="163"/>
      <c r="D52" s="163"/>
      <c r="E52" s="163"/>
      <c r="F52" s="163"/>
      <c r="G52" s="164"/>
      <c r="H52" s="149">
        <v>64000</v>
      </c>
      <c r="I52" s="149"/>
      <c r="J52" s="230">
        <v>0</v>
      </c>
      <c r="K52" s="218"/>
      <c r="L52" s="149">
        <v>64000</v>
      </c>
      <c r="M52" s="218"/>
      <c r="N52" s="230">
        <v>0</v>
      </c>
      <c r="P52" s="166"/>
      <c r="Q52" s="134"/>
      <c r="S52" s="129"/>
      <c r="T52" s="129"/>
      <c r="U52" s="129"/>
      <c r="V52" s="129"/>
    </row>
    <row r="53" spans="1:22" ht="23.4">
      <c r="A53" s="151"/>
      <c r="B53" s="151" t="s">
        <v>166</v>
      </c>
      <c r="C53" s="163"/>
      <c r="D53" s="163"/>
      <c r="E53" s="163"/>
      <c r="F53" s="163"/>
      <c r="G53" s="164"/>
      <c r="H53" s="128">
        <v>0</v>
      </c>
      <c r="I53" s="128"/>
      <c r="J53" s="218">
        <v>0</v>
      </c>
      <c r="K53" s="230"/>
      <c r="L53" s="149">
        <v>30470</v>
      </c>
      <c r="M53" s="269"/>
      <c r="N53" s="230">
        <v>0</v>
      </c>
      <c r="Q53" s="166"/>
      <c r="R53" s="166"/>
      <c r="S53" s="167"/>
      <c r="T53" s="167"/>
      <c r="U53" s="129"/>
      <c r="V53" s="129"/>
    </row>
    <row r="54" spans="1:22" ht="21" customHeight="1">
      <c r="B54" s="151" t="s">
        <v>155</v>
      </c>
      <c r="C54" s="163"/>
      <c r="D54" s="163"/>
      <c r="E54" s="163"/>
      <c r="F54" s="163"/>
      <c r="G54" s="164"/>
      <c r="H54" s="128">
        <v>-117357</v>
      </c>
      <c r="I54" s="128"/>
      <c r="J54" s="218">
        <v>-149368</v>
      </c>
      <c r="K54" s="230"/>
      <c r="L54" s="149">
        <v>-115500</v>
      </c>
      <c r="M54" s="269"/>
      <c r="N54" s="230">
        <v>-147332</v>
      </c>
      <c r="P54" s="166"/>
      <c r="Q54" s="166"/>
      <c r="R54" s="166"/>
      <c r="S54" s="167"/>
      <c r="T54" s="167"/>
    </row>
    <row r="55" spans="1:22" ht="21" customHeight="1">
      <c r="B55" s="151" t="s">
        <v>240</v>
      </c>
      <c r="C55" s="163"/>
      <c r="D55" s="163"/>
      <c r="E55" s="163"/>
      <c r="F55" s="163"/>
      <c r="G55" s="164"/>
      <c r="H55" s="128">
        <v>50000</v>
      </c>
      <c r="I55" s="128"/>
      <c r="J55" s="218">
        <v>0</v>
      </c>
      <c r="K55" s="230"/>
      <c r="L55" s="149">
        <v>50000</v>
      </c>
      <c r="M55" s="269"/>
      <c r="N55" s="230">
        <v>0</v>
      </c>
      <c r="P55" s="166"/>
      <c r="Q55" s="166"/>
      <c r="R55" s="166"/>
      <c r="S55" s="167"/>
      <c r="T55" s="167"/>
    </row>
    <row r="56" spans="1:22" ht="23.4">
      <c r="A56" s="171" t="s">
        <v>222</v>
      </c>
      <c r="B56" s="168"/>
      <c r="C56" s="163"/>
      <c r="D56" s="163"/>
      <c r="E56" s="163"/>
      <c r="F56" s="163"/>
      <c r="G56" s="164"/>
      <c r="H56" s="172">
        <f>SUM(H42:H55)</f>
        <v>-61558</v>
      </c>
      <c r="I56" s="173"/>
      <c r="J56" s="270">
        <f>SUM(J42:J55)</f>
        <v>-314314</v>
      </c>
      <c r="K56" s="271"/>
      <c r="L56" s="270">
        <f>SUM(L42:L55)</f>
        <v>-24022</v>
      </c>
      <c r="M56" s="271"/>
      <c r="N56" s="270">
        <f>SUM(N42:N55)</f>
        <v>-406090</v>
      </c>
      <c r="Q56" s="166"/>
      <c r="R56" s="166"/>
      <c r="S56" s="167"/>
      <c r="T56" s="167"/>
    </row>
    <row r="57" spans="1:22" ht="23.4">
      <c r="P57" s="166"/>
    </row>
    <row r="58" spans="1:22" ht="23.4">
      <c r="A58" s="168" t="s">
        <v>142</v>
      </c>
      <c r="B58" s="168"/>
      <c r="C58" s="163"/>
      <c r="D58" s="163"/>
      <c r="E58" s="163"/>
      <c r="F58" s="163"/>
      <c r="G58" s="164"/>
      <c r="H58" s="128"/>
      <c r="I58" s="175"/>
      <c r="J58" s="230"/>
      <c r="K58" s="16"/>
      <c r="L58" s="230"/>
      <c r="M58" s="16"/>
      <c r="N58" s="230"/>
      <c r="P58" s="166"/>
      <c r="U58" s="129"/>
      <c r="V58" s="129"/>
    </row>
    <row r="59" spans="1:22" ht="21" customHeight="1">
      <c r="A59" s="168"/>
      <c r="B59" s="129" t="s">
        <v>194</v>
      </c>
      <c r="C59" s="163"/>
      <c r="D59" s="163"/>
      <c r="E59" s="163"/>
      <c r="F59" s="163"/>
      <c r="G59" s="164"/>
      <c r="H59" s="128">
        <v>0</v>
      </c>
      <c r="I59" s="175"/>
      <c r="J59" s="230">
        <v>-3700</v>
      </c>
      <c r="K59" s="16"/>
      <c r="L59" s="128">
        <v>0</v>
      </c>
      <c r="M59" s="16"/>
      <c r="N59" s="230">
        <v>0</v>
      </c>
    </row>
    <row r="60" spans="1:22" ht="21" customHeight="1">
      <c r="A60" s="168"/>
      <c r="B60" s="129" t="s">
        <v>205</v>
      </c>
      <c r="C60" s="163"/>
      <c r="D60" s="163"/>
      <c r="E60" s="163"/>
      <c r="F60" s="163"/>
      <c r="G60" s="164"/>
      <c r="H60" s="128">
        <v>0</v>
      </c>
      <c r="I60" s="175"/>
      <c r="J60" s="230">
        <v>0</v>
      </c>
      <c r="K60" s="16"/>
      <c r="L60" s="149">
        <v>31000</v>
      </c>
      <c r="M60" s="16"/>
      <c r="N60" s="230">
        <v>0</v>
      </c>
    </row>
    <row r="61" spans="1:22" ht="21" customHeight="1">
      <c r="A61" s="168"/>
      <c r="B61" s="129" t="s">
        <v>174</v>
      </c>
      <c r="C61" s="163"/>
      <c r="D61" s="163"/>
      <c r="E61" s="163"/>
      <c r="F61" s="163"/>
      <c r="G61" s="164"/>
      <c r="H61" s="128">
        <v>-87</v>
      </c>
      <c r="I61" s="175"/>
      <c r="J61" s="230">
        <v>-200</v>
      </c>
      <c r="K61" s="16"/>
      <c r="L61" s="128">
        <v>0</v>
      </c>
      <c r="M61" s="16"/>
      <c r="N61" s="230">
        <v>-96</v>
      </c>
    </row>
    <row r="62" spans="1:22" s="133" customFormat="1" ht="21" customHeight="1">
      <c r="A62" s="168" t="s">
        <v>221</v>
      </c>
      <c r="B62" s="168"/>
      <c r="C62" s="163"/>
      <c r="D62" s="163"/>
      <c r="E62" s="163"/>
      <c r="F62" s="163"/>
      <c r="G62" s="164"/>
      <c r="H62" s="172">
        <f>SUM(H59:H61)</f>
        <v>-87</v>
      </c>
      <c r="I62" s="176"/>
      <c r="J62" s="270">
        <f>SUM(J59:J61)</f>
        <v>-3900</v>
      </c>
      <c r="K62" s="272"/>
      <c r="L62" s="270">
        <f>SUM(L59:L61)</f>
        <v>31000</v>
      </c>
      <c r="M62" s="272"/>
      <c r="N62" s="270">
        <f>SUM(N59:N61)</f>
        <v>-96</v>
      </c>
      <c r="P62" s="159"/>
      <c r="Q62" s="159"/>
      <c r="R62" s="159"/>
      <c r="S62" s="155"/>
      <c r="T62" s="155"/>
      <c r="U62" s="136"/>
      <c r="V62" s="136"/>
    </row>
    <row r="63" spans="1:22" ht="21" customHeight="1">
      <c r="B63" s="151" t="s">
        <v>176</v>
      </c>
      <c r="C63" s="163"/>
      <c r="D63" s="163"/>
      <c r="E63" s="163"/>
      <c r="F63" s="163"/>
      <c r="G63" s="164"/>
      <c r="H63" s="170">
        <f>SUM(H33,H56,H62)</f>
        <v>-154176</v>
      </c>
      <c r="I63" s="170"/>
      <c r="J63" s="16">
        <f>SUM(J33,J56,J62)</f>
        <v>-336497</v>
      </c>
      <c r="K63" s="16"/>
      <c r="L63" s="16">
        <f>SUM(L33,L56,L62)</f>
        <v>-81067</v>
      </c>
      <c r="M63" s="16"/>
      <c r="N63" s="16">
        <f>SUM(N33,N56,N62)</f>
        <v>-422822</v>
      </c>
    </row>
    <row r="64" spans="1:22" ht="21" customHeight="1">
      <c r="B64" s="151" t="s">
        <v>192</v>
      </c>
      <c r="C64" s="163"/>
      <c r="D64" s="163"/>
      <c r="E64" s="177"/>
      <c r="F64" s="177"/>
      <c r="G64" s="178"/>
      <c r="H64" s="128">
        <v>214600</v>
      </c>
      <c r="I64" s="175"/>
      <c r="J64" s="230">
        <v>687504</v>
      </c>
      <c r="K64" s="273"/>
      <c r="L64" s="230">
        <v>98712</v>
      </c>
      <c r="M64" s="22"/>
      <c r="N64" s="230">
        <v>655612</v>
      </c>
    </row>
    <row r="65" spans="1:20" ht="21" customHeight="1" thickBot="1">
      <c r="A65" s="168" t="s">
        <v>193</v>
      </c>
      <c r="B65" s="168"/>
      <c r="C65" s="163"/>
      <c r="D65" s="163"/>
      <c r="E65" s="177"/>
      <c r="F65" s="177"/>
      <c r="G65" s="178"/>
      <c r="H65" s="179">
        <f>SUM(H63:H64)</f>
        <v>60424</v>
      </c>
      <c r="I65" s="173"/>
      <c r="J65" s="274">
        <f>SUM(J63:J64)</f>
        <v>351007</v>
      </c>
      <c r="K65" s="271"/>
      <c r="L65" s="274">
        <f>SUM(L63:L64)</f>
        <v>17645</v>
      </c>
      <c r="M65" s="271"/>
      <c r="N65" s="274">
        <f>SUM(N63:N64)</f>
        <v>232790</v>
      </c>
    </row>
    <row r="66" spans="1:20" ht="21" customHeight="1" thickTop="1">
      <c r="A66" s="168"/>
      <c r="B66" s="168"/>
      <c r="C66" s="163"/>
      <c r="D66" s="163"/>
      <c r="E66" s="177"/>
      <c r="F66" s="177"/>
      <c r="G66" s="178"/>
      <c r="H66" s="176"/>
      <c r="I66" s="173"/>
      <c r="J66" s="272"/>
      <c r="K66" s="271"/>
      <c r="L66" s="272"/>
      <c r="M66" s="271"/>
      <c r="N66" s="272"/>
    </row>
    <row r="67" spans="1:20" ht="21" customHeight="1">
      <c r="A67" s="139"/>
      <c r="B67" s="139"/>
      <c r="C67" s="139"/>
      <c r="D67" s="139"/>
      <c r="E67" s="139"/>
      <c r="F67" s="139"/>
      <c r="G67" s="140"/>
      <c r="H67" s="233"/>
      <c r="I67" s="180"/>
      <c r="J67" s="275"/>
      <c r="K67" s="276"/>
      <c r="L67" s="277"/>
      <c r="M67" s="278"/>
      <c r="N67" s="275"/>
    </row>
    <row r="68" spans="1:20" ht="23.4">
      <c r="A68" s="138"/>
      <c r="D68" s="139"/>
      <c r="E68" s="139"/>
      <c r="F68" s="139"/>
      <c r="G68" s="140"/>
      <c r="H68" s="233"/>
      <c r="I68" s="180"/>
      <c r="J68" s="279"/>
      <c r="K68" s="276"/>
      <c r="L68" s="277"/>
      <c r="M68" s="278"/>
      <c r="N68" s="275"/>
    </row>
    <row r="69" spans="1:20" ht="23.4">
      <c r="D69" s="139"/>
      <c r="E69" s="139"/>
      <c r="F69" s="139"/>
      <c r="G69" s="140"/>
      <c r="H69" s="128"/>
      <c r="I69" s="180"/>
      <c r="J69" s="230"/>
      <c r="K69" s="276"/>
      <c r="L69" s="230"/>
      <c r="M69" s="278"/>
      <c r="N69" s="230"/>
    </row>
    <row r="70" spans="1:20" ht="23.4">
      <c r="D70" s="139"/>
      <c r="E70" s="139"/>
      <c r="F70" s="139"/>
      <c r="G70" s="140"/>
      <c r="H70" s="128"/>
      <c r="I70" s="180"/>
      <c r="J70" s="230"/>
      <c r="K70" s="276"/>
      <c r="L70" s="230"/>
      <c r="M70" s="278"/>
      <c r="N70" s="230"/>
    </row>
    <row r="71" spans="1:20" ht="23.4">
      <c r="D71" s="139"/>
      <c r="E71" s="139"/>
      <c r="F71" s="139"/>
      <c r="G71" s="140"/>
      <c r="H71" s="128"/>
      <c r="I71" s="180"/>
      <c r="J71" s="230"/>
      <c r="K71" s="276"/>
      <c r="L71" s="230"/>
      <c r="M71" s="278"/>
      <c r="N71" s="230"/>
    </row>
    <row r="72" spans="1:20" ht="21" customHeight="1">
      <c r="H72" s="234"/>
      <c r="L72" s="280"/>
      <c r="P72" s="129"/>
      <c r="Q72" s="129"/>
      <c r="R72" s="129"/>
      <c r="S72" s="129"/>
      <c r="T72" s="129"/>
    </row>
    <row r="73" spans="1:20" ht="21" customHeight="1">
      <c r="H73" s="170"/>
      <c r="I73" s="181"/>
      <c r="J73" s="16"/>
      <c r="K73" s="33"/>
      <c r="L73" s="16"/>
      <c r="N73" s="16"/>
      <c r="P73" s="129"/>
      <c r="Q73" s="129"/>
      <c r="R73" s="129"/>
      <c r="S73" s="129"/>
      <c r="T73" s="129"/>
    </row>
    <row r="74" spans="1:20" ht="21" customHeight="1">
      <c r="P74" s="129"/>
      <c r="Q74" s="129"/>
      <c r="R74" s="129"/>
      <c r="S74" s="129"/>
      <c r="T74" s="129"/>
    </row>
    <row r="75" spans="1:20" ht="21" customHeight="1">
      <c r="H75" s="235"/>
      <c r="P75" s="129"/>
      <c r="Q75" s="129"/>
      <c r="R75" s="129"/>
      <c r="S75" s="129"/>
      <c r="T75" s="129"/>
    </row>
    <row r="76" spans="1:20" ht="21" customHeight="1">
      <c r="P76" s="129"/>
      <c r="Q76" s="129"/>
      <c r="R76" s="129"/>
      <c r="S76" s="129"/>
      <c r="T76" s="129"/>
    </row>
    <row r="77" spans="1:20" ht="21" customHeight="1">
      <c r="P77" s="129"/>
      <c r="Q77" s="129"/>
      <c r="R77" s="129"/>
      <c r="S77" s="129"/>
      <c r="T77" s="129"/>
    </row>
  </sheetData>
  <mergeCells count="4">
    <mergeCell ref="H6:J6"/>
    <mergeCell ref="L6:N6"/>
    <mergeCell ref="H39:J39"/>
    <mergeCell ref="L39:N39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2024-09-06T09:26:23Z</cp:lastPrinted>
  <dcterms:created xsi:type="dcterms:W3CDTF">1998-05-15T13:01:49Z</dcterms:created>
  <dcterms:modified xsi:type="dcterms:W3CDTF">2024-11-07T08:41:44Z</dcterms:modified>
</cp:coreProperties>
</file>