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183424A8-C2E4-4E80-B537-BCECFD3FE777}" xr6:coauthVersionLast="47" xr6:coauthVersionMax="47" xr10:uidLastSave="{00000000-0000-0000-0000-000000000000}"/>
  <bookViews>
    <workbookView xWindow="-110" yWindow="-110" windowWidth="19420" windowHeight="11500" activeTab="5" xr2:uid="{00000000-000D-0000-FFFF-FFFF00000000}"/>
  </bookViews>
  <sheets>
    <sheet name="BS" sheetId="1" r:id="rId1"/>
    <sheet name="PL 3M" sheetId="4" r:id="rId2"/>
    <sheet name="PL 9M" sheetId="6" r:id="rId3"/>
    <sheet name="Conso" sheetId="2" r:id="rId4"/>
    <sheet name="Separate" sheetId="7" r:id="rId5"/>
    <sheet name="CF" sheetId="8" r:id="rId6"/>
  </sheets>
  <definedNames>
    <definedName name="_xlnm._FilterDatabase" localSheetId="0" hidden="1">BS!$A$20:$L$30</definedName>
    <definedName name="_xlnm.Print_Area" localSheetId="0">BS!$A$1:$K$87</definedName>
    <definedName name="_xlnm.Print_Area" localSheetId="5">CF!$A$1:$M$92</definedName>
    <definedName name="_xlnm.Print_Area" localSheetId="3">Conso!$A$1:$O$53</definedName>
    <definedName name="_xlnm.Print_Area" localSheetId="1">'PL 3M'!$A$1:$L$51</definedName>
    <definedName name="_xlnm.Print_Area" localSheetId="2">'PL 9M'!$A$1:$M$50</definedName>
    <definedName name="_xlnm.Print_Area" localSheetId="4">Separate!$A$1:$K$42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8" i="8" l="1"/>
  <c r="C23" i="2"/>
  <c r="G30" i="8"/>
  <c r="G31" i="8"/>
  <c r="M16" i="2"/>
  <c r="M23" i="2" s="1"/>
  <c r="I16" i="2"/>
  <c r="I23" i="2" s="1"/>
  <c r="G16" i="2"/>
  <c r="G23" i="2" s="1"/>
  <c r="E16" i="2"/>
  <c r="E23" i="2" s="1"/>
  <c r="C16" i="2"/>
  <c r="O21" i="2"/>
  <c r="M21" i="2"/>
  <c r="K21" i="2"/>
  <c r="I21" i="2"/>
  <c r="G21" i="2"/>
  <c r="E21" i="2"/>
  <c r="C21" i="2"/>
  <c r="F44" i="4"/>
  <c r="G15" i="8" l="1"/>
  <c r="G10" i="8" l="1"/>
  <c r="K10" i="8"/>
  <c r="G44" i="6"/>
  <c r="I12" i="8" l="1"/>
  <c r="G60" i="8" l="1"/>
  <c r="I29" i="1" l="1"/>
  <c r="K74" i="8"/>
  <c r="M60" i="8"/>
  <c r="I60" i="8"/>
  <c r="K60" i="8"/>
  <c r="K25" i="8"/>
  <c r="I25" i="8"/>
  <c r="I35" i="8" l="1"/>
  <c r="K35" i="8"/>
  <c r="K37" i="8" s="1"/>
  <c r="K76" i="8" s="1"/>
  <c r="K78" i="8" s="1"/>
  <c r="O78" i="8" s="1"/>
  <c r="K50" i="6"/>
  <c r="M50" i="6"/>
  <c r="I50" i="6"/>
  <c r="G50" i="6"/>
  <c r="L51" i="4"/>
  <c r="H51" i="4"/>
  <c r="J51" i="4"/>
  <c r="I48" i="6"/>
  <c r="K44" i="6"/>
  <c r="G48" i="6"/>
  <c r="G18" i="6"/>
  <c r="G13" i="6"/>
  <c r="I74" i="8"/>
  <c r="F51" i="4"/>
  <c r="L49" i="4"/>
  <c r="J49" i="4"/>
  <c r="H49" i="4"/>
  <c r="F49" i="4"/>
  <c r="F13" i="4" l="1"/>
  <c r="I38" i="7"/>
  <c r="K30" i="7"/>
  <c r="E42" i="7"/>
  <c r="E40" i="2"/>
  <c r="M45" i="2"/>
  <c r="O45" i="2" s="1"/>
  <c r="M49" i="2"/>
  <c r="M51" i="2" s="1"/>
  <c r="I49" i="2"/>
  <c r="K49" i="2" s="1"/>
  <c r="M48" i="6"/>
  <c r="K48" i="6"/>
  <c r="J88" i="1"/>
  <c r="H88" i="1"/>
  <c r="L18" i="4"/>
  <c r="K84" i="8"/>
  <c r="G84" i="8"/>
  <c r="M25" i="8"/>
  <c r="I37" i="8"/>
  <c r="I76" i="8" s="1"/>
  <c r="I78" i="8" s="1"/>
  <c r="M74" i="8"/>
  <c r="G74" i="8"/>
  <c r="G43" i="8"/>
  <c r="G25" i="8"/>
  <c r="K6" i="8"/>
  <c r="K43" i="8" s="1"/>
  <c r="K5" i="8"/>
  <c r="C42" i="7"/>
  <c r="G42" i="7"/>
  <c r="K9" i="7"/>
  <c r="G40" i="7"/>
  <c r="E40" i="7"/>
  <c r="C40" i="7"/>
  <c r="K38" i="7"/>
  <c r="K40" i="7" s="1"/>
  <c r="I35" i="7"/>
  <c r="G35" i="7"/>
  <c r="E35" i="7"/>
  <c r="C35" i="7"/>
  <c r="K34" i="7"/>
  <c r="K35" i="7" s="1"/>
  <c r="I19" i="7"/>
  <c r="G19" i="7"/>
  <c r="E19" i="7"/>
  <c r="C19" i="7"/>
  <c r="K17" i="7"/>
  <c r="K19" i="7" s="1"/>
  <c r="I14" i="7"/>
  <c r="I21" i="7" s="1"/>
  <c r="G14" i="7"/>
  <c r="G21" i="7" s="1"/>
  <c r="E14" i="7"/>
  <c r="E21" i="7" s="1"/>
  <c r="C14" i="7"/>
  <c r="C21" i="7" s="1"/>
  <c r="K13" i="7"/>
  <c r="K14" i="7" s="1"/>
  <c r="G51" i="2"/>
  <c r="E51" i="2"/>
  <c r="C51" i="2"/>
  <c r="I46" i="2"/>
  <c r="G46" i="2"/>
  <c r="E46" i="2"/>
  <c r="C46" i="2"/>
  <c r="K44" i="2"/>
  <c r="K46" i="2" s="1"/>
  <c r="M28" i="2"/>
  <c r="M30" i="2" s="1"/>
  <c r="I28" i="2"/>
  <c r="I30" i="2" s="1"/>
  <c r="G28" i="2"/>
  <c r="G30" i="2" s="1"/>
  <c r="E28" i="2"/>
  <c r="E30" i="2" s="1"/>
  <c r="C28" i="2"/>
  <c r="C30" i="2" s="1"/>
  <c r="O15" i="2"/>
  <c r="G53" i="2" l="1"/>
  <c r="C53" i="2"/>
  <c r="E53" i="2"/>
  <c r="M35" i="8"/>
  <c r="M37" i="8" s="1"/>
  <c r="M76" i="8" s="1"/>
  <c r="M78" i="8" s="1"/>
  <c r="G35" i="8"/>
  <c r="G37" i="8" s="1"/>
  <c r="G76" i="8" s="1"/>
  <c r="G78" i="8" s="1"/>
  <c r="K40" i="2"/>
  <c r="O40" i="2" s="1"/>
  <c r="K42" i="7"/>
  <c r="M46" i="2"/>
  <c r="M53" i="2" s="1"/>
  <c r="K21" i="7"/>
  <c r="I40" i="7"/>
  <c r="I42" i="7" s="1"/>
  <c r="K51" i="2"/>
  <c r="O49" i="2"/>
  <c r="O51" i="2" s="1"/>
  <c r="I51" i="2"/>
  <c r="I53" i="2" s="1"/>
  <c r="O44" i="2"/>
  <c r="O46" i="2" s="1"/>
  <c r="K10" i="2"/>
  <c r="K26" i="2"/>
  <c r="K28" i="2" s="1"/>
  <c r="K14" i="2"/>
  <c r="K16" i="2" s="1"/>
  <c r="K23" i="2" s="1"/>
  <c r="J18" i="4"/>
  <c r="M44" i="6"/>
  <c r="L24" i="6"/>
  <c r="J24" i="6"/>
  <c r="H24" i="6"/>
  <c r="M18" i="6"/>
  <c r="K18" i="6"/>
  <c r="I18" i="6"/>
  <c r="M13" i="6"/>
  <c r="K13" i="6"/>
  <c r="I13" i="6"/>
  <c r="E52" i="1"/>
  <c r="G24" i="4"/>
  <c r="I24" i="4"/>
  <c r="K24" i="4"/>
  <c r="G31" i="1"/>
  <c r="E62" i="1"/>
  <c r="J44" i="4"/>
  <c r="G52" i="1"/>
  <c r="G64" i="1" s="1"/>
  <c r="G87" i="1" s="1"/>
  <c r="G83" i="1"/>
  <c r="G85" i="1" s="1"/>
  <c r="L13" i="4"/>
  <c r="L20" i="4" s="1"/>
  <c r="H18" i="4"/>
  <c r="H20" i="4" s="1"/>
  <c r="H24" i="4" s="1"/>
  <c r="H26" i="4" s="1"/>
  <c r="H13" i="4"/>
  <c r="K83" i="1"/>
  <c r="K85" i="1" s="1"/>
  <c r="I83" i="1"/>
  <c r="I85" i="1" s="1"/>
  <c r="K43" i="7" s="1"/>
  <c r="E83" i="1"/>
  <c r="E85" i="1" s="1"/>
  <c r="K62" i="1"/>
  <c r="K52" i="1"/>
  <c r="G62" i="1"/>
  <c r="I62" i="1"/>
  <c r="I52" i="1"/>
  <c r="I64" i="1" s="1"/>
  <c r="I87" i="1" s="1"/>
  <c r="K31" i="1"/>
  <c r="K18" i="1"/>
  <c r="G18" i="1"/>
  <c r="I31" i="1"/>
  <c r="E31" i="1"/>
  <c r="I18" i="1"/>
  <c r="E18" i="1"/>
  <c r="F18" i="4"/>
  <c r="F20" i="4" s="1"/>
  <c r="F24" i="4" s="1"/>
  <c r="F26" i="4" s="1"/>
  <c r="J13" i="4"/>
  <c r="L44" i="4"/>
  <c r="K30" i="2" l="1"/>
  <c r="K53" i="2"/>
  <c r="K33" i="1"/>
  <c r="J20" i="4"/>
  <c r="I33" i="1"/>
  <c r="I88" i="1" s="1"/>
  <c r="E64" i="1"/>
  <c r="E87" i="1" s="1"/>
  <c r="K64" i="1"/>
  <c r="K87" i="1" s="1"/>
  <c r="K88" i="1" s="1"/>
  <c r="O53" i="2"/>
  <c r="O54" i="2" s="1"/>
  <c r="O14" i="2"/>
  <c r="O16" i="2" s="1"/>
  <c r="O23" i="2" s="1"/>
  <c r="O26" i="2"/>
  <c r="O28" i="2" s="1"/>
  <c r="O10" i="2"/>
  <c r="M20" i="6"/>
  <c r="I20" i="6"/>
  <c r="G20" i="6"/>
  <c r="G24" i="6" s="1"/>
  <c r="G26" i="6" s="1"/>
  <c r="K20" i="6"/>
  <c r="E33" i="1"/>
  <c r="G33" i="1"/>
  <c r="G88" i="1" s="1"/>
  <c r="O30" i="2" l="1"/>
  <c r="E88" i="1"/>
  <c r="K24" i="6"/>
  <c r="I24" i="6"/>
  <c r="I26" i="6" s="1"/>
  <c r="M26" i="6"/>
  <c r="M31" i="6" s="1"/>
  <c r="M24" i="6"/>
  <c r="L24" i="4"/>
  <c r="J24" i="4"/>
  <c r="J26" i="4" s="1"/>
  <c r="J31" i="4" s="1"/>
  <c r="H44" i="4"/>
  <c r="K26" i="6" l="1"/>
  <c r="I31" i="6"/>
  <c r="I44" i="6"/>
  <c r="L26" i="4"/>
  <c r="L31" i="4" s="1"/>
  <c r="G31" i="6"/>
  <c r="F31" i="4"/>
  <c r="H31" i="4"/>
  <c r="K31" i="6" l="1"/>
</calcChain>
</file>

<file path=xl/sharedStrings.xml><?xml version="1.0" encoding="utf-8"?>
<sst xmlns="http://schemas.openxmlformats.org/spreadsheetml/2006/main" count="413" uniqueCount="193">
  <si>
    <t>บริษัท โรงพยาบาลจุฬารัตน์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</si>
  <si>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</si>
  <si>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</si>
  <si>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</si>
  <si>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</si>
  <si>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</si>
  <si>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</si>
  <si>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</si>
  <si>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</si>
  <si>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</si>
  <si>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</si>
  <si>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</si>
  <si>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</si>
  <si>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</si>
  <si>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</si>
  <si>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</si>
  <si>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</si>
  <si>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</si>
  <si>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</si>
  <si>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</si>
  <si>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</si>
  <si>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</si>
  <si>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</si>
  <si>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</si>
  <si>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</si>
  <si>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</si>
  <si>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</si>
  <si>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</si>
  <si>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</si>
  <si>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</si>
  <si>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</si>
  <si>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</si>
  <si>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</si>
  <si>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</si>
  <si>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</si>
  <si>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</si>
  <si>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</si>
  <si>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</si>
  <si>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</si>
  <si>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รายได้จากการประกอบกิจการโรงพยาบาล</t>
  </si>
  <si>
    <t>รายได้เงินปันผล</t>
  </si>
  <si>
    <t>รายได้อื่น</t>
  </si>
  <si>
    <t>รวมรายได้</t>
  </si>
  <si>
    <t>ค่าใช้จ่าย</t>
  </si>
  <si>
    <t>ต้นทุนในการประกอบกิจการโรงพยาบาล</t>
  </si>
  <si>
    <t>รวมค่าใช้จ่าย</t>
  </si>
  <si>
    <t>รายได้ทางการเงิน</t>
  </si>
  <si>
    <t>ต้นทุนทางการเงิน</t>
  </si>
  <si>
    <t>ค่าใช้จ่ายภาษีเงินได้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</si>
  <si>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</si>
  <si>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</si>
  <si>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</si>
  <si>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กระแสเงินสดจากกิจกรรมดำเนินงาน</t>
  </si>
  <si>
    <t xml:space="preserve">กระแสเงินสดจากกิจกรรมลงทุน </t>
  </si>
  <si>
    <t>เงินสดรับจากการจำหน่ายสินทรัพย์</t>
  </si>
  <si>
    <t>กระแสเงินสดจากกิจกรรมจัดหาเงิน</t>
  </si>
  <si>
    <t>รายการที่ไม่ใช่เงินสด</t>
  </si>
  <si>
    <t>รวมส่วนของ</t>
  </si>
  <si>
    <t>ผู้ถือหุ้น</t>
  </si>
  <si>
    <t>รวม</t>
  </si>
  <si>
    <t>ยอดคงเหลือ ณ วันที่ 1 มกราคม 2566</t>
  </si>
  <si>
    <t>เงินลงทุนในบริษัทร่วม</t>
  </si>
  <si>
    <t>ส่วนแบ่งขาดทุนจากเงินลงทุนในบริษัทร่วม</t>
  </si>
  <si>
    <t>31 ธันวาคม</t>
  </si>
  <si>
    <t>(ไม่ได้ตรวจสอบ)</t>
  </si>
  <si>
    <t>(พันบาท)</t>
  </si>
  <si>
    <t>สินทรัพย์ทางการเงินหมุนเวียนอื่น</t>
  </si>
  <si>
    <t xml:space="preserve">สำหรับงวดสามเดือนสิ้นสุด       </t>
  </si>
  <si>
    <t>ยอดคงเหลือ ณ วันที่ 1 มกราคม 2567</t>
  </si>
  <si>
    <t xml:space="preserve">       จัดสรรแล้ว</t>
  </si>
  <si>
    <t xml:space="preserve">          ทุนสำรองตามกฎหมาย</t>
  </si>
  <si>
    <t>ส่วนได้เสียที่ไม่มีอำนาจควบคุม</t>
  </si>
  <si>
    <t>รวมส่วนของบริษัทใหญ่</t>
  </si>
  <si>
    <t>กำไรจากกิจกรรมดำเนินงาน</t>
  </si>
  <si>
    <t>และชำระแล้ว</t>
  </si>
  <si>
    <t>ทุนที่ออก</t>
  </si>
  <si>
    <t>บริษัทใหญ่</t>
  </si>
  <si>
    <t>มูลค่าหุ้น</t>
  </si>
  <si>
    <t>ส่วนเกิน</t>
  </si>
  <si>
    <t>ส่วนของ</t>
  </si>
  <si>
    <t>จัดสรร</t>
  </si>
  <si>
    <t>ยังไม่ได้</t>
  </si>
  <si>
    <t xml:space="preserve">กำไรสำหรับงวด </t>
  </si>
  <si>
    <t>งบฐานะการเงิน</t>
  </si>
  <si>
    <t>ลูกหนี้การค้าและลูกหนี้หมุนเวียนอื่น</t>
  </si>
  <si>
    <t>สินทรัพย์ไม่มีตัวตนอื่นนอกจากค่าความนิยม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</si>
  <si>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</si>
  <si>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</si>
  <si>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</si>
  <si>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เงินกู้ยืมระยะยาวจากสถาบันการเงิน</t>
  </si>
  <si>
    <t>หนี้สินตามสัญญาเช่า</t>
  </si>
  <si>
    <t xml:space="preserve">    (หุ้นสามัญจำนวน 11,000,000,000 หุ้น มูลค่า 0.1 บาทต่อหุ้น)</t>
  </si>
  <si>
    <t xml:space="preserve">    ทุนที่ออกและชำระแล้ว</t>
  </si>
  <si>
    <t xml:space="preserve">       ยังไม่ได้จัดสรร</t>
  </si>
  <si>
    <t>กำไรขาดทุนเบ็ดเสร็จอื่น</t>
  </si>
  <si>
    <t xml:space="preserve">    ส่วนที่เป็นของบริษัทใหญ่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</si>
  <si>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</si>
  <si>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</si>
  <si>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กระแสเงินสดสุทธิได้มาจากกิจกรรมดำเนินงาน </t>
  </si>
  <si>
    <t>จ่ายดอกเบี้ย</t>
  </si>
  <si>
    <t>เงินสดและรายการเทียบเท่าเงินสด ณ 1 มกราคม</t>
  </si>
  <si>
    <t>งบการเปลี่ยนแปลงส่วนของผู้ถือหุ้น (ไม่ได้ตรวจสอบ)</t>
  </si>
  <si>
    <t>งบกำไรขาดทุนเบ็ดเสร็จ (ไม่ได้ตรวจสอบ)</t>
  </si>
  <si>
    <t>2, 3</t>
  </si>
  <si>
    <t>กระแสเงินสดสุทธิได้มาจาก (ใช้ไปใน) กิจกรรมลงทุน</t>
  </si>
  <si>
    <t>ส่วนเกินมูลค่าหุ้นสามัญ</t>
  </si>
  <si>
    <t>งบกระแสเงินสด (ไม่ได้ตรวจสอบ)</t>
  </si>
  <si>
    <t>กระแสเงินสดสุทธิใช้ไปในกิจกรรมจัดหาเงิน</t>
  </si>
  <si>
    <t>เงินเบิกเกินบัญชีและเงินกู้ยืมระยะสั้น</t>
  </si>
  <si>
    <t xml:space="preserve">   จากสถาบันการเงิน</t>
  </si>
  <si>
    <t>ประมาณการหนี้สินไม่หมุนเวียน</t>
  </si>
  <si>
    <t xml:space="preserve">   สำหรับผลประโยชน์พนักงาน</t>
  </si>
  <si>
    <t>สินทรัพย์สิทธิการใช้และหนี้สินตามสัญญาเช่าเพิ่มขึ้น</t>
  </si>
  <si>
    <t>โอนสินทรัพย์สิทธิการใช้ไปที่ดิน อาคารและอุปกรณ์</t>
  </si>
  <si>
    <t xml:space="preserve">กระแสเงินสดสุทธิได้มาจากการดำเนินงาน </t>
  </si>
  <si>
    <t>หนี้สินอนุพันธ์</t>
  </si>
  <si>
    <t>รายได้ค่าบริการทางการแพทย์ค้างรับ</t>
  </si>
  <si>
    <t>รายการกับผู้ถือหุ้นที่บันทึกโดยตรงเข้าส่วนของผู้ถือหุ้น</t>
  </si>
  <si>
    <t>ค่าใช้จ่ายในการบริหาร</t>
  </si>
  <si>
    <t>30 กันยายน</t>
  </si>
  <si>
    <t>วันที่ 30 กันยายน</t>
  </si>
  <si>
    <t>การแบ่งปันกำไรขาดทุนเบ็ดเสร็จรวม</t>
  </si>
  <si>
    <t xml:space="preserve">สำหรับงวดเก้าเดือนสิ้นสุด       </t>
  </si>
  <si>
    <t xml:space="preserve">การแบ่งปันกำไร </t>
  </si>
  <si>
    <t xml:space="preserve">   จากการลงทุนในบริษัทย่อย</t>
  </si>
  <si>
    <t>สำหรับงวดเก้าดือนสิ้นสุดวันที่ 30 กันยายน 2566</t>
  </si>
  <si>
    <t>สำหรับงวดเก้าเดือนสิ้นสุดวันที่ 30 กันยายน 2567</t>
  </si>
  <si>
    <t>เงินสดจ่ายเพื่อการลงทุนในบริษัทย่อย</t>
  </si>
  <si>
    <t>6, 7</t>
  </si>
  <si>
    <t>กำไรก่อนภาษีเงินได้</t>
  </si>
  <si>
    <t>ส่วนแบ่งขาดทุนจากเงินลงทุนของบริษัทร่วมที่ใช้วิธีส่วนได้เสีย</t>
  </si>
  <si>
    <t xml:space="preserve">    ส่วนที่เป็นของส่วนได้เสียที่ไม่มีอำนาจควบคุม</t>
  </si>
  <si>
    <r>
      <t>กำไรต่อหุ้นขั้นพื้นฐาน</t>
    </r>
    <r>
      <rPr>
        <b/>
        <i/>
        <sz val="15"/>
        <color theme="1"/>
        <rFont val="Angsana New"/>
        <family val="1"/>
      </rPr>
      <t xml:space="preserve"> (บาท)</t>
    </r>
  </si>
  <si>
    <t xml:space="preserve">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</si>
  <si>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</si>
  <si>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เงินปันผลให้ผู้ถือหุ้นของบริษัทย่อย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</si>
  <si>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</si>
  <si>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</si>
  <si>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กำไรหรือขาดทุน</t>
  </si>
  <si>
    <t xml:space="preserve">     กำไรขาดทุนเบ็ดเสร็จอื่น</t>
  </si>
  <si>
    <t>รวมกำไรขาดทุนเบ็ดเสร็จสำหรับงวด</t>
  </si>
  <si>
    <t>ทุนสำรอง</t>
  </si>
  <si>
    <t>ตามกฎหมาย</t>
  </si>
  <si>
    <t>ส่วนได้เสีย</t>
  </si>
  <si>
    <t>ที่ไม่มีอำนาจ</t>
  </si>
  <si>
    <t>ควบคุม</t>
  </si>
  <si>
    <t>ปรับรายการที่กระทบกำไรเป็นเงินสดรับ (จ่าย)</t>
  </si>
  <si>
    <t>(กำไร) ขาดทุนจากการปรับมูลค่ายุติธรรมของสินทรัพย์ทางการเงิน</t>
  </si>
  <si>
    <t xml:space="preserve">   ที่ใช้วิธีส่วนได้เสีย</t>
  </si>
  <si>
    <t>(กำไร) ขาดทุนจากอัตราแลกเปลี่ยนที่ยังไม่ได้เกิดขึ้นจริง</t>
  </si>
  <si>
    <t>ประมาณการหนี้สินไม่หมุนเวียนสำหรับผลประโยชน์พนักงาน</t>
  </si>
  <si>
    <t>ภาษีเงินได้จ่ายออก</t>
  </si>
  <si>
    <t>เงินสดจ่ายเพื่อซื้อบริษัทย่อยสุทธิจากเงินสดที่ได้มา</t>
  </si>
  <si>
    <t>เงินลงทุนในสินทรัพย์ทางการเงินหมุนเวียนอื่นลดลงสุทธิ</t>
  </si>
  <si>
    <t>เงินสดจ่ายล่วงหน้าค่าก่อสร้างอาคารและอุปกรณ์การแพทย์</t>
  </si>
  <si>
    <t>เงินสดจ่ายเพื่อซื้อ ที่ดิน อาคารและอุปกรณ์</t>
  </si>
  <si>
    <t>เงินสดจ่ายเพื่อซื้อสินทรัพย์ไม่มีตัวตน</t>
  </si>
  <si>
    <t>รับเงินปันผล</t>
  </si>
  <si>
    <t>รับดอกเบี้ย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</si>
  <si>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</si>
  <si>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</si>
  <si>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</si>
  <si>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</si>
  <si>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</si>
  <si>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เงินปันผลจ่ายให้ผู้ถือหุ้นบริษัทย่อย</t>
  </si>
  <si>
    <t>เงินสดและรายการเทียบเท่าเงินสดเพิ่มขึ้น (ลดลง) สุทธิ</t>
  </si>
  <si>
    <t>โอนเงินจ่ายล่วงหน้าค่าก่อสร้างเป็นอาคาร</t>
  </si>
  <si>
    <t>ค่าซื้อที่ดิน อาคารและอุปกรณ์ที่ยังไม่ได้จ่ายชำระ</t>
  </si>
  <si>
    <t xml:space="preserve">   จากการทำสัญญาเช่าเพิ่ม</t>
  </si>
  <si>
    <t>เงินสดรับจากผู้มีส่วนได้เสียที่ไม่มีอำนาจควบคุม</t>
  </si>
  <si>
    <t>ยอดคงเหลือ ณ วันที่ 30 กันยายน 2566</t>
  </si>
  <si>
    <t>สำหรับงวดเก้าดือนสิ้นสุดวันที่ 30 กันยายน 2567</t>
  </si>
  <si>
    <t>ยอดคงเหลือ ณ วันที่ 30 กันยายน 2567</t>
  </si>
  <si>
    <t>เงินสดและรายการเทียบเท่าเงินสด ณ 30 กันยายน</t>
  </si>
  <si>
    <t xml:space="preserve">                        -  </t>
  </si>
  <si>
    <t>สำหรับงวดเก้าเดือนสิ้นสุดวันที่ 30 กันยายน 2566</t>
  </si>
  <si>
    <t>เงินให้กู้ยืมระยะยาวแก่บริษัทย่อยลดลง</t>
  </si>
  <si>
    <t>เงินให้กู้ยืมระยะสั้นแก่บริษัทย่อยเพิ่มขึ้น</t>
  </si>
  <si>
    <t>เงินฝากธนาคารที่มีภาระค้ำประกันลดลง</t>
  </si>
  <si>
    <t>ขาดทุนจากการตัดจำหน่ายภาษีเงินได้หัก ณ ที่จ่าย</t>
  </si>
  <si>
    <t>ส่วนของเงินให้กู้ยืมระยะยาวแก่กิจการที่
เกี่ยวข้องกัน</t>
  </si>
  <si>
    <t xml:space="preserve">   ที่จะถึงกำหนดชำระภายในหนึ่งปี</t>
  </si>
  <si>
    <t>เงินให้กู้ยืมระยะยาวแก่บริษัทย่อยเพิ่มขึ้น</t>
  </si>
  <si>
    <t>เงินเบิกเกินบัญชีธนาคารเพิ่มขึ้น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</si>
  <si>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</si>
  <si>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</si>
  <si>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   จากการลงทุนในบริษัทย่อย</t>
  </si>
  <si>
    <t xml:space="preserve">กลับรายการผลขาดทุนด้านเครดิตที่คาดว่าจะเกิดขึ้น </t>
  </si>
  <si>
    <t>กำไรจากการจำหน่ายสินทรัพย์</t>
  </si>
  <si>
    <t>ขาดทุนจากการจำหน่ายสินทรัพย์ไม่มีตัวตน</t>
  </si>
  <si>
    <t xml:space="preserve">    รวมการจัดสรรส่วนทุนให้ผู้ถือหุ้น</t>
  </si>
  <si>
    <t xml:space="preserve">     การได้มาซึ่งส่วนของผู้มีส่วนได้เสียที่ไม่มีอำนาจควมคุม</t>
  </si>
  <si>
    <t>เงินสดจ่ายเพื่อชำระเงินกู้ยืมระยะยาวจากบุคคลที่ไม่เกี่ยวข้องกัน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</si>
</sst>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000_);\(#,##0.0000\)"/>
    <numFmt numFmtId="167" formatCode="_-* #,##0_-;\-* #,##0_-;_-* &quot;-&quot;_-;_-@_-"/>
    <numFmt numFmtId="168" formatCode="0.0%"/>
    <numFmt numFmtId="169" formatCode="dd\-mmm\-yy_)"/>
    <numFmt numFmtId="170" formatCode="0.00_)"/>
    <numFmt numFmtId="171" formatCode="#,##0.00\ &quot;F&quot;;\-#,##0.00\ &quot;F&quot;"/>
    <numFmt numFmtId="172" formatCode="_(* #,##0.00_);_(* \(#,##0.00\);_(* \-??_);_(@_)"/>
    <numFmt numFmtId="173" formatCode="[$฿-41E]#,##0.00;[Red]&quot;-&quot;[$฿-41E]#,##0.00"/>
    <numFmt numFmtId="174" formatCode="#,##0.0_);\(#,##0.0\)"/>
    <numFmt numFmtId="175" formatCode="#,##0.00&quot; F&quot;_);[Red]\(#,##0.00&quot; F)&quot;"/>
    <numFmt numFmtId="176" formatCode="#,##0&quot; $&quot;;\-#,##0&quot; $&quot;"/>
    <numFmt numFmtId="177" formatCode="#,##0&quot; $&quot;;[Red]\-#,##0&quot; $&quot;"/>
    <numFmt numFmtId="178" formatCode="d&quot; ดดดด พ.ศ. bbbb&quot;"/>
    <numFmt numFmtId="179" formatCode="#,##0.00&quot; F&quot;_);\(#,##0.00&quot; F)&quot;"/>
    <numFmt numFmtId="180" formatCode="#,##0&quot; F&quot;;[Red]\-#,##0&quot; F&quot;"/>
    <numFmt numFmtId="181" formatCode="_-* #,##0.00&quot; F&quot;_-;\-* #,##0.00&quot; F&quot;_-;_-* \-??&quot; F&quot;_-;_-@_-"/>
    <numFmt numFmtId="182" formatCode="#,##0.00&quot; $&quot;;\-#,##0.00&quot; $&quot;"/>
    <numFmt numFmtId="183" formatCode="#,##0.00&quot; $&quot;;[Red]\-#,##0.00&quot; $&quot;"/>
    <numFmt numFmtId="184" formatCode="_(\฿* \t#,##0_);_(\฿* &quot;(t&quot;#,##0\);_(\฿* \-_);_(@_)"/>
    <numFmt numFmtId="185" formatCode="&quot;ว ดดดด ค.ศ. คคคค&quot;"/>
    <numFmt numFmtId="186" formatCode="_-\$* #,##0_-;&quot;-$&quot;* #,##0_-;_-\$* \-_-;_-@_-"/>
    <numFmt numFmtId="187" formatCode="\$#,##0.00;[Red]&quot;-$&quot;#,##0.00"/>
    <numFmt numFmtId="188" formatCode="_ * #,##0_ ;_ * \-#,##0_ ;_ * \-_ ;_ @_ "/>
    <numFmt numFmtId="189" formatCode="_ * #,##0.00_ ;_ * \-#,##0.00_ ;_ * \-??_ ;_ @_ "/>
    <numFmt numFmtId="190" formatCode="\\#,##0;[Red]&quot;\-&quot;#,##0"/>
    <numFmt numFmtId="191" formatCode="_ \\* #,##0.00_ ;_ \\* \-#,##0.00_ ;_ \\* \-??_ ;_ @_ "/>
    <numFmt numFmtId="192" formatCode="_ \\* #,##0_ ;_ \\* \-#,##0_ ;_ \\* \-_ ;_ @_ "/>
    <numFmt numFmtId="193" formatCode="_-* #,##0.00_-;\-* #,##0.00_-;_-* \-??_-;_-@_-"/>
    <numFmt numFmtId="194" formatCode="_-* #,##0.00\ _€_-;\-* #,##0.00\ _€_-;_-* &quot;-&quot;??\ _€_-;_-@_-"/>
    <numFmt numFmtId="195" formatCode="#,##0.0_);[Red]\(#,##0.0\)"/>
    <numFmt numFmtId="196" formatCode="_([$€]* #,##0.00_);_([$€]* \(#,##0.00\);_([$€]* &quot;-&quot;??_);_(@_)"/>
    <numFmt numFmtId="197" formatCode="_-* #,##0.00_-;_-* #,##0.00\-;_-* &quot;-&quot;??_-;_-@_-"/>
    <numFmt numFmtId="198" formatCode="_-* #,##0\ _F_-;\-* #,##0\ _F_-;_-* &quot;-&quot;\ _F_-;_-@_-"/>
    <numFmt numFmtId="199" formatCode="_-* #,##0.00\ _F_-;\-* #,##0.00\ _F_-;_-* &quot;-&quot;??\ _F_-;_-@_-"/>
    <numFmt numFmtId="200" formatCode="&quot;£&quot;#,##0.00;[Red]\-&quot;£&quot;#,##0.00"/>
    <numFmt numFmtId="201" formatCode="_-&quot;\&quot;* #,##0.00_-;\-&quot;\&quot;* #,##0.00_-;_-&quot;\&quot;* &quot;-&quot;??_-;_-@_-"/>
    <numFmt numFmtId="202" formatCode="_-&quot;€&quot;\ * #,##0.00_-;_-&quot;€&quot;\ * #,##0.00\-;_-&quot;€&quot;\ * &quot;-&quot;??_-;_-@_-"/>
    <numFmt numFmtId="203" formatCode="&quot;S$&quot;#,##0;\-&quot;S$&quot;#,##0"/>
    <numFmt numFmtId="204" formatCode="d\.m\.yy"/>
    <numFmt numFmtId="205" formatCode="d\.mmm\.yy"/>
    <numFmt numFmtId="206" formatCode="d\.mmm"/>
    <numFmt numFmtId="207" formatCode="mmm\.yy"/>
    <numFmt numFmtId="208" formatCode="&quot;ฃค&quot;#,##0;&quot;ฃค&quot;\-#,##0"/>
    <numFmt numFmtId="209" formatCode="0&quot;  &quot;"/>
    <numFmt numFmtId="210" formatCode="d\.m\.yy\ h:mm"/>
    <numFmt numFmtId="211" formatCode="_-* #,##0.00\ &quot;F&quot;_-;\-* #,##0.00\ &quot;F&quot;_-;_-* &quot;-&quot;??\ &quot;F&quot;_-;_-@_-"/>
    <numFmt numFmtId="212" formatCode="0.00&quot;  &quot;"/>
    <numFmt numFmtId="213" formatCode="\t&quot;$&quot;#,##0.00_);[Red]\(\t&quot;$&quot;#,##0.00\)"/>
    <numFmt numFmtId="214" formatCode="_(* #,##0.000_);_(* \(#,##0.000\);_(* &quot;-&quot;_);_(@_)"/>
  </numFmts>
  <fonts count="11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name val="ApFont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6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5"/>
      <color theme="1"/>
      <name val="Angsana New"/>
      <family val="1"/>
    </font>
    <font>
      <u/>
      <sz val="15"/>
      <color theme="1"/>
      <name val="Angsana New"/>
      <family val="1"/>
    </font>
    <font>
      <sz val="15"/>
      <color theme="0"/>
      <name val="Angsana New"/>
      <family val="1"/>
    </font>
    <font>
      <i/>
      <u/>
      <sz val="15"/>
      <color theme="1"/>
      <name val="Angsana New"/>
      <family val="1"/>
    </font>
    <font>
      <b/>
      <u/>
      <sz val="15"/>
      <color theme="1"/>
      <name val="Angsana New"/>
      <family val="1"/>
    </font>
    <font>
      <b/>
      <i/>
      <u/>
      <sz val="15"/>
      <color theme="1"/>
      <name val="Angsana New"/>
      <family val="1"/>
    </font>
    <font>
      <i/>
      <sz val="14"/>
      <color theme="1"/>
      <name val="Angsana New"/>
      <family val="1"/>
    </font>
    <font>
      <b/>
      <sz val="14"/>
      <name val="Angsana New"/>
      <family val="1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Tms Rmn"/>
    </font>
    <font>
      <sz val="10"/>
      <name val="Tahoma"/>
      <family val="2"/>
      <charset val="222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0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0"/>
      <color rgb="FF000000"/>
      <name val="Arial"/>
      <family val="2"/>
    </font>
    <font>
      <sz val="12"/>
      <name val="Arial"/>
      <family val="2"/>
    </font>
    <font>
      <sz val="12"/>
      <name val="新細明體"/>
      <charset val="136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theme="1"/>
      <name val="Arial1"/>
    </font>
    <font>
      <b/>
      <sz val="12"/>
      <name val="Arial"/>
      <family val="2"/>
    </font>
    <font>
      <b/>
      <i/>
      <sz val="16"/>
      <color theme="1"/>
      <name val="Arial"/>
      <family val="2"/>
    </font>
    <font>
      <sz val="8"/>
      <name val="EYInterstate Light"/>
    </font>
    <font>
      <b/>
      <i/>
      <u/>
      <sz val="10"/>
      <color theme="1"/>
      <name val="Arial"/>
      <family val="2"/>
    </font>
    <font>
      <sz val="14"/>
      <name val="明朝"/>
      <family val="1"/>
    </font>
    <font>
      <sz val="10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Tahoma"/>
      <family val="2"/>
      <charset val="222"/>
    </font>
    <font>
      <sz val="12"/>
      <name val="Palatino"/>
      <family val="1"/>
    </font>
    <font>
      <b/>
      <i/>
      <sz val="16"/>
      <color theme="1"/>
      <name val="Arial1"/>
    </font>
    <font>
      <u/>
      <sz val="10"/>
      <color theme="10"/>
      <name val="Arial"/>
      <family val="2"/>
    </font>
    <font>
      <b/>
      <i/>
      <u/>
      <sz val="10"/>
      <color theme="1"/>
      <name val="Arial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color theme="1"/>
      <name val="EYInterstate Light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i/>
      <sz val="16"/>
      <name val="Helv"/>
      <charset val="222"/>
    </font>
    <font>
      <sz val="10"/>
      <name val="MS Sans Serif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2"/>
      <name val="Helv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1"/>
      <color indexed="20"/>
      <name val="Tahoma"/>
      <family val="2"/>
    </font>
    <font>
      <sz val="14"/>
      <color theme="1"/>
      <name val="Cordia New"/>
      <family val="2"/>
    </font>
    <font>
      <sz val="10"/>
      <name val="Times New Roman"/>
      <family val="1"/>
    </font>
    <font>
      <b/>
      <i/>
      <sz val="16"/>
      <color theme="1"/>
      <name val="Cordia New"/>
      <family val="2"/>
    </font>
    <font>
      <b/>
      <i/>
      <u/>
      <sz val="14"/>
      <color theme="1"/>
      <name val="Cordia New"/>
      <family val="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1"/>
      <name val="Times New Roman"/>
      <family val="1"/>
    </font>
    <font>
      <sz val="11"/>
      <name val="Arial Narrow"/>
      <family val="2"/>
      <charset val="222"/>
    </font>
    <font>
      <i/>
      <sz val="12"/>
      <color indexed="12"/>
      <name val="Arial Narrow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2"/>
      <name val="新細明體"/>
      <family val="1"/>
      <charset val="136"/>
    </font>
    <font>
      <sz val="9"/>
      <name val="Tahoma"/>
      <family val="2"/>
    </font>
    <font>
      <sz val="10"/>
      <name val="Tahoma"/>
      <family val="2"/>
    </font>
    <font>
      <b/>
      <sz val="10"/>
      <name val="Helv"/>
    </font>
    <font>
      <b/>
      <sz val="11"/>
      <name val="Helv"/>
    </font>
    <font>
      <sz val="16"/>
      <name val="EucrosiaUPC"/>
      <family val="1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charset val="136"/>
    </font>
    <font>
      <u/>
      <sz val="14"/>
      <color indexed="36"/>
      <name val="AngsanaUPC"/>
      <family val="1"/>
      <charset val="222"/>
    </font>
    <font>
      <u/>
      <sz val="11"/>
      <color theme="10"/>
      <name val="Calibri"/>
      <family val="2"/>
      <charset val="222"/>
      <scheme val="minor"/>
    </font>
    <font>
      <sz val="14"/>
      <color theme="1"/>
      <name val="Calibri"/>
      <family val="2"/>
      <charset val="222"/>
      <scheme val="minor"/>
    </font>
    <font>
      <sz val="14"/>
      <color theme="1"/>
      <name val="Calibri"/>
      <family val="2"/>
      <scheme val="minor"/>
    </font>
    <font>
      <sz val="11"/>
      <color rgb="FF000000"/>
      <name val="Calibri"/>
      <family val="2"/>
    </font>
  </fonts>
  <fills count="2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6"/>
        <bgColor indexed="9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765">
    <xf numFmtId="0" fontId="0" fillId="0" borderId="0"/>
    <xf numFmtId="0" fontId="5" fillId="0" borderId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6" fillId="0" borderId="0"/>
    <xf numFmtId="0" fontId="7" fillId="0" borderId="0"/>
    <xf numFmtId="0" fontId="17" fillId="0" borderId="0"/>
    <xf numFmtId="0" fontId="17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5" fillId="0" borderId="0"/>
    <xf numFmtId="171" fontId="33" fillId="0" borderId="0"/>
    <xf numFmtId="169" fontId="33" fillId="0" borderId="0"/>
    <xf numFmtId="168" fontId="33" fillId="0" borderId="0"/>
    <xf numFmtId="38" fontId="34" fillId="2" borderId="0" applyNumberFormat="0" applyBorder="0" applyAlignment="0" applyProtection="0"/>
    <xf numFmtId="10" fontId="34" fillId="3" borderId="8" applyNumberFormat="0" applyBorder="0" applyAlignment="0" applyProtection="0"/>
    <xf numFmtId="37" fontId="35" fillId="0" borderId="0"/>
    <xf numFmtId="170" fontId="36" fillId="0" borderId="0"/>
    <xf numFmtId="10" fontId="10" fillId="0" borderId="0" applyFont="0" applyFill="0" applyBorder="0" applyAlignment="0" applyProtection="0"/>
    <xf numFmtId="1" fontId="10" fillId="0" borderId="7" applyNumberFormat="0" applyFill="0" applyAlignment="0" applyProtection="0">
      <alignment horizontal="center" vertical="center"/>
    </xf>
    <xf numFmtId="0" fontId="32" fillId="0" borderId="0"/>
    <xf numFmtId="41" fontId="32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68" fontId="3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/>
    <xf numFmtId="164" fontId="10" fillId="0" borderId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72" fontId="39" fillId="0" borderId="0" applyFill="0" applyBorder="0" applyAlignment="0" applyProtection="0"/>
    <xf numFmtId="0" fontId="4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32" fillId="0" borderId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41" fillId="0" borderId="0"/>
    <xf numFmtId="0" fontId="42" fillId="0" borderId="0" applyNumberFormat="0" applyBorder="0" applyProtection="0">
      <alignment horizontal="center"/>
    </xf>
    <xf numFmtId="0" fontId="42" fillId="0" borderId="0" applyNumberFormat="0" applyBorder="0" applyProtection="0">
      <alignment horizontal="center" textRotation="90"/>
    </xf>
    <xf numFmtId="0" fontId="43" fillId="0" borderId="0" applyNumberFormat="0" applyBorder="0" applyProtection="0"/>
    <xf numFmtId="173" fontId="43" fillId="0" borderId="0" applyBorder="0" applyProtection="0"/>
    <xf numFmtId="0" fontId="54" fillId="0" borderId="0"/>
    <xf numFmtId="0" fontId="55" fillId="0" borderId="0"/>
    <xf numFmtId="0" fontId="44" fillId="0" borderId="0"/>
    <xf numFmtId="9" fontId="10" fillId="4" borderId="0"/>
    <xf numFmtId="0" fontId="10" fillId="0" borderId="0" applyFill="0" applyBorder="0" applyAlignment="0"/>
    <xf numFmtId="174" fontId="10" fillId="0" borderId="0" applyFill="0" applyBorder="0" applyAlignment="0"/>
    <xf numFmtId="175" fontId="40" fillId="0" borderId="0" applyFill="0" applyBorder="0" applyAlignment="0"/>
    <xf numFmtId="176" fontId="45" fillId="0" borderId="0" applyFill="0" applyBorder="0" applyAlignment="0"/>
    <xf numFmtId="177" fontId="45" fillId="0" borderId="0" applyFill="0" applyBorder="0" applyAlignment="0"/>
    <xf numFmtId="178" fontId="46" fillId="0" borderId="0" applyFill="0" applyBorder="0" applyAlignment="0"/>
    <xf numFmtId="179" fontId="46" fillId="0" borderId="0" applyFill="0" applyBorder="0" applyAlignment="0"/>
    <xf numFmtId="174" fontId="10" fillId="0" borderId="0" applyFill="0" applyBorder="0" applyAlignment="0"/>
    <xf numFmtId="178" fontId="33" fillId="0" borderId="0" applyFill="0" applyBorder="0" applyAlignment="0" applyProtection="0"/>
    <xf numFmtId="172" fontId="33" fillId="0" borderId="0" applyFill="0" applyBorder="0" applyAlignment="0" applyProtection="0"/>
    <xf numFmtId="174" fontId="33" fillId="0" borderId="0" applyFill="0" applyBorder="0" applyAlignment="0" applyProtection="0"/>
    <xf numFmtId="14" fontId="47" fillId="0" borderId="0" applyFill="0" applyBorder="0" applyAlignment="0"/>
    <xf numFmtId="178" fontId="46" fillId="0" borderId="0" applyFill="0" applyBorder="0" applyAlignment="0"/>
    <xf numFmtId="174" fontId="10" fillId="0" borderId="0" applyFill="0" applyBorder="0" applyAlignment="0"/>
    <xf numFmtId="178" fontId="46" fillId="0" borderId="0" applyFill="0" applyBorder="0" applyAlignment="0"/>
    <xf numFmtId="179" fontId="46" fillId="0" borderId="0" applyFill="0" applyBorder="0" applyAlignment="0"/>
    <xf numFmtId="174" fontId="10" fillId="0" borderId="0" applyFill="0" applyBorder="0" applyAlignment="0"/>
    <xf numFmtId="0" fontId="34" fillId="5" borderId="0" applyNumberFormat="0" applyBorder="0" applyAlignment="0" applyProtection="0"/>
    <xf numFmtId="0" fontId="49" fillId="0" borderId="10" applyNumberFormat="0" applyAlignment="0" applyProtection="0"/>
    <xf numFmtId="0" fontId="49" fillId="0" borderId="11">
      <alignment horizontal="left" vertical="center"/>
    </xf>
    <xf numFmtId="0" fontId="50" fillId="0" borderId="0">
      <alignment horizontal="center"/>
    </xf>
    <xf numFmtId="0" fontId="50" fillId="0" borderId="0">
      <alignment horizontal="center" textRotation="90"/>
    </xf>
    <xf numFmtId="0" fontId="34" fillId="6" borderId="0" applyNumberFormat="0" applyBorder="0" applyAlignment="0" applyProtection="0"/>
    <xf numFmtId="178" fontId="46" fillId="0" borderId="0" applyFill="0" applyBorder="0" applyAlignment="0"/>
    <xf numFmtId="174" fontId="10" fillId="0" borderId="0" applyFill="0" applyBorder="0" applyAlignment="0"/>
    <xf numFmtId="178" fontId="46" fillId="0" borderId="0" applyFill="0" applyBorder="0" applyAlignment="0"/>
    <xf numFmtId="179" fontId="46" fillId="0" borderId="0" applyFill="0" applyBorder="0" applyAlignment="0"/>
    <xf numFmtId="174" fontId="10" fillId="0" borderId="0" applyFill="0" applyBorder="0" applyAlignment="0"/>
    <xf numFmtId="180" fontId="40" fillId="0" borderId="0"/>
    <xf numFmtId="0" fontId="51" fillId="0" borderId="0">
      <alignment vertical="center"/>
    </xf>
    <xf numFmtId="0" fontId="10" fillId="0" borderId="0"/>
    <xf numFmtId="0" fontId="33" fillId="0" borderId="0"/>
    <xf numFmtId="0" fontId="48" fillId="0" borderId="0"/>
    <xf numFmtId="0" fontId="33" fillId="0" borderId="0" applyFill="0" applyBorder="0" applyAlignment="0" applyProtection="0"/>
    <xf numFmtId="178" fontId="33" fillId="0" borderId="0" applyFill="0" applyBorder="0" applyAlignment="0" applyProtection="0"/>
    <xf numFmtId="177" fontId="33" fillId="0" borderId="0" applyFill="0" applyBorder="0" applyAlignment="0" applyProtection="0"/>
    <xf numFmtId="181" fontId="33" fillId="0" borderId="0" applyFill="0" applyBorder="0" applyAlignment="0" applyProtection="0"/>
    <xf numFmtId="10" fontId="33" fillId="0" borderId="0" applyFill="0" applyBorder="0" applyAlignment="0" applyProtection="0"/>
    <xf numFmtId="178" fontId="46" fillId="0" borderId="0" applyFill="0" applyBorder="0" applyAlignment="0"/>
    <xf numFmtId="174" fontId="10" fillId="0" borderId="0" applyFill="0" applyBorder="0" applyAlignment="0"/>
    <xf numFmtId="178" fontId="46" fillId="0" borderId="0" applyFill="0" applyBorder="0" applyAlignment="0"/>
    <xf numFmtId="179" fontId="46" fillId="0" borderId="0" applyFill="0" applyBorder="0" applyAlignment="0"/>
    <xf numFmtId="174" fontId="10" fillId="0" borderId="0" applyFill="0" applyBorder="0" applyAlignment="0"/>
    <xf numFmtId="0" fontId="52" fillId="0" borderId="0"/>
    <xf numFmtId="173" fontId="52" fillId="0" borderId="0"/>
    <xf numFmtId="49" fontId="47" fillId="0" borderId="0" applyFill="0" applyBorder="0" applyAlignment="0"/>
    <xf numFmtId="182" fontId="45" fillId="0" borderId="0" applyFill="0" applyBorder="0" applyAlignment="0"/>
    <xf numFmtId="183" fontId="45" fillId="0" borderId="0" applyFill="0" applyBorder="0" applyAlignment="0"/>
    <xf numFmtId="184" fontId="33" fillId="0" borderId="0" applyFill="0" applyBorder="0" applyAlignment="0" applyProtection="0"/>
    <xf numFmtId="185" fontId="33" fillId="0" borderId="0" applyFill="0" applyBorder="0" applyAlignment="0" applyProtection="0"/>
    <xf numFmtId="186" fontId="33" fillId="0" borderId="0" applyFill="0" applyBorder="0" applyAlignment="0" applyProtection="0"/>
    <xf numFmtId="187" fontId="33" fillId="0" borderId="0" applyFill="0" applyBorder="0" applyAlignment="0" applyProtection="0"/>
    <xf numFmtId="0" fontId="10" fillId="0" borderId="0"/>
    <xf numFmtId="188" fontId="33" fillId="0" borderId="0" applyFill="0" applyBorder="0" applyAlignment="0" applyProtection="0"/>
    <xf numFmtId="4" fontId="33" fillId="0" borderId="0" applyFill="0" applyBorder="0" applyAlignment="0" applyProtection="0"/>
    <xf numFmtId="38" fontId="33" fillId="0" borderId="0" applyFill="0" applyBorder="0" applyAlignment="0" applyProtection="0"/>
    <xf numFmtId="189" fontId="33" fillId="0" borderId="0" applyFill="0" applyBorder="0" applyAlignment="0" applyProtection="0"/>
    <xf numFmtId="188" fontId="33" fillId="0" borderId="0" applyFill="0" applyBorder="0" applyAlignment="0" applyProtection="0"/>
    <xf numFmtId="0" fontId="53" fillId="0" borderId="0"/>
    <xf numFmtId="190" fontId="33" fillId="0" borderId="0" applyFill="0" applyBorder="0" applyAlignment="0" applyProtection="0"/>
    <xf numFmtId="0" fontId="33" fillId="0" borderId="0" applyFill="0" applyBorder="0" applyAlignment="0" applyProtection="0"/>
    <xf numFmtId="0" fontId="33" fillId="0" borderId="0" applyFill="0" applyBorder="0" applyAlignment="0" applyProtection="0"/>
    <xf numFmtId="191" fontId="33" fillId="0" borderId="0" applyFill="0" applyBorder="0" applyAlignment="0" applyProtection="0"/>
    <xf numFmtId="192" fontId="33" fillId="0" borderId="0" applyFill="0" applyBorder="0" applyAlignment="0" applyProtection="0"/>
    <xf numFmtId="193" fontId="54" fillId="0" borderId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8" fillId="0" borderId="0"/>
    <xf numFmtId="0" fontId="16" fillId="0" borderId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6" fillId="0" borderId="0"/>
    <xf numFmtId="0" fontId="33" fillId="0" borderId="0"/>
    <xf numFmtId="172" fontId="33" fillId="0" borderId="0" applyFill="0" applyBorder="0" applyAlignment="0" applyProtection="0"/>
    <xf numFmtId="0" fontId="39" fillId="7" borderId="0" applyNumberFormat="0" applyBorder="0" applyAlignment="0" applyProtection="0"/>
    <xf numFmtId="0" fontId="39" fillId="8" borderId="0" applyNumberFormat="0" applyBorder="0" applyAlignment="0" applyProtection="0"/>
    <xf numFmtId="0" fontId="39" fillId="4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9" borderId="0" applyNumberFormat="0" applyBorder="0" applyAlignment="0" applyProtection="0"/>
    <xf numFmtId="0" fontId="39" fillId="12" borderId="0" applyNumberFormat="0" applyBorder="0" applyAlignment="0" applyProtection="0"/>
    <xf numFmtId="0" fontId="39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9" borderId="0" applyNumberFormat="0" applyBorder="0" applyAlignment="0" applyProtection="0"/>
    <xf numFmtId="164" fontId="46" fillId="0" borderId="0" applyFill="0" applyBorder="0" applyAlignment="0" applyProtection="0"/>
    <xf numFmtId="164" fontId="54" fillId="0" borderId="0" applyFill="0" applyBorder="0" applyAlignment="0" applyProtection="0"/>
    <xf numFmtId="194" fontId="54" fillId="0" borderId="0" applyFill="0" applyBorder="0" applyAlignment="0" applyProtection="0"/>
    <xf numFmtId="194" fontId="54" fillId="0" borderId="0" applyFill="0" applyBorder="0" applyAlignment="0" applyProtection="0"/>
    <xf numFmtId="14" fontId="39" fillId="0" borderId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164" fontId="54" fillId="0" borderId="0" applyFill="0" applyBorder="0" applyAlignment="0" applyProtection="0"/>
    <xf numFmtId="164" fontId="54" fillId="0" borderId="0" applyFill="0" applyBorder="0" applyAlignment="0" applyProtection="0"/>
    <xf numFmtId="164" fontId="46" fillId="0" borderId="0" applyFill="0" applyBorder="0" applyAlignment="0" applyProtection="0"/>
    <xf numFmtId="164" fontId="54" fillId="0" borderId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8" fillId="0" borderId="0">
      <alignment horizontal="center"/>
    </xf>
    <xf numFmtId="0" fontId="58" fillId="0" borderId="0">
      <alignment horizontal="center" textRotation="90"/>
    </xf>
    <xf numFmtId="0" fontId="5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39" fillId="0" borderId="0"/>
    <xf numFmtId="0" fontId="4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46" fillId="0" borderId="0"/>
    <xf numFmtId="9" fontId="4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60" fillId="0" borderId="0"/>
    <xf numFmtId="173" fontId="60" fillId="0" borderId="0"/>
    <xf numFmtId="0" fontId="47" fillId="0" borderId="0">
      <alignment vertical="top"/>
    </xf>
    <xf numFmtId="0" fontId="61" fillId="20" borderId="12" applyNumberFormat="0" applyAlignment="0" applyProtection="0"/>
    <xf numFmtId="0" fontId="62" fillId="0" borderId="13" applyNumberFormat="0" applyFill="0" applyAlignment="0" applyProtection="0"/>
    <xf numFmtId="0" fontId="63" fillId="8" borderId="0" applyNumberFormat="0" applyBorder="0" applyAlignment="0" applyProtection="0"/>
    <xf numFmtId="0" fontId="64" fillId="5" borderId="14" applyNumberFormat="0" applyAlignment="0" applyProtection="0"/>
    <xf numFmtId="0" fontId="65" fillId="5" borderId="15" applyNumberFormat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4" borderId="0" applyNumberFormat="0" applyBorder="0" applyAlignment="0" applyProtection="0"/>
    <xf numFmtId="0" fontId="70" fillId="11" borderId="15" applyNumberFormat="0" applyAlignment="0" applyProtection="0"/>
    <xf numFmtId="0" fontId="71" fillId="21" borderId="0" applyNumberFormat="0" applyBorder="0" applyAlignment="0" applyProtection="0"/>
    <xf numFmtId="0" fontId="72" fillId="0" borderId="16" applyNumberFormat="0" applyFill="0" applyAlignment="0" applyProtection="0"/>
    <xf numFmtId="0" fontId="56" fillId="22" borderId="0" applyNumberFormat="0" applyBorder="0" applyAlignment="0" applyProtection="0"/>
    <xf numFmtId="0" fontId="56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25" borderId="0" applyNumberFormat="0" applyBorder="0" applyAlignment="0" applyProtection="0"/>
    <xf numFmtId="0" fontId="54" fillId="26" borderId="17" applyNumberFormat="0" applyAlignment="0" applyProtection="0"/>
    <xf numFmtId="0" fontId="73" fillId="0" borderId="18" applyNumberFormat="0" applyFill="0" applyAlignment="0" applyProtection="0"/>
    <xf numFmtId="0" fontId="74" fillId="0" borderId="19" applyNumberFormat="0" applyFill="0" applyAlignment="0" applyProtection="0"/>
    <xf numFmtId="0" fontId="75" fillId="0" borderId="20" applyNumberFormat="0" applyFill="0" applyAlignment="0" applyProtection="0"/>
    <xf numFmtId="0" fontId="75" fillId="0" borderId="0" applyNumberFormat="0" applyFill="0" applyBorder="0" applyAlignment="0" applyProtection="0"/>
    <xf numFmtId="164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93" fontId="54" fillId="0" borderId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42" fillId="0" borderId="0" applyNumberFormat="0" applyBorder="0" applyProtection="0">
      <alignment horizontal="center"/>
    </xf>
    <xf numFmtId="0" fontId="42" fillId="0" borderId="0" applyNumberFormat="0" applyBorder="0" applyProtection="0">
      <alignment horizontal="center" textRotation="90"/>
    </xf>
    <xf numFmtId="0" fontId="43" fillId="0" borderId="0" applyNumberFormat="0" applyBorder="0" applyProtection="0"/>
    <xf numFmtId="173" fontId="43" fillId="0" borderId="0" applyBorder="0" applyProtection="0"/>
    <xf numFmtId="0" fontId="33" fillId="0" borderId="0"/>
    <xf numFmtId="43" fontId="1" fillId="0" borderId="0" applyFont="0" applyFill="0" applyBorder="0" applyAlignment="0" applyProtection="0"/>
    <xf numFmtId="0" fontId="1" fillId="0" borderId="0"/>
    <xf numFmtId="193" fontId="54" fillId="0" borderId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8" fillId="0" borderId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0" borderId="0"/>
    <xf numFmtId="193" fontId="54" fillId="0" borderId="0" applyFill="0" applyBorder="0" applyAlignment="0" applyProtection="0"/>
    <xf numFmtId="0" fontId="5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2" fontId="44" fillId="0" borderId="0" applyFill="0" applyBorder="0" applyAlignment="0"/>
    <xf numFmtId="9" fontId="1" fillId="0" borderId="0" applyFont="0" applyFill="0" applyBorder="0" applyAlignment="0" applyProtection="0"/>
    <xf numFmtId="0" fontId="77" fillId="0" borderId="0"/>
    <xf numFmtId="0" fontId="1" fillId="0" borderId="0"/>
    <xf numFmtId="9" fontId="1" fillId="0" borderId="0" applyFont="0" applyFill="0" applyBorder="0" applyAlignment="0" applyProtection="0"/>
    <xf numFmtId="0" fontId="86" fillId="0" borderId="25"/>
    <xf numFmtId="9" fontId="1" fillId="0" borderId="0" applyFont="0" applyFill="0" applyBorder="0" applyAlignment="0" applyProtection="0"/>
    <xf numFmtId="0" fontId="1" fillId="0" borderId="0"/>
    <xf numFmtId="195" fontId="10" fillId="0" borderId="0"/>
    <xf numFmtId="3" fontId="10" fillId="0" borderId="8" applyNumberFormat="0" applyFont="0" applyFill="0" applyAlignment="0" applyProtection="0">
      <alignment vertical="center"/>
    </xf>
    <xf numFmtId="40" fontId="84" fillId="0" borderId="0"/>
    <xf numFmtId="170" fontId="8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83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79" fillId="27" borderId="21"/>
    <xf numFmtId="0" fontId="93" fillId="0" borderId="0"/>
    <xf numFmtId="0" fontId="1" fillId="0" borderId="0"/>
    <xf numFmtId="0" fontId="39" fillId="0" borderId="0"/>
    <xf numFmtId="9" fontId="39" fillId="0" borderId="0" applyFont="0" applyFill="0" applyBorder="0" applyAlignment="0" applyProtection="0"/>
    <xf numFmtId="0" fontId="1" fillId="0" borderId="0"/>
    <xf numFmtId="0" fontId="88" fillId="0" borderId="0" applyNumberFormat="0" applyFill="0" applyBorder="0" applyAlignment="0" applyProtection="0">
      <alignment vertical="top"/>
      <protection locked="0"/>
    </xf>
    <xf numFmtId="164" fontId="76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38" fontId="78" fillId="2" borderId="0" applyNumberFormat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81" fillId="28" borderId="23">
      <alignment vertical="center" wrapText="1"/>
    </xf>
    <xf numFmtId="0" fontId="76" fillId="0" borderId="0"/>
    <xf numFmtId="0" fontId="1" fillId="0" borderId="0"/>
    <xf numFmtId="9" fontId="76" fillId="0" borderId="0" applyFont="0" applyFill="0" applyBorder="0" applyAlignment="0" applyProtection="0"/>
    <xf numFmtId="0" fontId="80" fillId="0" borderId="22" applyNumberFormat="0" applyAlignment="0" applyProtection="0">
      <alignment horizontal="left" vertical="center"/>
    </xf>
    <xf numFmtId="164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0" fontId="96" fillId="0" borderId="0"/>
    <xf numFmtId="0" fontId="80" fillId="0" borderId="3">
      <alignment horizontal="left" vertical="center"/>
    </xf>
    <xf numFmtId="43" fontId="1" fillId="0" borderId="0" applyFont="0" applyFill="0" applyBorder="0" applyAlignment="0" applyProtection="0"/>
    <xf numFmtId="10" fontId="78" fillId="3" borderId="8" applyNumberFormat="0" applyBorder="0" applyAlignment="0" applyProtection="0"/>
    <xf numFmtId="0" fontId="32" fillId="0" borderId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" fillId="0" borderId="0"/>
    <xf numFmtId="3" fontId="85" fillId="0" borderId="24">
      <alignment horizontal="center"/>
    </xf>
    <xf numFmtId="172" fontId="32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" fillId="0" borderId="0"/>
    <xf numFmtId="9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8" fillId="0" borderId="0"/>
    <xf numFmtId="0" fontId="107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207" fontId="44" fillId="0" borderId="0" applyFill="0" applyBorder="0" applyAlignment="0"/>
    <xf numFmtId="209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11" fontId="44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4" fillId="5" borderId="0" applyNumberFormat="0" applyBorder="0" applyAlignment="0" applyProtection="0"/>
    <xf numFmtId="0" fontId="58" fillId="0" borderId="0">
      <alignment horizontal="center" textRotation="9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3" fontId="44" fillId="0" borderId="0" applyFill="0" applyBorder="0" applyAlignment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0" fontId="40" fillId="0" borderId="0"/>
    <xf numFmtId="0" fontId="1" fillId="0" borderId="0"/>
    <xf numFmtId="43" fontId="1" fillId="0" borderId="0" applyFont="0" applyFill="0" applyBorder="0" applyAlignment="0" applyProtection="0"/>
    <xf numFmtId="0" fontId="34" fillId="6" borderId="0" applyNumberFormat="0" applyBorder="0" applyAlignment="0" applyProtection="0"/>
    <xf numFmtId="0" fontId="58" fillId="0" borderId="0">
      <alignment horizontal="center"/>
    </xf>
    <xf numFmtId="164" fontId="54" fillId="0" borderId="0" applyFill="0" applyBorder="0" applyAlignment="0" applyProtection="0"/>
    <xf numFmtId="164" fontId="46" fillId="0" borderId="0" applyFill="0" applyBorder="0" applyAlignment="0" applyProtection="0"/>
    <xf numFmtId="164" fontId="54" fillId="0" borderId="0" applyFill="0" applyBorder="0" applyAlignment="0" applyProtection="0"/>
    <xf numFmtId="1" fontId="10" fillId="0" borderId="7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211" fontId="44" fillId="0" borderId="0" applyFill="0" applyBorder="0" applyAlignment="0"/>
    <xf numFmtId="0" fontId="102" fillId="0" borderId="0"/>
    <xf numFmtId="203" fontId="32" fillId="0" borderId="0"/>
    <xf numFmtId="43" fontId="102" fillId="0" borderId="0" applyFont="0" applyFill="0" applyBorder="0" applyAlignment="0" applyProtection="0"/>
    <xf numFmtId="0" fontId="102" fillId="0" borderId="0"/>
    <xf numFmtId="0" fontId="10" fillId="0" borderId="0"/>
    <xf numFmtId="9" fontId="99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202" fontId="10" fillId="0" borderId="0" applyFont="0" applyFill="0" applyBorder="0" applyAlignment="0" applyProtection="0"/>
    <xf numFmtId="43" fontId="97" fillId="0" borderId="0" applyFill="0" applyBorder="0" applyAlignment="0" applyProtection="0"/>
    <xf numFmtId="0" fontId="95" fillId="0" borderId="0"/>
    <xf numFmtId="0" fontId="1" fillId="0" borderId="0"/>
    <xf numFmtId="0" fontId="54" fillId="0" borderId="0"/>
    <xf numFmtId="0" fontId="33" fillId="0" borderId="0"/>
    <xf numFmtId="0" fontId="90" fillId="0" borderId="0"/>
    <xf numFmtId="9" fontId="33" fillId="0" borderId="0"/>
    <xf numFmtId="0" fontId="51" fillId="0" borderId="0">
      <alignment vertical="center"/>
    </xf>
    <xf numFmtId="0" fontId="10" fillId="0" borderId="0"/>
    <xf numFmtId="9" fontId="1" fillId="0" borderId="0" applyFont="0" applyFill="0" applyBorder="0" applyAlignment="0" applyProtection="0"/>
    <xf numFmtId="0" fontId="1" fillId="0" borderId="0"/>
    <xf numFmtId="0" fontId="89" fillId="8" borderId="0" applyNumberFormat="0" applyBorder="0" applyAlignment="0" applyProtection="0"/>
    <xf numFmtId="43" fontId="1" fillId="0" borderId="0" applyFont="0" applyFill="0" applyBorder="0" applyAlignment="0" applyProtection="0"/>
    <xf numFmtId="172" fontId="10" fillId="0" borderId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5" fillId="0" borderId="0"/>
    <xf numFmtId="164" fontId="39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3" fillId="0" borderId="0" applyFont="0" applyFill="0" applyBorder="0" applyAlignment="0" applyProtection="0"/>
    <xf numFmtId="9" fontId="103" fillId="0" borderId="0" applyFont="0" applyFill="0" applyBorder="0" applyAlignment="0" applyProtection="0"/>
    <xf numFmtId="0" fontId="103" fillId="0" borderId="0"/>
    <xf numFmtId="0" fontId="1" fillId="0" borderId="0"/>
    <xf numFmtId="0" fontId="1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0" borderId="0">
      <alignment vertical="top"/>
    </xf>
    <xf numFmtId="9" fontId="16" fillId="0" borderId="0" applyFont="0" applyFill="0" applyBorder="0" applyAlignment="0" applyProtection="0"/>
    <xf numFmtId="9" fontId="47" fillId="0" borderId="0" applyFont="0" applyFill="0" applyBorder="0" applyAlignment="0" applyProtection="0"/>
    <xf numFmtId="10" fontId="33" fillId="0" borderId="0" applyFill="0" applyBorder="0" applyAlignment="0" applyProtection="0"/>
    <xf numFmtId="0" fontId="33" fillId="0" borderId="0"/>
    <xf numFmtId="0" fontId="104" fillId="0" borderId="0"/>
    <xf numFmtId="0" fontId="10" fillId="0" borderId="0"/>
    <xf numFmtId="0" fontId="49" fillId="0" borderId="10" applyNumberFormat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170" fontId="36" fillId="0" borderId="0"/>
    <xf numFmtId="183" fontId="44" fillId="0" borderId="0" applyFill="0" applyBorder="0" applyAlignment="0"/>
    <xf numFmtId="43" fontId="1" fillId="0" borderId="0" applyFont="0" applyFill="0" applyBorder="0" applyAlignment="0" applyProtection="0"/>
    <xf numFmtId="0" fontId="1" fillId="0" borderId="0"/>
    <xf numFmtId="0" fontId="102" fillId="0" borderId="0"/>
    <xf numFmtId="43" fontId="101" fillId="0" borderId="0" applyFont="0" applyFill="0" applyBorder="0" applyAlignment="0" applyProtection="0">
      <alignment vertical="center"/>
    </xf>
    <xf numFmtId="0" fontId="10" fillId="0" borderId="0"/>
    <xf numFmtId="0" fontId="94" fillId="0" borderId="0"/>
    <xf numFmtId="44" fontId="10" fillId="0" borderId="0" applyFont="0" applyFill="0" applyBorder="0" applyAlignment="0" applyProtection="0"/>
    <xf numFmtId="0" fontId="100" fillId="0" borderId="0" applyFont="0" applyFill="0" applyBorder="0" applyAlignment="0" applyProtection="0">
      <protection hidden="1"/>
    </xf>
    <xf numFmtId="0" fontId="99" fillId="0" borderId="0"/>
    <xf numFmtId="0" fontId="100" fillId="0" borderId="0" applyFont="0" applyFill="0" applyBorder="0" applyAlignment="0" applyProtection="0"/>
    <xf numFmtId="173" fontId="93" fillId="0" borderId="0"/>
    <xf numFmtId="182" fontId="44" fillId="0" borderId="0" applyFill="0" applyBorder="0" applyAlignment="0"/>
    <xf numFmtId="20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0" fontId="92" fillId="0" borderId="0">
      <alignment horizontal="center" textRotation="90"/>
    </xf>
    <xf numFmtId="0" fontId="92" fillId="0" borderId="0">
      <alignment horizontal="center"/>
    </xf>
    <xf numFmtId="206" fontId="44" fillId="0" borderId="0" applyFill="0" applyBorder="0" applyAlignment="0"/>
    <xf numFmtId="0" fontId="91" fillId="0" borderId="9" applyNumberFormat="0" applyFill="0" applyBorder="0" applyAlignment="0" applyProtection="0">
      <protection locked="0"/>
    </xf>
    <xf numFmtId="196" fontId="10" fillId="0" borderId="0" applyFont="0" applyFill="0" applyBorder="0" applyAlignment="0" applyProtection="0"/>
    <xf numFmtId="207" fontId="44" fillId="0" borderId="0" applyFill="0" applyBorder="0" applyAlignment="0"/>
    <xf numFmtId="193" fontId="54" fillId="0" borderId="0" applyFill="0" applyBorder="0" applyAlignment="0" applyProtection="0"/>
    <xf numFmtId="193" fontId="46" fillId="0" borderId="0" applyFill="0" applyBorder="0" applyAlignment="0" applyProtection="0"/>
    <xf numFmtId="43" fontId="33" fillId="0" borderId="0" applyFont="0" applyFill="0" applyBorder="0" applyAlignment="0" applyProtection="0"/>
    <xf numFmtId="164" fontId="10" fillId="0" borderId="0" applyFont="0" applyFill="0" applyBorder="0" applyAlignment="0" applyProtection="0"/>
    <xf numFmtId="193" fontId="54" fillId="0" borderId="0" applyFill="0" applyBorder="0" applyAlignment="0" applyProtection="0"/>
    <xf numFmtId="0" fontId="37" fillId="0" borderId="0" applyNumberFormat="0" applyFill="0" applyBorder="0" applyAlignment="0" applyProtection="0"/>
    <xf numFmtId="171" fontId="33" fillId="0" borderId="0"/>
    <xf numFmtId="164" fontId="54" fillId="0" borderId="0" applyFill="0" applyBorder="0" applyAlignment="0" applyProtection="0"/>
    <xf numFmtId="201" fontId="94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6" fillId="0" borderId="0"/>
    <xf numFmtId="0" fontId="10" fillId="0" borderId="0"/>
    <xf numFmtId="0" fontId="39" fillId="0" borderId="0"/>
    <xf numFmtId="0" fontId="102" fillId="0" borderId="0"/>
    <xf numFmtId="0" fontId="16" fillId="0" borderId="0"/>
    <xf numFmtId="0" fontId="1" fillId="0" borderId="0"/>
    <xf numFmtId="9" fontId="46" fillId="0" borderId="0" applyFont="0" applyFill="0" applyBorder="0" applyAlignment="0" applyProtection="0"/>
    <xf numFmtId="0" fontId="49" fillId="0" borderId="11">
      <alignment horizontal="left" vertical="center"/>
    </xf>
    <xf numFmtId="182" fontId="44" fillId="0" borderId="0" applyFill="0" applyBorder="0" applyAlignment="0"/>
    <xf numFmtId="0" fontId="94" fillId="0" borderId="0"/>
    <xf numFmtId="9" fontId="10" fillId="0" borderId="0" applyFont="0" applyFill="0" applyBorder="0" applyAlignment="0" applyProtection="0"/>
    <xf numFmtId="182" fontId="44" fillId="0" borderId="0" applyFill="0" applyBorder="0" applyAlignment="0"/>
    <xf numFmtId="18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0" fillId="0" borderId="0"/>
    <xf numFmtId="0" fontId="1" fillId="0" borderId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183" fontId="44" fillId="0" borderId="0" applyFill="0" applyBorder="0" applyAlignment="0"/>
    <xf numFmtId="205" fontId="44" fillId="0" borderId="0" applyFill="0" applyBorder="0" applyAlignment="0"/>
    <xf numFmtId="164" fontId="10" fillId="0" borderId="0" applyFont="0" applyFill="0" applyBorder="0" applyAlignment="0" applyProtection="0"/>
    <xf numFmtId="204" fontId="44" fillId="0" borderId="0" applyFill="0" applyBorder="0" applyAlignment="0"/>
    <xf numFmtId="43" fontId="1" fillId="0" borderId="0" applyFont="0" applyFill="0" applyBorder="0" applyAlignment="0" applyProtection="0"/>
    <xf numFmtId="0" fontId="1" fillId="0" borderId="0"/>
    <xf numFmtId="41" fontId="32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0" fontId="10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9" fillId="0" borderId="3">
      <alignment horizontal="left" vertical="center"/>
    </xf>
    <xf numFmtId="0" fontId="49" fillId="0" borderId="22" applyNumberFormat="0" applyAlignment="0" applyProtection="0">
      <alignment horizontal="left" vertical="center"/>
    </xf>
    <xf numFmtId="183" fontId="44" fillId="0" borderId="0" applyFill="0" applyBorder="0" applyAlignment="0"/>
    <xf numFmtId="9" fontId="1" fillId="0" borderId="0" applyFont="0" applyFill="0" applyBorder="0" applyAlignment="0" applyProtection="0"/>
    <xf numFmtId="173" fontId="60" fillId="0" borderId="0"/>
    <xf numFmtId="0" fontId="100" fillId="0" borderId="0" applyFont="0" applyFill="0" applyBorder="0" applyAlignment="0" applyProtection="0"/>
    <xf numFmtId="0" fontId="76" fillId="0" borderId="0"/>
    <xf numFmtId="43" fontId="1" fillId="0" borderId="0" applyFont="0" applyFill="0" applyBorder="0" applyAlignment="0" applyProtection="0"/>
    <xf numFmtId="0" fontId="60" fillId="0" borderId="0"/>
    <xf numFmtId="0" fontId="1" fillId="0" borderId="0"/>
    <xf numFmtId="201" fontId="94" fillId="0" borderId="0" applyFont="0" applyFill="0" applyBorder="0" applyAlignment="0" applyProtection="0"/>
    <xf numFmtId="0" fontId="40" fillId="0" borderId="0">
      <alignment vertical="center"/>
    </xf>
    <xf numFmtId="0" fontId="76" fillId="0" borderId="0"/>
    <xf numFmtId="0" fontId="39" fillId="0" borderId="0"/>
    <xf numFmtId="172" fontId="10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1" fillId="0" borderId="0">
      <alignment vertical="center"/>
    </xf>
    <xf numFmtId="193" fontId="54" fillId="0" borderId="0" applyFill="0" applyBorder="0" applyAlignment="0" applyProtection="0"/>
    <xf numFmtId="43" fontId="33" fillId="0" borderId="0" applyFont="0" applyFill="0" applyBorder="0" applyAlignment="0" applyProtection="0"/>
    <xf numFmtId="193" fontId="46" fillId="0" borderId="0" applyFill="0" applyBorder="0" applyAlignment="0" applyProtection="0"/>
    <xf numFmtId="193" fontId="54" fillId="0" borderId="0" applyFill="0" applyBorder="0" applyAlignment="0" applyProtection="0"/>
    <xf numFmtId="38" fontId="34" fillId="2" borderId="0" applyNumberFormat="0" applyBorder="0" applyAlignment="0" applyProtection="0"/>
    <xf numFmtId="0" fontId="49" fillId="0" borderId="22" applyNumberFormat="0" applyAlignment="0" applyProtection="0">
      <alignment horizontal="left" vertical="center"/>
    </xf>
    <xf numFmtId="0" fontId="49" fillId="0" borderId="3">
      <alignment horizontal="left" vertical="center"/>
    </xf>
    <xf numFmtId="0" fontId="92" fillId="0" borderId="0">
      <alignment horizontal="center"/>
    </xf>
    <xf numFmtId="0" fontId="92" fillId="0" borderId="0">
      <alignment horizontal="center" textRotation="90"/>
    </xf>
    <xf numFmtId="10" fontId="34" fillId="3" borderId="8" applyNumberFormat="0" applyBorder="0" applyAlignment="0" applyProtection="0"/>
    <xf numFmtId="0" fontId="1" fillId="0" borderId="0"/>
    <xf numFmtId="0" fontId="33" fillId="0" borderId="0"/>
    <xf numFmtId="0" fontId="54" fillId="0" borderId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3" fillId="0" borderId="0"/>
    <xf numFmtId="173" fontId="93" fillId="0" borderId="0"/>
    <xf numFmtId="0" fontId="95" fillId="0" borderId="0"/>
    <xf numFmtId="0" fontId="76" fillId="0" borderId="0"/>
    <xf numFmtId="183" fontId="44" fillId="0" borderId="0" applyFill="0" applyBorder="0" applyAlignment="0"/>
    <xf numFmtId="37" fontId="35" fillId="0" borderId="0"/>
    <xf numFmtId="9" fontId="1" fillId="0" borderId="0" applyFont="0" applyFill="0" applyBorder="0" applyAlignment="0" applyProtection="0"/>
    <xf numFmtId="183" fontId="44" fillId="0" borderId="0" applyFill="0" applyBorder="0" applyAlignment="0"/>
    <xf numFmtId="183" fontId="44" fillId="0" borderId="0" applyFill="0" applyBorder="0" applyAlignment="0"/>
    <xf numFmtId="0" fontId="102" fillId="0" borderId="0"/>
    <xf numFmtId="43" fontId="102" fillId="0" borderId="0" applyFont="0" applyFill="0" applyBorder="0" applyAlignment="0" applyProtection="0"/>
    <xf numFmtId="0" fontId="102" fillId="0" borderId="0"/>
    <xf numFmtId="0" fontId="16" fillId="0" borderId="0"/>
    <xf numFmtId="0" fontId="10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39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02" fillId="0" borderId="0"/>
    <xf numFmtId="0" fontId="1" fillId="0" borderId="0"/>
    <xf numFmtId="0" fontId="1" fillId="0" borderId="0"/>
    <xf numFmtId="207" fontId="44" fillId="0" borderId="0" applyFill="0" applyBorder="0" applyAlignment="0"/>
    <xf numFmtId="208" fontId="106" fillId="0" borderId="0" applyFont="0" applyFill="0" applyBorder="0" applyAlignment="0" applyProtection="0"/>
    <xf numFmtId="182" fontId="44" fillId="0" borderId="0" applyFill="0" applyBorder="0" applyAlignment="0"/>
    <xf numFmtId="183" fontId="44" fillId="0" borderId="0" applyFill="0" applyBorder="0" applyAlignment="0"/>
    <xf numFmtId="169" fontId="33" fillId="0" borderId="0"/>
    <xf numFmtId="0" fontId="32" fillId="0" borderId="0"/>
    <xf numFmtId="183" fontId="44" fillId="0" borderId="0" applyFill="0" applyBorder="0" applyAlignment="0"/>
    <xf numFmtId="0" fontId="1" fillId="0" borderId="0"/>
    <xf numFmtId="9" fontId="1" fillId="0" borderId="0" applyFont="0" applyFill="0" applyBorder="0" applyAlignment="0" applyProtection="0"/>
    <xf numFmtId="182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204" fontId="44" fillId="0" borderId="0" applyFill="0" applyBorder="0" applyAlignment="0"/>
    <xf numFmtId="182" fontId="44" fillId="0" borderId="0" applyFill="0" applyBorder="0" applyAlignment="0"/>
    <xf numFmtId="207" fontId="44" fillId="0" borderId="0" applyFill="0" applyBorder="0" applyAlignment="0"/>
    <xf numFmtId="182" fontId="44" fillId="0" borderId="0" applyFill="0" applyBorder="0" applyAlignment="0"/>
    <xf numFmtId="206" fontId="44" fillId="0" borderId="0" applyFill="0" applyBorder="0" applyAlignment="0"/>
    <xf numFmtId="208" fontId="106" fillId="0" borderId="0" applyFont="0" applyFill="0" applyBorder="0" applyAlignment="0" applyProtection="0"/>
    <xf numFmtId="182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3" fontId="44" fillId="0" borderId="0" applyFill="0" applyBorder="0" applyAlignment="0"/>
    <xf numFmtId="0" fontId="107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182" fontId="44" fillId="0" borderId="0" applyFill="0" applyBorder="0" applyAlignment="0"/>
    <xf numFmtId="43" fontId="1" fillId="0" borderId="0" applyFont="0" applyFill="0" applyBorder="0" applyAlignment="0" applyProtection="0"/>
    <xf numFmtId="0" fontId="79" fillId="0" borderId="0">
      <alignment horizontal="left"/>
    </xf>
    <xf numFmtId="0" fontId="1" fillId="0" borderId="0"/>
    <xf numFmtId="43" fontId="1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207" fontId="44" fillId="0" borderId="0" applyFill="0" applyBorder="0" applyAlignment="0"/>
    <xf numFmtId="43" fontId="1" fillId="0" borderId="0" applyFont="0" applyFill="0" applyBorder="0" applyAlignment="0" applyProtection="0"/>
    <xf numFmtId="183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83" fontId="44" fillId="0" borderId="0" applyFill="0" applyBorder="0" applyAlignment="0"/>
    <xf numFmtId="0" fontId="46" fillId="0" borderId="0"/>
    <xf numFmtId="43" fontId="1" fillId="0" borderId="0" applyFont="0" applyFill="0" applyBorder="0" applyAlignment="0" applyProtection="0"/>
    <xf numFmtId="183" fontId="44" fillId="0" borderId="0" applyFill="0" applyBorder="0" applyAlignment="0"/>
    <xf numFmtId="206" fontId="44" fillId="0" borderId="0" applyFont="0" applyFill="0" applyBorder="0" applyAlignment="0" applyProtection="0"/>
    <xf numFmtId="0" fontId="1" fillId="0" borderId="0"/>
    <xf numFmtId="183" fontId="44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10" fontId="44" fillId="0" borderId="0" applyFill="0" applyBorder="0" applyAlignment="0"/>
    <xf numFmtId="205" fontId="44" fillId="0" borderId="0" applyFill="0" applyBorder="0" applyAlignment="0"/>
    <xf numFmtId="43" fontId="1" fillId="0" borderId="0" applyFont="0" applyFill="0" applyBorder="0" applyAlignment="0" applyProtection="0"/>
    <xf numFmtId="207" fontId="44" fillId="0" borderId="0" applyFill="0" applyBorder="0" applyAlignment="0"/>
    <xf numFmtId="183" fontId="44" fillId="0" borderId="0" applyFill="0" applyBorder="0" applyAlignment="0"/>
    <xf numFmtId="182" fontId="44" fillId="0" borderId="0" applyFill="0" applyBorder="0" applyAlignment="0"/>
    <xf numFmtId="43" fontId="1" fillId="0" borderId="0" applyFont="0" applyFill="0" applyBorder="0" applyAlignment="0" applyProtection="0"/>
    <xf numFmtId="3" fontId="85" fillId="0" borderId="24">
      <alignment horizontal="center"/>
    </xf>
    <xf numFmtId="9" fontId="1" fillId="0" borderId="0" applyFont="0" applyFill="0" applyBorder="0" applyAlignment="0" applyProtection="0"/>
    <xf numFmtId="210" fontId="44" fillId="0" borderId="0" applyFill="0" applyBorder="0" applyAlignment="0"/>
    <xf numFmtId="182" fontId="44" fillId="0" borderId="0" applyFill="0" applyBorder="0" applyAlignment="0"/>
    <xf numFmtId="182" fontId="44" fillId="0" borderId="0" applyFill="0" applyBorder="0" applyAlignment="0"/>
    <xf numFmtId="183" fontId="44" fillId="0" borderId="0" applyFill="0" applyBorder="0" applyAlignment="0"/>
    <xf numFmtId="9" fontId="1" fillId="0" borderId="0" applyFont="0" applyFill="0" applyBorder="0" applyAlignment="0" applyProtection="0"/>
    <xf numFmtId="207" fontId="44" fillId="0" borderId="0" applyFill="0" applyBorder="0" applyAlignment="0"/>
    <xf numFmtId="212" fontId="44" fillId="0" borderId="0" applyFont="0" applyFill="0" applyBorder="0" applyAlignment="0" applyProtection="0"/>
    <xf numFmtId="207" fontId="44" fillId="0" borderId="0" applyFill="0" applyBorder="0" applyAlignment="0"/>
    <xf numFmtId="206" fontId="44" fillId="0" borderId="0" applyFont="0" applyFill="0" applyBorder="0" applyAlignment="0" applyProtection="0"/>
    <xf numFmtId="182" fontId="44" fillId="0" borderId="0" applyFill="0" applyBorder="0" applyAlignment="0"/>
    <xf numFmtId="0" fontId="109" fillId="0" borderId="0" applyNumberFormat="0" applyFill="0" applyBorder="0" applyAlignment="0" applyProtection="0">
      <alignment vertical="top"/>
      <protection locked="0"/>
    </xf>
    <xf numFmtId="182" fontId="44" fillId="0" borderId="0" applyFill="0" applyBorder="0" applyAlignment="0"/>
    <xf numFmtId="183" fontId="44" fillId="0" borderId="0" applyFill="0" applyBorder="0" applyAlignment="0"/>
    <xf numFmtId="182" fontId="44" fillId="0" borderId="0" applyFill="0" applyBorder="0" applyAlignment="0"/>
    <xf numFmtId="182" fontId="44" fillId="0" borderId="0" applyFill="0" applyBorder="0" applyAlignment="0"/>
    <xf numFmtId="164" fontId="10" fillId="0" borderId="0" applyFont="0" applyFill="0" applyBorder="0" applyAlignment="0" applyProtection="0"/>
    <xf numFmtId="182" fontId="44" fillId="0" borderId="0" applyFill="0" applyBorder="0" applyAlignment="0"/>
    <xf numFmtId="44" fontId="108" fillId="0" borderId="0" applyFont="0" applyFill="0" applyBorder="0" applyAlignment="0" applyProtection="0"/>
    <xf numFmtId="0" fontId="105" fillId="0" borderId="6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0" fontId="78" fillId="3" borderId="8" applyNumberFormat="0" applyBorder="0" applyAlignment="0" applyProtection="0"/>
    <xf numFmtId="9" fontId="1" fillId="0" borderId="0" applyFont="0" applyFill="0" applyBorder="0" applyAlignment="0" applyProtection="0"/>
    <xf numFmtId="0" fontId="80" fillId="0" borderId="3">
      <alignment horizontal="left" vertical="center"/>
    </xf>
    <xf numFmtId="0" fontId="80" fillId="0" borderId="22" applyNumberFormat="0" applyAlignment="0" applyProtection="0">
      <alignment horizontal="left" vertical="center"/>
    </xf>
    <xf numFmtId="38" fontId="78" fillId="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0" fontId="82" fillId="0" borderId="0"/>
    <xf numFmtId="10" fontId="10" fillId="0" borderId="0" applyFont="0" applyFill="0" applyBorder="0" applyAlignment="0" applyProtection="0"/>
    <xf numFmtId="0" fontId="77" fillId="0" borderId="0"/>
    <xf numFmtId="9" fontId="1" fillId="0" borderId="0" applyFont="0" applyFill="0" applyBorder="0" applyAlignment="0" applyProtection="0"/>
    <xf numFmtId="9" fontId="32" fillId="0" borderId="0" applyFill="0" applyBorder="0" applyAlignment="0" applyProtection="0"/>
    <xf numFmtId="172" fontId="32" fillId="0" borderId="0" applyFill="0" applyBorder="0" applyAlignment="0" applyProtection="0"/>
    <xf numFmtId="164" fontId="10" fillId="0" borderId="0" applyFont="0" applyFill="0" applyBorder="0" applyAlignment="0" applyProtection="0"/>
    <xf numFmtId="0" fontId="1" fillId="0" borderId="0"/>
    <xf numFmtId="0" fontId="39" fillId="0" borderId="0"/>
    <xf numFmtId="9" fontId="39" fillId="0" borderId="0" applyFont="0" applyFill="0" applyBorder="0" applyAlignment="0" applyProtection="0"/>
    <xf numFmtId="164" fontId="39" fillId="0" borderId="0" applyFont="0" applyFill="0" applyBorder="0" applyAlignment="0" applyProtection="0"/>
    <xf numFmtId="164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6" fillId="0" borderId="0"/>
    <xf numFmtId="43" fontId="33" fillId="0" borderId="0" applyFont="0" applyFill="0" applyBorder="0" applyAlignment="0" applyProtection="0"/>
    <xf numFmtId="38" fontId="34" fillId="2" borderId="0" applyNumberFormat="0" applyBorder="0" applyAlignment="0" applyProtection="0"/>
    <xf numFmtId="0" fontId="1" fillId="0" borderId="0"/>
    <xf numFmtId="0" fontId="92" fillId="0" borderId="0">
      <alignment horizontal="center"/>
    </xf>
    <xf numFmtId="10" fontId="34" fillId="3" borderId="8" applyNumberFormat="0" applyBorder="0" applyAlignment="0" applyProtection="0"/>
    <xf numFmtId="43" fontId="1" fillId="0" borderId="0" applyFont="0" applyFill="0" applyBorder="0" applyAlignment="0" applyProtection="0"/>
    <xf numFmtId="170" fontId="36" fillId="0" borderId="0"/>
    <xf numFmtId="0" fontId="10" fillId="0" borderId="0"/>
    <xf numFmtId="0" fontId="90" fillId="0" borderId="0"/>
    <xf numFmtId="0" fontId="33" fillId="0" borderId="0"/>
    <xf numFmtId="0" fontId="54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  <xf numFmtId="0" fontId="76" fillId="0" borderId="0"/>
    <xf numFmtId="0" fontId="16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0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76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6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213" fontId="5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6" fillId="0" borderId="0"/>
    <xf numFmtId="0" fontId="1" fillId="0" borderId="0"/>
    <xf numFmtId="0" fontId="110" fillId="0" borderId="0" applyNumberFormat="0" applyFill="0" applyBorder="0" applyAlignment="0" applyProtection="0"/>
    <xf numFmtId="0" fontId="76" fillId="0" borderId="0"/>
    <xf numFmtId="164" fontId="7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11" fillId="0" borderId="0">
      <alignment vertical="center"/>
    </xf>
    <xf numFmtId="164" fontId="111" fillId="0" borderId="0" applyFont="0" applyFill="0" applyBorder="0" applyAlignment="0" applyProtection="0">
      <alignment vertical="center"/>
    </xf>
    <xf numFmtId="0" fontId="76" fillId="0" borderId="0"/>
    <xf numFmtId="164" fontId="76" fillId="0" borderId="0" applyFont="0" applyFill="0" applyBorder="0" applyAlignment="0" applyProtection="0"/>
    <xf numFmtId="164" fontId="47" fillId="0" borderId="0" applyFont="0" applyFill="0" applyBorder="0" applyAlignment="0" applyProtection="0">
      <alignment vertical="top"/>
    </xf>
    <xf numFmtId="0" fontId="1" fillId="0" borderId="0"/>
    <xf numFmtId="164" fontId="47" fillId="0" borderId="0" applyFont="0" applyFill="0" applyBorder="0" applyAlignment="0" applyProtection="0">
      <alignment vertical="top"/>
    </xf>
    <xf numFmtId="0" fontId="1" fillId="0" borderId="0"/>
    <xf numFmtId="164" fontId="10" fillId="0" borderId="0" applyFill="0" applyBorder="0" applyAlignment="0" applyProtection="0"/>
    <xf numFmtId="43" fontId="102" fillId="0" borderId="0" applyFont="0" applyFill="0" applyBorder="0" applyAlignment="0" applyProtection="0"/>
    <xf numFmtId="0" fontId="47" fillId="0" borderId="0">
      <alignment vertical="top"/>
    </xf>
    <xf numFmtId="164" fontId="47" fillId="0" borderId="0" applyFont="0" applyFill="0" applyBorder="0" applyAlignment="0" applyProtection="0">
      <alignment vertical="top"/>
    </xf>
    <xf numFmtId="0" fontId="47" fillId="0" borderId="0">
      <alignment vertical="top"/>
    </xf>
    <xf numFmtId="0" fontId="10" fillId="0" borderId="0"/>
    <xf numFmtId="0" fontId="10" fillId="0" borderId="0"/>
    <xf numFmtId="0" fontId="76" fillId="0" borderId="0"/>
    <xf numFmtId="164" fontId="76" fillId="0" borderId="0" applyFont="0" applyFill="0" applyBorder="0" applyAlignment="0" applyProtection="0"/>
    <xf numFmtId="0" fontId="10" fillId="0" borderId="0"/>
    <xf numFmtId="0" fontId="76" fillId="0" borderId="0"/>
    <xf numFmtId="0" fontId="76" fillId="0" borderId="0"/>
    <xf numFmtId="0" fontId="76" fillId="0" borderId="0"/>
    <xf numFmtId="164" fontId="76" fillId="0" borderId="0" applyFont="0" applyFill="0" applyBorder="0" applyAlignment="0" applyProtection="0"/>
    <xf numFmtId="0" fontId="76" fillId="0" borderId="0"/>
    <xf numFmtId="164" fontId="76" fillId="0" borderId="0" applyFont="0" applyFill="0" applyBorder="0" applyAlignment="0" applyProtection="0"/>
    <xf numFmtId="0" fontId="77" fillId="0" borderId="0"/>
    <xf numFmtId="43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1" fillId="0" borderId="0"/>
    <xf numFmtId="0" fontId="1" fillId="0" borderId="0"/>
    <xf numFmtId="0" fontId="102" fillId="0" borderId="0"/>
    <xf numFmtId="0" fontId="76" fillId="0" borderId="0"/>
    <xf numFmtId="0" fontId="76" fillId="0" borderId="0"/>
    <xf numFmtId="164" fontId="76" fillId="0" borderId="0" applyFont="0" applyFill="0" applyBorder="0" applyAlignment="0" applyProtection="0"/>
    <xf numFmtId="0" fontId="112" fillId="0" borderId="0">
      <alignment vertical="center"/>
    </xf>
    <xf numFmtId="164" fontId="112" fillId="0" borderId="0" applyFont="0" applyFill="0" applyBorder="0" applyAlignment="0" applyProtection="0">
      <alignment vertical="center"/>
    </xf>
    <xf numFmtId="0" fontId="76" fillId="0" borderId="0"/>
    <xf numFmtId="164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76" fillId="0" borderId="0"/>
    <xf numFmtId="0" fontId="76" fillId="0" borderId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13" fillId="0" borderId="0"/>
    <xf numFmtId="9" fontId="1" fillId="0" borderId="0" applyFont="0" applyFill="0" applyBorder="0" applyAlignment="0" applyProtection="0"/>
    <xf numFmtId="0" fontId="113" fillId="0" borderId="0"/>
    <xf numFmtId="0" fontId="113" fillId="0" borderId="0"/>
    <xf numFmtId="0" fontId="1" fillId="0" borderId="0"/>
    <xf numFmtId="43" fontId="1" fillId="0" borderId="0" applyFont="0" applyFill="0" applyBorder="0" applyAlignment="0" applyProtection="0"/>
    <xf numFmtId="164" fontId="76" fillId="0" borderId="0" applyFont="0" applyFill="0" applyBorder="0" applyAlignment="0" applyProtection="0"/>
    <xf numFmtId="9" fontId="76" fillId="0" borderId="0" applyFont="0" applyFill="0" applyBorder="0" applyAlignment="0" applyProtection="0"/>
    <xf numFmtId="0" fontId="76" fillId="0" borderId="0"/>
    <xf numFmtId="9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81" fillId="28" borderId="23">
      <alignment vertical="center" wrapText="1"/>
    </xf>
    <xf numFmtId="0" fontId="1" fillId="0" borderId="0"/>
    <xf numFmtId="0" fontId="80" fillId="0" borderId="22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9" fillId="0" borderId="22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9" fillId="0" borderId="22" applyNumberFormat="0" applyAlignment="0" applyProtection="0">
      <alignment horizontal="lef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80" fillId="0" borderId="22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2" fillId="0" borderId="1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03" fillId="0" borderId="0"/>
    <xf numFmtId="0" fontId="1" fillId="0" borderId="0"/>
    <xf numFmtId="0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6" fillId="0" borderId="0"/>
    <xf numFmtId="164" fontId="76" fillId="0" borderId="0" applyFont="0" applyFill="0" applyBorder="0" applyAlignment="0" applyProtection="0"/>
  </cellStyleXfs>
  <cellXfs count="211">
    <xf numFmtId="0" fontId="0" fillId="0" borderId="0" xfId="0"/>
    <xf numFmtId="43" fontId="7" fillId="0" borderId="0" xfId="2" applyFont="1" applyFill="1" applyAlignment="1">
      <alignment vertical="center"/>
    </xf>
    <xf numFmtId="43" fontId="7" fillId="0" borderId="0" xfId="2" applyFont="1" applyFill="1" applyBorder="1" applyAlignment="1">
      <alignment vertical="center"/>
    </xf>
    <xf numFmtId="41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3" fontId="2" fillId="0" borderId="0" xfId="0" applyNumberFormat="1" applyFont="1" applyFill="1" applyAlignment="1">
      <alignment vertical="center"/>
    </xf>
    <xf numFmtId="3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horizontal="left" vertical="center"/>
    </xf>
    <xf numFmtId="3" fontId="7" fillId="0" borderId="0" xfId="0" applyNumberFormat="1" applyFont="1" applyFill="1" applyAlignment="1">
      <alignment horizontal="left" vertical="center"/>
    </xf>
    <xf numFmtId="0" fontId="21" fillId="0" borderId="0" xfId="0" applyFont="1" applyFill="1" applyAlignment="1">
      <alignment vertical="center"/>
    </xf>
    <xf numFmtId="0" fontId="21" fillId="0" borderId="0" xfId="1" applyFont="1" applyFill="1" applyAlignment="1">
      <alignment horizontal="left" vertical="center"/>
    </xf>
    <xf numFmtId="0" fontId="19" fillId="0" borderId="0" xfId="0" applyFont="1" applyFill="1" applyAlignment="1">
      <alignment horizontal="centerContinuous" vertical="center"/>
    </xf>
    <xf numFmtId="0" fontId="23" fillId="0" borderId="0" xfId="0" applyFont="1" applyFill="1" applyAlignment="1">
      <alignment vertical="center"/>
    </xf>
    <xf numFmtId="0" fontId="24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165" fontId="19" fillId="0" borderId="0" xfId="2" applyNumberFormat="1" applyFont="1" applyFill="1" applyAlignment="1">
      <alignment horizontal="right" vertical="center"/>
    </xf>
    <xf numFmtId="165" fontId="25" fillId="0" borderId="0" xfId="2" applyNumberFormat="1" applyFont="1" applyFill="1" applyAlignment="1">
      <alignment horizontal="right" vertical="center"/>
    </xf>
    <xf numFmtId="165" fontId="7" fillId="0" borderId="0" xfId="2" applyNumberFormat="1" applyFont="1" applyFill="1" applyAlignment="1">
      <alignment horizontal="right" vertical="center"/>
    </xf>
    <xf numFmtId="38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8" fontId="6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165" fontId="6" fillId="0" borderId="0" xfId="0" applyNumberFormat="1" applyFont="1" applyFill="1" applyAlignment="1">
      <alignment horizontal="center" vertical="center"/>
    </xf>
    <xf numFmtId="165" fontId="7" fillId="0" borderId="1" xfId="2" applyNumberFormat="1" applyFont="1" applyFill="1" applyBorder="1" applyAlignment="1">
      <alignment horizontal="right" vertical="center"/>
    </xf>
    <xf numFmtId="165" fontId="8" fillId="0" borderId="1" xfId="2" applyNumberFormat="1" applyFont="1" applyFill="1" applyBorder="1" applyAlignment="1">
      <alignment horizontal="right" vertical="center"/>
    </xf>
    <xf numFmtId="165" fontId="7" fillId="0" borderId="0" xfId="2" applyNumberFormat="1" applyFont="1" applyFill="1" applyBorder="1" applyAlignment="1">
      <alignment horizontal="right" vertical="center"/>
    </xf>
    <xf numFmtId="165" fontId="8" fillId="0" borderId="2" xfId="2" applyNumberFormat="1" applyFont="1" applyFill="1" applyBorder="1" applyAlignment="1">
      <alignment horizontal="right" vertical="center"/>
    </xf>
    <xf numFmtId="165" fontId="8" fillId="0" borderId="3" xfId="2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165" fontId="7" fillId="0" borderId="2" xfId="2" applyNumberFormat="1" applyFont="1" applyFill="1" applyBorder="1" applyAlignment="1">
      <alignment horizontal="right" vertical="center"/>
    </xf>
    <xf numFmtId="0" fontId="19" fillId="0" borderId="0" xfId="8" applyFont="1" applyFill="1" applyAlignment="1">
      <alignment horizontal="left"/>
    </xf>
    <xf numFmtId="165" fontId="7" fillId="0" borderId="0" xfId="2" applyNumberFormat="1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165" fontId="8" fillId="0" borderId="4" xfId="2" applyNumberFormat="1" applyFont="1" applyFill="1" applyBorder="1" applyAlignment="1">
      <alignment horizontal="center" vertical="center"/>
    </xf>
    <xf numFmtId="165" fontId="11" fillId="0" borderId="1" xfId="2" applyNumberFormat="1" applyFont="1" applyFill="1" applyBorder="1" applyAlignment="1">
      <alignment horizontal="right" vertical="center"/>
    </xf>
    <xf numFmtId="9" fontId="24" fillId="0" borderId="0" xfId="11" applyFont="1" applyFill="1" applyAlignment="1">
      <alignment horizontal="center" vertical="center"/>
    </xf>
    <xf numFmtId="0" fontId="19" fillId="0" borderId="0" xfId="0" applyFont="1" applyFill="1" applyAlignment="1">
      <alignment horizontal="left" vertical="center"/>
    </xf>
    <xf numFmtId="165" fontId="19" fillId="0" borderId="0" xfId="2" applyNumberFormat="1" applyFont="1" applyFill="1" applyBorder="1" applyAlignment="1">
      <alignment horizontal="right" vertical="center"/>
    </xf>
    <xf numFmtId="0" fontId="20" fillId="0" borderId="0" xfId="1" applyFont="1" applyFill="1" applyAlignment="1">
      <alignment vertical="center"/>
    </xf>
    <xf numFmtId="0" fontId="19" fillId="0" borderId="0" xfId="1" applyFont="1" applyFill="1" applyAlignment="1">
      <alignment vertical="center"/>
    </xf>
    <xf numFmtId="3" fontId="7" fillId="0" borderId="0" xfId="0" applyNumberFormat="1" applyFont="1" applyFill="1" applyAlignment="1">
      <alignment horizontal="center" vertical="center"/>
    </xf>
    <xf numFmtId="0" fontId="7" fillId="0" borderId="0" xfId="1" applyFont="1" applyFill="1" applyBorder="1" applyAlignment="1">
      <alignment vertical="center"/>
    </xf>
    <xf numFmtId="0" fontId="7" fillId="0" borderId="0" xfId="1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165" fontId="7" fillId="0" borderId="0" xfId="7" applyNumberFormat="1" applyFont="1" applyFill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165" fontId="7" fillId="0" borderId="0" xfId="7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wrapText="1"/>
    </xf>
    <xf numFmtId="165" fontId="8" fillId="0" borderId="0" xfId="2" applyNumberFormat="1" applyFont="1" applyFill="1" applyAlignment="1">
      <alignment horizontal="right" vertical="center"/>
    </xf>
    <xf numFmtId="41" fontId="8" fillId="0" borderId="0" xfId="0" applyNumberFormat="1" applyFont="1" applyFill="1" applyAlignment="1">
      <alignment horizontal="right" vertical="center"/>
    </xf>
    <xf numFmtId="165" fontId="19" fillId="0" borderId="1" xfId="2" applyNumberFormat="1" applyFont="1" applyFill="1" applyBorder="1" applyAlignment="1">
      <alignment horizontal="right" vertical="center"/>
    </xf>
    <xf numFmtId="0" fontId="7" fillId="0" borderId="0" xfId="0" quotePrefix="1" applyFont="1" applyFill="1" applyAlignment="1">
      <alignment horizontal="center" vertical="center"/>
    </xf>
    <xf numFmtId="0" fontId="6" fillId="0" borderId="0" xfId="0" applyFont="1" applyFill="1" applyAlignment="1">
      <alignment horizontal="centerContinuous" vertical="center"/>
    </xf>
    <xf numFmtId="0" fontId="7" fillId="0" borderId="0" xfId="0" applyFont="1" applyFill="1" applyAlignment="1">
      <alignment horizontal="centerContinuous" vertical="center"/>
    </xf>
    <xf numFmtId="0" fontId="9" fillId="0" borderId="0" xfId="0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165" fontId="13" fillId="0" borderId="0" xfId="2" applyNumberFormat="1" applyFont="1" applyFill="1" applyAlignment="1">
      <alignment horizontal="right" vertical="center"/>
    </xf>
    <xf numFmtId="165" fontId="11" fillId="0" borderId="0" xfId="2" applyNumberFormat="1" applyFont="1" applyFill="1" applyAlignment="1">
      <alignment horizontal="right" vertical="center"/>
    </xf>
    <xf numFmtId="165" fontId="14" fillId="0" borderId="0" xfId="2" applyNumberFormat="1" applyFont="1" applyFill="1" applyAlignment="1">
      <alignment horizontal="right" vertical="center"/>
    </xf>
    <xf numFmtId="165" fontId="6" fillId="0" borderId="0" xfId="2" applyNumberFormat="1" applyFont="1" applyFill="1" applyAlignment="1">
      <alignment horizontal="right" vertical="center"/>
    </xf>
    <xf numFmtId="165" fontId="24" fillId="0" borderId="0" xfId="2" applyNumberFormat="1" applyFont="1" applyFill="1" applyAlignment="1">
      <alignment horizontal="right" vertical="center"/>
    </xf>
    <xf numFmtId="165" fontId="19" fillId="0" borderId="0" xfId="2" applyNumberFormat="1" applyFont="1" applyFill="1" applyAlignment="1">
      <alignment vertical="center"/>
    </xf>
    <xf numFmtId="165" fontId="20" fillId="0" borderId="1" xfId="2" applyNumberFormat="1" applyFont="1" applyFill="1" applyBorder="1" applyAlignment="1">
      <alignment horizontal="right" vertical="center"/>
    </xf>
    <xf numFmtId="165" fontId="23" fillId="0" borderId="0" xfId="2" applyNumberFormat="1" applyFont="1" applyFill="1" applyAlignment="1">
      <alignment horizontal="right" vertical="center"/>
    </xf>
    <xf numFmtId="165" fontId="20" fillId="0" borderId="0" xfId="2" applyNumberFormat="1" applyFont="1" applyFill="1" applyAlignment="1">
      <alignment horizontal="right" vertical="center"/>
    </xf>
    <xf numFmtId="165" fontId="24" fillId="0" borderId="0" xfId="2" applyNumberFormat="1" applyFont="1" applyFill="1" applyBorder="1" applyAlignment="1">
      <alignment horizontal="right" vertical="center"/>
    </xf>
    <xf numFmtId="165" fontId="20" fillId="0" borderId="2" xfId="2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37" fontId="24" fillId="0" borderId="0" xfId="0" applyNumberFormat="1" applyFont="1" applyFill="1" applyAlignment="1">
      <alignment horizontal="centerContinuous" vertical="center"/>
    </xf>
    <xf numFmtId="0" fontId="24" fillId="0" borderId="0" xfId="0" applyFont="1" applyFill="1" applyAlignment="1">
      <alignment horizontal="centerContinuous" vertical="center"/>
    </xf>
    <xf numFmtId="165" fontId="19" fillId="0" borderId="0" xfId="2" applyNumberFormat="1" applyFont="1" applyFill="1" applyAlignment="1">
      <alignment horizontal="center" vertical="center"/>
    </xf>
    <xf numFmtId="165" fontId="20" fillId="0" borderId="3" xfId="2" applyNumberFormat="1" applyFont="1" applyFill="1" applyBorder="1" applyAlignment="1">
      <alignment horizontal="right" vertical="center"/>
    </xf>
    <xf numFmtId="165" fontId="28" fillId="0" borderId="0" xfId="2" applyNumberFormat="1" applyFont="1" applyFill="1" applyAlignment="1">
      <alignment horizontal="right" vertical="center"/>
    </xf>
    <xf numFmtId="165" fontId="25" fillId="0" borderId="0" xfId="2" applyNumberFormat="1" applyFont="1" applyFill="1" applyAlignment="1">
      <alignment horizontal="center" vertical="center"/>
    </xf>
    <xf numFmtId="165" fontId="20" fillId="0" borderId="5" xfId="2" applyNumberFormat="1" applyFont="1" applyFill="1" applyBorder="1" applyAlignment="1">
      <alignment horizontal="right" vertical="center"/>
    </xf>
    <xf numFmtId="3" fontId="6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14" fillId="0" borderId="0" xfId="0" applyFont="1" applyFill="1" applyAlignment="1">
      <alignment vertical="center"/>
    </xf>
    <xf numFmtId="0" fontId="8" fillId="0" borderId="0" xfId="0" quotePrefix="1" applyFont="1" applyFill="1" applyAlignment="1">
      <alignment horizontal="left" vertical="center"/>
    </xf>
    <xf numFmtId="165" fontId="7" fillId="0" borderId="0" xfId="0" applyNumberFormat="1" applyFont="1" applyFill="1" applyAlignment="1">
      <alignment vertical="center"/>
    </xf>
    <xf numFmtId="43" fontId="7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37" fontId="24" fillId="0" borderId="0" xfId="0" applyNumberFormat="1" applyFont="1" applyFill="1" applyAlignment="1">
      <alignment horizontal="center" vertical="center"/>
    </xf>
    <xf numFmtId="0" fontId="24" fillId="0" borderId="0" xfId="0" applyFont="1" applyFill="1" applyBorder="1" applyAlignment="1">
      <alignment horizontal="centerContinuous" vertical="center"/>
    </xf>
    <xf numFmtId="0" fontId="25" fillId="0" borderId="0" xfId="0" applyFont="1" applyFill="1" applyAlignment="1">
      <alignment horizontal="center" vertical="center"/>
    </xf>
    <xf numFmtId="38" fontId="24" fillId="0" borderId="0" xfId="0" applyNumberFormat="1" applyFont="1" applyFill="1" applyAlignment="1">
      <alignment vertical="center"/>
    </xf>
    <xf numFmtId="165" fontId="9" fillId="0" borderId="0" xfId="2" applyNumberFormat="1" applyFont="1" applyFill="1" applyAlignment="1">
      <alignment horizontal="right" vertical="center"/>
    </xf>
    <xf numFmtId="43" fontId="19" fillId="0" borderId="0" xfId="2" applyFont="1" applyFill="1" applyAlignment="1">
      <alignment vertical="center"/>
    </xf>
    <xf numFmtId="0" fontId="2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65" fontId="24" fillId="0" borderId="0" xfId="0" applyNumberFormat="1" applyFont="1" applyFill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41" fontId="24" fillId="0" borderId="0" xfId="0" applyNumberFormat="1" applyFont="1" applyFill="1" applyAlignment="1">
      <alignment horizontal="right" vertical="center"/>
    </xf>
    <xf numFmtId="165" fontId="19" fillId="0" borderId="0" xfId="1" applyNumberFormat="1" applyFont="1" applyFill="1" applyAlignment="1">
      <alignment horizontal="center" vertical="center"/>
    </xf>
    <xf numFmtId="165" fontId="24" fillId="0" borderId="0" xfId="1" applyNumberFormat="1" applyFont="1" applyFill="1" applyBorder="1" applyAlignment="1">
      <alignment horizontal="center" vertical="center"/>
    </xf>
    <xf numFmtId="165" fontId="19" fillId="0" borderId="0" xfId="1" applyNumberFormat="1" applyFont="1" applyFill="1" applyAlignment="1">
      <alignment vertical="center"/>
    </xf>
    <xf numFmtId="165" fontId="24" fillId="0" borderId="0" xfId="1" applyNumberFormat="1" applyFont="1" applyFill="1" applyBorder="1" applyAlignment="1">
      <alignment vertical="center"/>
    </xf>
    <xf numFmtId="165" fontId="19" fillId="0" borderId="0" xfId="2" applyNumberFormat="1" applyFont="1" applyFill="1" applyBorder="1" applyAlignment="1">
      <alignment vertical="center"/>
    </xf>
    <xf numFmtId="165" fontId="19" fillId="0" borderId="0" xfId="2" applyNumberFormat="1" applyFont="1" applyFill="1" applyBorder="1" applyAlignment="1">
      <alignment horizontal="center" vertical="center"/>
    </xf>
    <xf numFmtId="165" fontId="19" fillId="0" borderId="1" xfId="2" applyNumberFormat="1" applyFont="1" applyFill="1" applyBorder="1" applyAlignment="1">
      <alignment horizontal="center" vertical="center"/>
    </xf>
    <xf numFmtId="165" fontId="20" fillId="0" borderId="2" xfId="2" applyNumberFormat="1" applyFont="1" applyFill="1" applyBorder="1" applyAlignment="1">
      <alignment horizontal="center" vertical="center"/>
    </xf>
    <xf numFmtId="165" fontId="20" fillId="0" borderId="0" xfId="2" applyNumberFormat="1" applyFont="1" applyFill="1" applyAlignment="1">
      <alignment horizontal="center" vertical="center"/>
    </xf>
    <xf numFmtId="166" fontId="20" fillId="0" borderId="2" xfId="0" applyNumberFormat="1" applyFont="1" applyFill="1" applyBorder="1" applyAlignment="1">
      <alignment horizontal="right" vertical="center"/>
    </xf>
    <xf numFmtId="39" fontId="23" fillId="0" borderId="0" xfId="0" applyNumberFormat="1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39" fontId="21" fillId="0" borderId="0" xfId="0" applyNumberFormat="1" applyFont="1" applyFill="1" applyAlignment="1">
      <alignment horizontal="right" vertical="center"/>
    </xf>
    <xf numFmtId="39" fontId="30" fillId="0" borderId="0" xfId="0" applyNumberFormat="1" applyFont="1" applyFill="1" applyAlignment="1">
      <alignment horizontal="center" vertical="center"/>
    </xf>
    <xf numFmtId="41" fontId="21" fillId="0" borderId="0" xfId="0" applyNumberFormat="1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37" fontId="30" fillId="0" borderId="0" xfId="0" applyNumberFormat="1" applyFont="1" applyFill="1" applyAlignment="1">
      <alignment horizontal="center" vertical="center"/>
    </xf>
    <xf numFmtId="3" fontId="15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wrapText="1"/>
    </xf>
    <xf numFmtId="3" fontId="14" fillId="0" borderId="0" xfId="0" applyNumberFormat="1" applyFont="1" applyFill="1" applyAlignment="1">
      <alignment horizontal="center" vertical="center"/>
    </xf>
    <xf numFmtId="165" fontId="8" fillId="0" borderId="0" xfId="2" applyNumberFormat="1" applyFont="1" applyFill="1" applyBorder="1" applyAlignment="1">
      <alignment horizontal="right" vertical="center"/>
    </xf>
    <xf numFmtId="41" fontId="19" fillId="0" borderId="0" xfId="0" applyNumberFormat="1" applyFont="1" applyFill="1" applyAlignment="1">
      <alignment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2" fontId="19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165" fontId="8" fillId="0" borderId="5" xfId="2" applyNumberFormat="1" applyFont="1" applyFill="1" applyBorder="1" applyAlignment="1">
      <alignment horizontal="right" vertical="center"/>
    </xf>
    <xf numFmtId="3" fontId="19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3" fontId="14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horizontal="left"/>
    </xf>
    <xf numFmtId="3" fontId="15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horizontal="left" vertical="center"/>
    </xf>
    <xf numFmtId="0" fontId="14" fillId="0" borderId="0" xfId="0" applyFont="1" applyFill="1" applyAlignment="1">
      <alignment wrapText="1"/>
    </xf>
    <xf numFmtId="0" fontId="1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3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right" vertical="center"/>
    </xf>
    <xf numFmtId="3" fontId="4" fillId="0" borderId="0" xfId="0" applyNumberFormat="1" applyFont="1" applyFill="1" applyAlignment="1">
      <alignment horizontal="left" vertical="center"/>
    </xf>
    <xf numFmtId="3" fontId="3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vertical="top" wrapText="1"/>
    </xf>
    <xf numFmtId="41" fontId="26" fillId="0" borderId="0" xfId="0" applyNumberFormat="1" applyFont="1" applyFill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2" xfId="0" applyNumberFormat="1" applyFont="1" applyFill="1" applyBorder="1" applyAlignment="1">
      <alignment horizontal="right" vertical="center"/>
    </xf>
    <xf numFmtId="41" fontId="31" fillId="0" borderId="0" xfId="0" applyNumberFormat="1" applyFont="1" applyFill="1" applyAlignment="1">
      <alignment horizontal="right" vertical="center"/>
    </xf>
    <xf numFmtId="43" fontId="3" fillId="0" borderId="0" xfId="2" applyFont="1" applyFill="1" applyAlignment="1">
      <alignment vertical="center"/>
    </xf>
    <xf numFmtId="37" fontId="19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vertical="center"/>
    </xf>
    <xf numFmtId="0" fontId="18" fillId="0" borderId="0" xfId="0" applyFont="1" applyFill="1" applyAlignment="1">
      <alignment vertical="center"/>
    </xf>
    <xf numFmtId="165" fontId="19" fillId="0" borderId="0" xfId="0" applyNumberFormat="1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/>
    </xf>
    <xf numFmtId="4" fontId="19" fillId="0" borderId="0" xfId="0" applyNumberFormat="1" applyFont="1" applyFill="1" applyAlignment="1">
      <alignment vertical="center" wrapText="1"/>
    </xf>
    <xf numFmtId="4" fontId="19" fillId="0" borderId="0" xfId="0" applyNumberFormat="1" applyFont="1" applyFill="1" applyAlignment="1">
      <alignment vertical="center"/>
    </xf>
    <xf numFmtId="43" fontId="19" fillId="0" borderId="0" xfId="0" applyNumberFormat="1" applyFont="1" applyFill="1" applyAlignment="1">
      <alignment vertical="center"/>
    </xf>
    <xf numFmtId="0" fontId="29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  <xf numFmtId="165" fontId="19" fillId="0" borderId="0" xfId="0" applyNumberFormat="1" applyFont="1" applyFill="1" applyAlignment="1">
      <alignment vertical="center"/>
    </xf>
    <xf numFmtId="37" fontId="24" fillId="0" borderId="0" xfId="0" applyNumberFormat="1" applyFont="1" applyFill="1" applyAlignment="1">
      <alignment vertical="center"/>
    </xf>
    <xf numFmtId="164" fontId="19" fillId="0" borderId="0" xfId="0" applyNumberFormat="1" applyFont="1" applyFill="1" applyAlignment="1">
      <alignment vertical="center"/>
    </xf>
    <xf numFmtId="41" fontId="19" fillId="0" borderId="0" xfId="0" applyNumberFormat="1" applyFont="1" applyFill="1" applyAlignment="1">
      <alignment horizontal="right" vertical="center"/>
    </xf>
    <xf numFmtId="41" fontId="25" fillId="0" borderId="0" xfId="0" applyNumberFormat="1" applyFont="1" applyFill="1" applyAlignment="1">
      <alignment horizontal="right" vertical="center"/>
    </xf>
    <xf numFmtId="41" fontId="19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3" fontId="8" fillId="0" borderId="0" xfId="0" applyNumberFormat="1" applyFont="1" applyFill="1" applyAlignment="1">
      <alignment horizontal="center" vertical="center"/>
    </xf>
    <xf numFmtId="165" fontId="19" fillId="0" borderId="0" xfId="0" applyNumberFormat="1" applyFont="1" applyFill="1" applyBorder="1" applyAlignment="1">
      <alignment vertical="center"/>
    </xf>
    <xf numFmtId="165" fontId="20" fillId="0" borderId="0" xfId="2" applyNumberFormat="1" applyFont="1" applyFill="1" applyBorder="1" applyAlignment="1">
      <alignment horizontal="right" vertical="center"/>
    </xf>
    <xf numFmtId="165" fontId="23" fillId="0" borderId="0" xfId="2" applyNumberFormat="1" applyFont="1" applyFill="1" applyBorder="1" applyAlignment="1">
      <alignment horizontal="right" vertical="center"/>
    </xf>
    <xf numFmtId="43" fontId="19" fillId="0" borderId="0" xfId="2" applyFont="1" applyFill="1" applyBorder="1" applyAlignment="1">
      <alignment vertical="center"/>
    </xf>
    <xf numFmtId="37" fontId="24" fillId="0" borderId="0" xfId="0" applyNumberFormat="1" applyFont="1" applyBorder="1" applyAlignment="1">
      <alignment horizontal="centerContinuous" vertical="center"/>
    </xf>
    <xf numFmtId="0" fontId="24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165" fontId="19" fillId="0" borderId="0" xfId="1" applyNumberFormat="1" applyFont="1" applyBorder="1" applyAlignment="1">
      <alignment horizontal="center" vertical="center"/>
    </xf>
    <xf numFmtId="165" fontId="19" fillId="0" borderId="0" xfId="1" applyNumberFormat="1" applyFont="1" applyBorder="1" applyAlignment="1">
      <alignment vertical="center"/>
    </xf>
    <xf numFmtId="165" fontId="19" fillId="0" borderId="0" xfId="1" applyNumberFormat="1" applyFont="1" applyFill="1" applyBorder="1" applyAlignment="1">
      <alignment vertical="center"/>
    </xf>
    <xf numFmtId="165" fontId="20" fillId="0" borderId="0" xfId="2" applyNumberFormat="1" applyFont="1" applyFill="1" applyBorder="1" applyAlignment="1">
      <alignment horizontal="center" vertical="center"/>
    </xf>
    <xf numFmtId="41" fontId="19" fillId="0" borderId="0" xfId="0" applyNumberFormat="1" applyFont="1" applyFill="1" applyBorder="1" applyAlignment="1">
      <alignment vertical="center"/>
    </xf>
    <xf numFmtId="0" fontId="21" fillId="0" borderId="0" xfId="0" applyFont="1" applyFill="1" applyBorder="1" applyAlignment="1">
      <alignment vertical="center"/>
    </xf>
    <xf numFmtId="41" fontId="21" fillId="0" borderId="0" xfId="0" applyNumberFormat="1" applyFont="1" applyFill="1" applyBorder="1" applyAlignment="1">
      <alignment vertical="center"/>
    </xf>
    <xf numFmtId="214" fontId="7" fillId="0" borderId="0" xfId="0" applyNumberFormat="1" applyFont="1" applyFill="1" applyAlignment="1">
      <alignment horizontal="right" vertical="center"/>
    </xf>
    <xf numFmtId="0" fontId="14" fillId="0" borderId="0" xfId="0" applyFont="1"/>
    <xf numFmtId="0" fontId="14" fillId="0" borderId="0" xfId="0" applyFont="1" applyAlignment="1">
      <alignment wrapText="1"/>
    </xf>
    <xf numFmtId="0" fontId="6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3" fontId="8" fillId="0" borderId="0" xfId="0" applyNumberFormat="1" applyFont="1" applyFill="1" applyAlignment="1">
      <alignment horizontal="center" vertical="center"/>
    </xf>
    <xf numFmtId="3" fontId="7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top" wrapText="1"/>
    </xf>
    <xf numFmtId="3" fontId="8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top" wrapText="1"/>
    </xf>
  </cellXfs>
  <cellStyles count="2765">
    <cellStyle name="､@ｯ・laroux" xfId="111" xr:uid="{4E4FB5E1-D5C9-4A63-B396-E12882DF8939}"/>
    <cellStyle name="=C:\WINDOWS\SYSTEM32\COMMAND.COM" xfId="112" xr:uid="{4548040D-5572-4F28-85ED-B8237D0D47FB}"/>
    <cellStyle name="0,0_x000d__x000a_NA_x000d__x000a_" xfId="1" xr:uid="{00000000-0005-0000-0000-000000000000}"/>
    <cellStyle name="20% - ส่วนที่ถูกเน้น1" xfId="187" xr:uid="{9D10F011-3540-41BA-AAD3-F17F6F25C70F}"/>
    <cellStyle name="20% - ส่วนที่ถูกเน้น2" xfId="188" xr:uid="{53AEB0EC-D60C-4809-B7BE-800B815C5CF7}"/>
    <cellStyle name="20% - ส่วนที่ถูกเน้น3" xfId="189" xr:uid="{F94E873D-FCD3-4812-83A0-540BABEBCD30}"/>
    <cellStyle name="20% - ส่วนที่ถูกเน้น4" xfId="190" xr:uid="{7C1772C0-8C1F-420C-B449-063C79684924}"/>
    <cellStyle name="20% - ส่วนที่ถูกเน้น5" xfId="191" xr:uid="{D4926966-7C09-4B24-8EF4-AE620275C8F9}"/>
    <cellStyle name="20% - ส่วนที่ถูกเน้น6" xfId="192" xr:uid="{69F16332-CABC-4E36-B984-9D95AE37B46F}"/>
    <cellStyle name="40% - ส่วนที่ถูกเน้น1" xfId="193" xr:uid="{063E624C-235C-4842-BC22-954C72B35BC9}"/>
    <cellStyle name="40% - ส่วนที่ถูกเน้น2" xfId="194" xr:uid="{EF6BBC05-0A48-4BA6-A149-0111243F46EE}"/>
    <cellStyle name="40% - ส่วนที่ถูกเน้น3" xfId="195" xr:uid="{50F883C9-F20A-40A4-B8FB-34219C3EE6B9}"/>
    <cellStyle name="40% - ส่วนที่ถูกเน้น4" xfId="196" xr:uid="{B8C7C96F-548E-4211-BAA4-9BCDD9FB4535}"/>
    <cellStyle name="40% - ส่วนที่ถูกเน้น5" xfId="197" xr:uid="{A0B7BE15-D22B-4368-8CCA-9B8DC4E6710B}"/>
    <cellStyle name="40% - ส่วนที่ถูกเน้น6" xfId="198" xr:uid="{28CF8595-E28E-444A-9051-C0E33FC4C4E8}"/>
    <cellStyle name="60% - ส่วนที่ถูกเน้น1" xfId="199" xr:uid="{196A5522-538C-42B1-9DEA-94253A8953D3}"/>
    <cellStyle name="60% - ส่วนที่ถูกเน้น2" xfId="200" xr:uid="{EFF92AF6-E22C-4C2E-8B4B-ED67532FEA74}"/>
    <cellStyle name="60% - ส่วนที่ถูกเน้น3" xfId="201" xr:uid="{3F8B637F-54A4-4372-BD58-2ABE000F461F}"/>
    <cellStyle name="60% - ส่วนที่ถูกเน้น4" xfId="202" xr:uid="{98466AFE-6C72-46F5-B9AC-E331D91525D7}"/>
    <cellStyle name="60% - ส่วนที่ถูกเน้น5" xfId="203" xr:uid="{26CB59C8-7169-449A-994F-B8C1A4370D13}"/>
    <cellStyle name="60% - ส่วนที่ถูกเน้น6" xfId="204" xr:uid="{3E2145DF-3D7A-429B-9585-300DD638E353}"/>
    <cellStyle name="75" xfId="510" xr:uid="{55C7F542-90B2-4D8A-932B-EF89DAD4116F}"/>
    <cellStyle name="Body" xfId="581" xr:uid="{33C85E4A-267A-4146-A234-A6EE53B13B28}"/>
    <cellStyle name="Calc Currency (0)" xfId="113" xr:uid="{A4F2BB86-30AE-4507-9AB8-0217A2505DFB}"/>
    <cellStyle name="Calc Currency (0) 2" xfId="697" xr:uid="{D8480A2F-EA05-428D-9201-474A98EE1CF7}"/>
    <cellStyle name="Calc Currency (0) 3" xfId="676" xr:uid="{64664832-2EEF-43A1-ADCB-2BE3DB8157FC}"/>
    <cellStyle name="Calc Currency (2)" xfId="114" xr:uid="{76C34FC5-2ABE-4A3C-921A-1EF2EC6EF619}"/>
    <cellStyle name="Calc Currency (2) 2" xfId="552" xr:uid="{605AD50B-61AC-4E04-849F-FAF1221D4271}"/>
    <cellStyle name="Calc Currency (2) 3" xfId="680" xr:uid="{C3C2C9E5-0EDD-4AAF-9AAC-1370A1EE561F}"/>
    <cellStyle name="Calc Percent (0)" xfId="115" xr:uid="{AB0A8789-9CB5-4177-A490-24420EA1B539}"/>
    <cellStyle name="Calc Percent (0) 2" xfId="607" xr:uid="{443CE87C-55A2-4042-B9D4-D8E2DC4D0DC6}"/>
    <cellStyle name="Calc Percent (0) 3" xfId="685" xr:uid="{D7DB1C61-D7B5-43C7-907F-7CB8D83DD569}"/>
    <cellStyle name="Calc Percent (1)" xfId="116" xr:uid="{21413AB8-8193-41C2-9896-D638FFDD95AF}"/>
    <cellStyle name="Calc Percent (1) 2" xfId="605" xr:uid="{4C0253B7-1D40-4BF4-9C09-0891DB8D642D}"/>
    <cellStyle name="Calc Percent (1) 3" xfId="725" xr:uid="{ACA27B03-1441-43BB-976B-114549BCFB68}"/>
    <cellStyle name="Calc Percent (2)" xfId="117" xr:uid="{2B51C7F5-163E-450D-8E49-20055A8C3CA0}"/>
    <cellStyle name="Calc Percent (2) 2" xfId="572" xr:uid="{FE2B0B58-7595-4253-9457-6C97C868A725}"/>
    <cellStyle name="Calc Percent (2) 3" xfId="689" xr:uid="{C98C8DC5-D479-49E3-83A0-F2667220BBCE}"/>
    <cellStyle name="Calc Units (0)" xfId="118" xr:uid="{FE26385E-64DE-4CF3-BD88-AA0A14727D1F}"/>
    <cellStyle name="Calc Units (0) 2" xfId="744" xr:uid="{ABE50A31-5AF0-4707-A47C-1F07DAF8FD1A}"/>
    <cellStyle name="Calc Units (0) 3" xfId="742" xr:uid="{C3D11028-4D1A-493F-A98A-32400566DB76}"/>
    <cellStyle name="Calc Units (1)" xfId="119" xr:uid="{6F38C94F-F5F1-4B4F-8654-92909D6248FA}"/>
    <cellStyle name="Calc Units (1) 2" xfId="687" xr:uid="{FA0816B0-A10A-4BCA-BBC2-FDC092D6B999}"/>
    <cellStyle name="Calc Units (1) 3" xfId="426" xr:uid="{5C9BB6DC-C8BA-419C-BE0B-D606DA9FBB95}"/>
    <cellStyle name="Calc Units (2)" xfId="120" xr:uid="{0B2F1EAC-99BD-4088-B214-B14379C7557C}"/>
    <cellStyle name="Calc Units (2) 2" xfId="469" xr:uid="{9DAF0E61-5314-48C6-B37B-0F8014DD5637}"/>
    <cellStyle name="Calc Units (2) 3" xfId="716" xr:uid="{B3A4FA68-F8BA-4761-A3FC-A1DCA454496D}"/>
    <cellStyle name="category" xfId="545" xr:uid="{4C9CCA82-6A51-4BBC-843A-48E6EC6EDF59}"/>
    <cellStyle name="Comma" xfId="2" builtinId="3"/>
    <cellStyle name="Comma [00]" xfId="121" xr:uid="{771A9104-E2D2-474A-8FFC-19950FAB6E3B}"/>
    <cellStyle name="Comma [00] 2" xfId="683" xr:uid="{65656450-27B4-4E8E-A5D6-15E81658F59A}"/>
    <cellStyle name="Comma [00] 3" xfId="691" xr:uid="{8F43D7A3-0EC0-455F-9BEE-04809C9A9A7A}"/>
    <cellStyle name="Comma 10" xfId="205" xr:uid="{84CC3641-1E4F-4775-8940-9F052487083A}"/>
    <cellStyle name="Comma 10 2" xfId="1252" xr:uid="{DB6F25A8-53D9-4ECD-96C9-3C2A70E94915}"/>
    <cellStyle name="Comma 10 3" xfId="1288" xr:uid="{E979C93D-6F9A-4959-8939-B9B65E9ED35D}"/>
    <cellStyle name="Comma 100" xfId="879" xr:uid="{79A7D04C-95CD-4D56-9F98-8ACE364C95D3}"/>
    <cellStyle name="Comma 100 2" xfId="1714" xr:uid="{C5E1BE92-38EA-4564-9668-553328678CDF}"/>
    <cellStyle name="Comma 100 3" xfId="2429" xr:uid="{71F15CFA-754B-4230-9DD3-2DFBD7FAC7BA}"/>
    <cellStyle name="Comma 101" xfId="1230" xr:uid="{19605640-1C10-4B5E-877E-5E30FB439C2A}"/>
    <cellStyle name="Comma 102" xfId="1234" xr:uid="{3C395FEC-6B8B-44B0-A06F-18A194103699}"/>
    <cellStyle name="Comma 102 2" xfId="2008" xr:uid="{61488FCE-325A-431F-BE75-689F94015AAE}"/>
    <cellStyle name="Comma 102 3" xfId="2722" xr:uid="{082FF6D8-9436-426A-8C53-AB31C1CD6255}"/>
    <cellStyle name="Comma 103" xfId="1243" xr:uid="{F8A15E80-78C8-43BF-B844-1E97FA3CA881}"/>
    <cellStyle name="Comma 103 2" xfId="2013" xr:uid="{57A72280-D7FB-4685-B111-79AFDFA5D5E4}"/>
    <cellStyle name="Comma 103 3" xfId="2727" xr:uid="{9238F719-63AE-4B3F-A34D-75937C722D27}"/>
    <cellStyle name="Comma 104" xfId="1287" xr:uid="{19865F6C-8AE1-43E3-84B7-CF70A9BBA063}"/>
    <cellStyle name="Comma 104 2" xfId="2019" xr:uid="{A28CE1DD-193D-4010-A800-DF09652D3FCD}"/>
    <cellStyle name="Comma 104 3" xfId="2733" xr:uid="{E040BE4E-8D0D-4C29-A6FF-E7A7FE9FCDF6}"/>
    <cellStyle name="Comma 105" xfId="1296" xr:uid="{A52E9549-704D-4DF2-8320-6FD63500F9DA}"/>
    <cellStyle name="Comma 105 2" xfId="2022" xr:uid="{C0F862E2-0F64-427B-B764-D452DF7AB077}"/>
    <cellStyle name="Comma 105 3" xfId="2736" xr:uid="{F31FB7EE-DD3F-4F2D-8F30-832028FD933C}"/>
    <cellStyle name="Comma 106" xfId="1302" xr:uid="{4A619A86-80B3-4F21-B7FC-B0B8ED42BA9C}"/>
    <cellStyle name="Comma 106 2" xfId="2024" xr:uid="{775D3ED5-1DC7-4FAF-9F1A-4D4C0113ED30}"/>
    <cellStyle name="Comma 106 3" xfId="2738" xr:uid="{E0A371F8-542D-4FCF-B31D-07F19302CFA3}"/>
    <cellStyle name="Comma 107" xfId="1305" xr:uid="{FE851772-A87C-4BF2-B878-C8933F2BE6AC}"/>
    <cellStyle name="Comma 107 2" xfId="2027" xr:uid="{F8D0C138-A260-4BAE-ABDA-E473CC1337D5}"/>
    <cellStyle name="Comma 107 3" xfId="2741" xr:uid="{71FBF207-E4C5-435C-9CA0-1047387B857C}"/>
    <cellStyle name="Comma 108" xfId="1308" xr:uid="{F0662993-8EA0-4ACF-9076-98E0284C4544}"/>
    <cellStyle name="Comma 108 2" xfId="2030" xr:uid="{03CC0FC0-5428-4635-B700-2AEE360D2628}"/>
    <cellStyle name="Comma 108 3" xfId="2744" xr:uid="{902BEEC9-2042-42A9-A790-FD1BF3FEFD86}"/>
    <cellStyle name="Comma 109" xfId="1312" xr:uid="{CB7E8484-7AD7-4BF1-B133-2005BD1195EB}"/>
    <cellStyle name="Comma 109 2" xfId="2032" xr:uid="{95B7ED6C-64FD-4C67-A30B-DB4089A72CF2}"/>
    <cellStyle name="Comma 109 3" xfId="2746" xr:uid="{96A6B041-3631-44CC-89DB-E8CC8EDD1A16}"/>
    <cellStyle name="Comma 11" xfId="206" xr:uid="{F69F9A46-C9EF-4C4B-B10D-4AE4C6E358D7}"/>
    <cellStyle name="Comma 110" xfId="2759" xr:uid="{A867E662-C1BF-46F0-8BC7-0071C9B35581}"/>
    <cellStyle name="Comma 111" xfId="2764" xr:uid="{BC7F937D-CFE7-4E7B-8A0F-EC1882E96D30}"/>
    <cellStyle name="Comma 112" xfId="12" xr:uid="{40D7F301-16A4-43B9-B16E-2E02E9E5878E}"/>
    <cellStyle name="Comma 12" xfId="207" xr:uid="{32D63476-1366-4F37-A012-BB7B9BBBEC14}"/>
    <cellStyle name="Comma 13" xfId="208" xr:uid="{CFB9C5A2-49F2-44AE-B343-927678881D0C}"/>
    <cellStyle name="Comma 14" xfId="209" xr:uid="{F853B73C-056C-4283-8484-8DABF4A3CFB9}"/>
    <cellStyle name="Comma 15" xfId="186" xr:uid="{69AC2708-5F39-4509-8429-43F478C49A7E}"/>
    <cellStyle name="Comma 16" xfId="269" xr:uid="{81A53BCA-1CDC-4916-A0EE-649EEF5BCABA}"/>
    <cellStyle name="Comma 17" xfId="273" xr:uid="{5BB7E4C5-3E9F-4910-9699-40BDA23CBBB2}"/>
    <cellStyle name="Comma 18" xfId="276" xr:uid="{AA5F3C30-EA1C-403A-AEF5-30B3E70CA7F7}"/>
    <cellStyle name="Comma 18 2" xfId="889" xr:uid="{4AC30316-B095-47C1-9D64-B42C0E88DE7A}"/>
    <cellStyle name="Comma 18 2 2" xfId="1232" xr:uid="{91E4E605-C73F-4D9B-9BA1-6982B3AC1C28}"/>
    <cellStyle name="Comma 18 2 3" xfId="1724" xr:uid="{491611C4-7D29-487D-A68F-55BF1B70F535}"/>
    <cellStyle name="Comma 18 2 4" xfId="2439" xr:uid="{7326FC69-904B-40AF-AA54-3370B250F9D4}"/>
    <cellStyle name="Comma 18 3" xfId="1379" xr:uid="{23F6EFB1-44D8-4277-BAD7-E918F0A6BED6}"/>
    <cellStyle name="Comma 18 4" xfId="2100" xr:uid="{C956F718-D475-4066-A3EA-3E35719E14A7}"/>
    <cellStyle name="Comma 19" xfId="298" xr:uid="{272CF20B-A31F-4867-ADEC-CB3C319960B7}"/>
    <cellStyle name="Comma 19 2" xfId="429" xr:uid="{3A7CAD40-3AE6-4CB5-976B-ADEB83B3F77D}"/>
    <cellStyle name="Comma 19 3" xfId="823" xr:uid="{46901C52-FBF0-4414-A36F-997E81350C78}"/>
    <cellStyle name="Comma 19 3 2" xfId="1222" xr:uid="{ECAC7827-9C48-49BA-A762-8EC4BBD9CAAA}"/>
    <cellStyle name="Comma 19 3 3" xfId="1661" xr:uid="{A5DBF11C-9102-4F9A-8872-7E36A4A3C0A4}"/>
    <cellStyle name="Comma 19 3 4" xfId="2377" xr:uid="{548B54BE-1948-40F2-8025-4B16D0F7CA3A}"/>
    <cellStyle name="Comma 19 4" xfId="1382" xr:uid="{79723A12-96BD-490C-89D9-30FF8D94E5A8}"/>
    <cellStyle name="Comma 19 5" xfId="2103" xr:uid="{95F6897A-A0A6-4E49-A56A-26FC53853BCF}"/>
    <cellStyle name="Comma 2" xfId="3" xr:uid="{00000000-0005-0000-0000-000002000000}"/>
    <cellStyle name="Comma 2 10" xfId="815" xr:uid="{CBB44051-DB00-4FA6-9136-094C10F559EA}"/>
    <cellStyle name="Comma 2 10 2" xfId="1653" xr:uid="{244538B1-B8DA-449C-BA4A-AC6478A9FC03}"/>
    <cellStyle name="Comma 2 10 3" xfId="2369" xr:uid="{F9FABB46-906A-42A4-907A-FD35CAB64891}"/>
    <cellStyle name="Comma 2 11" xfId="1245" xr:uid="{4EAD431B-A332-466A-83B0-61035322F84D}"/>
    <cellStyle name="Comma 2 12" xfId="24" xr:uid="{583C50B4-2EF1-4FBF-A6DF-7538763085BD}"/>
    <cellStyle name="Comma 2 2" xfId="4" xr:uid="{00000000-0005-0000-0000-000003000000}"/>
    <cellStyle name="Comma 2 2 2" xfId="122" xr:uid="{32BCEE5C-5BBB-4280-A91F-95394A3A6894}"/>
    <cellStyle name="Comma 2 2 2 2" xfId="634" xr:uid="{86E02354-3B06-40FD-BB7B-24047F56667C}"/>
    <cellStyle name="Comma 2 2 2 3" xfId="1269" xr:uid="{0D8E2161-9505-4948-B75C-9711EECA902D}"/>
    <cellStyle name="Comma 2 2 2 4" xfId="1271" xr:uid="{915BF555-0B2D-4B5E-B3CB-7CA6F11D3093}"/>
    <cellStyle name="Comma 2 2 3" xfId="404" xr:uid="{5CC43AB3-758B-4480-BF0C-56D7765B4078}"/>
    <cellStyle name="Comma 2 2 3 2" xfId="419" xr:uid="{E44EED28-0F89-4C7A-8B7D-D59879481923}"/>
    <cellStyle name="Comma 2 2 3 2 2" xfId="1040" xr:uid="{9BD392E7-B1A7-4AC2-A3E8-63F9FDD8FC97}"/>
    <cellStyle name="Comma 2 2 3 2 2 2" xfId="1834" xr:uid="{B97A3EDF-E2BE-4506-91B1-148A784A31A9}"/>
    <cellStyle name="Comma 2 2 3 2 2 3" xfId="2548" xr:uid="{8F00A633-721D-45D3-90DD-46FFD5CAAE62}"/>
    <cellStyle name="Comma 2 2 3 2 3" xfId="1459" xr:uid="{4565B64D-8E29-4226-BDF7-C639D6D0F6F5}"/>
    <cellStyle name="Comma 2 2 3 2 4" xfId="2178" xr:uid="{2B1EE3B5-F3DF-47F4-9588-06C2DD7D9ECA}"/>
    <cellStyle name="Comma 2 2 3 3" xfId="902" xr:uid="{E14CCDCA-82B4-46AC-897D-28415508EA1E}"/>
    <cellStyle name="Comma 2 2 3 3 2" xfId="1737" xr:uid="{0029B6EA-2A6A-4756-ACBD-7204CE281C1C}"/>
    <cellStyle name="Comma 2 2 3 3 3" xfId="2452" xr:uid="{85AB70F1-B9F3-472D-BEA6-4632FD9EEF84}"/>
    <cellStyle name="Comma 2 2 4" xfId="580" xr:uid="{BF3D273B-EE6D-4ED4-8F39-FE0203A92AF8}"/>
    <cellStyle name="Comma 2 2 5" xfId="942" xr:uid="{2D6543D9-847D-46AA-BB20-DE4ACAE5399E}"/>
    <cellStyle name="Comma 2 2 6" xfId="1326" xr:uid="{64751A49-2018-4297-A806-82960388E6D7}"/>
    <cellStyle name="Comma 2 2 7" xfId="2047" xr:uid="{BF21DD08-3C83-47FF-8111-9A8B6A5CA076}"/>
    <cellStyle name="Comma 2 2 8" xfId="34" xr:uid="{6F58CB47-3F46-4FC6-BB6B-8516A54300FF}"/>
    <cellStyle name="Comma 2 3" xfId="279" xr:uid="{DE9992CA-4337-4747-B831-0FA62A2808BF}"/>
    <cellStyle name="Comma 2 3 2" xfId="833" xr:uid="{CE7D6ECB-4D10-47F9-A6FF-344CC3D4B66C}"/>
    <cellStyle name="Comma 2 3 2 2" xfId="1671" xr:uid="{658ED310-8146-498D-B619-5AE7D8B03E38}"/>
    <cellStyle name="Comma 2 3 2 3" xfId="2387" xr:uid="{A4BAD82F-AA7E-4DCC-8AE2-FCB1B36EFD81}"/>
    <cellStyle name="Comma 2 3 3" xfId="1297" xr:uid="{9040147F-C095-49FF-9D9E-41F39737D9D8}"/>
    <cellStyle name="Comma 2 3 4" xfId="1381" xr:uid="{B8363C5A-9533-444A-B28B-CC1485DA983B}"/>
    <cellStyle name="Comma 2 3 5" xfId="2102" xr:uid="{5437888F-C4D7-4595-93D0-0C910C49D896}"/>
    <cellStyle name="Comma 2 4" xfId="318" xr:uid="{3EE94155-C177-44A9-A64C-8C45C2705CDA}"/>
    <cellStyle name="Comma 2 4 2" xfId="602" xr:uid="{F0327857-12DC-4495-AAF0-2BEF1F22756E}"/>
    <cellStyle name="Comma 2 4 3" xfId="892" xr:uid="{CBC2D612-4166-49D3-A767-C4E6D310569E}"/>
    <cellStyle name="Comma 2 4 3 2" xfId="1727" xr:uid="{78B13114-0E18-49A6-8D65-CF48A520DC0D}"/>
    <cellStyle name="Comma 2 4 3 3" xfId="2442" xr:uid="{F2FFDFEE-3666-4FCC-B8E2-08623CBC0664}"/>
    <cellStyle name="Comma 2 4 4" xfId="1391" xr:uid="{4F19DC57-4F35-4097-BAFD-121A6A565442}"/>
    <cellStyle name="Comma 2 4 5" xfId="2112" xr:uid="{50589827-3BA2-4ACD-9490-6FE49477362B}"/>
    <cellStyle name="Comma 2 5" xfId="324" xr:uid="{0BA9A865-A382-4C6E-BD60-F19424B0715F}"/>
    <cellStyle name="Comma 2 5 2" xfId="549" xr:uid="{AA872EF0-1D22-4A5D-8F83-25016F96A266}"/>
    <cellStyle name="Comma 2 5 3" xfId="860" xr:uid="{263A349E-F9CC-4A5A-87EC-AC4D2081614D}"/>
    <cellStyle name="Comma 2 5 3 2" xfId="1695" xr:uid="{881E0CB9-D34F-4BBA-AD42-4942120E7FD3}"/>
    <cellStyle name="Comma 2 5 3 3" xfId="2410" xr:uid="{8D1F6917-C710-4EC2-B1E2-8A7DCC3B8586}"/>
    <cellStyle name="Comma 2 5 4" xfId="1260" xr:uid="{B03E0D51-1C43-43C7-AB7E-6AF25B48D9C4}"/>
    <cellStyle name="Comma 2 5 5" xfId="1397" xr:uid="{7E75D80E-95D3-4BDD-A4B0-6B64AE594506}"/>
    <cellStyle name="Comma 2 5 6" xfId="2118" xr:uid="{A2C2860E-EC58-4C43-99B1-FF718B48B893}"/>
    <cellStyle name="Comma 2 6" xfId="340" xr:uid="{7F391230-1DAF-480C-B3DA-419DF4905A52}"/>
    <cellStyle name="Comma 2 6 2" xfId="854" xr:uid="{78A77C01-10F0-4E08-8F83-64CAE51C5E29}"/>
    <cellStyle name="Comma 2 6 2 2" xfId="1689" xr:uid="{03C2B00A-F4BC-4C0A-890D-9A86E3367672}"/>
    <cellStyle name="Comma 2 6 2 3" xfId="2404" xr:uid="{59351F92-FB3F-499E-978B-F1A30F0C55DA}"/>
    <cellStyle name="Comma 2 6 3" xfId="1410" xr:uid="{554CBE17-0A98-4C5D-B3C9-3B1C1F82898E}"/>
    <cellStyle name="Comma 2 6 4" xfId="2131" xr:uid="{2257754E-A1CE-4B47-8DEA-7624008F3F02}"/>
    <cellStyle name="Comma 2 7" xfId="210" xr:uid="{A26C1A30-7618-4989-9D82-FD923A66577A}"/>
    <cellStyle name="Comma 2 8" xfId="88" xr:uid="{3A1A741C-D0A8-47ED-B4FB-9E790358CEE9}"/>
    <cellStyle name="Comma 2 8 2" xfId="941" xr:uid="{BDB21F5B-3B9A-4670-A54F-01899C02D7FB}"/>
    <cellStyle name="Comma 2 8 3" xfId="972" xr:uid="{69BECCC8-01CE-440E-9161-22FA51B2D9FE}"/>
    <cellStyle name="Comma 2 8 3 2" xfId="1790" xr:uid="{5B63F1D0-EBCE-4F22-9C72-A335FA3B0B70}"/>
    <cellStyle name="Comma 2 8 3 3" xfId="2505" xr:uid="{C1D1F8F6-D443-4D8D-844B-50AE965D9444}"/>
    <cellStyle name="Comma 2 8 4" xfId="1373" xr:uid="{EDD8DDF5-6465-40F8-90D9-A935D031BEEA}"/>
    <cellStyle name="Comma 2 8 5" xfId="2094" xr:uid="{F335379B-683D-4BCE-B38E-2DB1FA7D12A1}"/>
    <cellStyle name="Comma 2 9" xfId="408" xr:uid="{6AB0FD98-5CA0-4325-B3EE-20E925434383}"/>
    <cellStyle name="Comma 2_REC บัตรภาษี 100090" xfId="579" xr:uid="{C0CCEC0F-075C-4CC8-A671-2E05ECAE7DF7}"/>
    <cellStyle name="Comma 20" xfId="306" xr:uid="{8128109E-9E26-4923-8A8C-77CC9AABF732}"/>
    <cellStyle name="Comma 20 2" xfId="894" xr:uid="{C46A4D41-B59B-4EA2-9CDD-D2EEAAE6F019}"/>
    <cellStyle name="Comma 20 2 2" xfId="1729" xr:uid="{E738FB89-2506-4E4B-A732-301046B42139}"/>
    <cellStyle name="Comma 20 2 3" xfId="2444" xr:uid="{4352633F-2B01-4B64-8B64-A730E87C2CF1}"/>
    <cellStyle name="Comma 20 3" xfId="1384" xr:uid="{1C4F5274-FE19-43FC-97B2-A07CCF1C3E7D}"/>
    <cellStyle name="Comma 20 4" xfId="2105" xr:uid="{A7628346-9BE9-4631-AB15-3E1EBA23EE2C}"/>
    <cellStyle name="Comma 21" xfId="308" xr:uid="{31898A74-3F61-470F-B66B-21F51A25EE2F}"/>
    <cellStyle name="Comma 21 2" xfId="1007" xr:uid="{AEF38808-5FAF-42EB-BEC3-0AA12C6612AF}"/>
    <cellStyle name="Comma 22" xfId="309" xr:uid="{F5FA472F-2397-41FC-921D-F73323F0AE9D}"/>
    <cellStyle name="Comma 22 2" xfId="1008" xr:uid="{B86042A4-3B04-41AC-BEE0-9E5171A5D92B}"/>
    <cellStyle name="Comma 23" xfId="316" xr:uid="{5342DC32-3FB6-47C2-BB81-182C29856075}"/>
    <cellStyle name="Comma 23 2" xfId="531" xr:uid="{F766B367-A616-436A-846F-F33CB6FC9761}"/>
    <cellStyle name="Comma 23 3" xfId="909" xr:uid="{AE8F5C69-B46D-4115-A3FD-F363A4FBBB06}"/>
    <cellStyle name="Comma 23 3 2" xfId="1224" xr:uid="{2B9C9F62-A990-4423-9A59-7E0C2C00E8C4}"/>
    <cellStyle name="Comma 23 3 3" xfId="1744" xr:uid="{5B1AB74E-7F00-4069-B279-B20E2965B54C}"/>
    <cellStyle name="Comma 23 3 4" xfId="2459" xr:uid="{DC6AE48C-ADE5-41DE-B844-D2951488FCB9}"/>
    <cellStyle name="Comma 23 4" xfId="1389" xr:uid="{77884437-DBDC-42DF-B3CA-6AD15EC29512}"/>
    <cellStyle name="Comma 23 5" xfId="2110" xr:uid="{0EB1B8B1-E265-4F09-994A-D46431921A6D}"/>
    <cellStyle name="Comma 24" xfId="319" xr:uid="{5300B477-B7C7-4B46-AE00-0007CF2E1BF9}"/>
    <cellStyle name="Comma 24 2" xfId="527" xr:uid="{355444C4-8C67-4826-86A2-B76F4CBCB931}"/>
    <cellStyle name="Comma 24 3" xfId="863" xr:uid="{E0A7CCF9-489D-4B0C-BED2-E62916A30A23}"/>
    <cellStyle name="Comma 24 3 2" xfId="1698" xr:uid="{84324D8E-3018-486B-AD0E-F5283D59D86A}"/>
    <cellStyle name="Comma 24 3 3" xfId="2413" xr:uid="{C29A6630-3E1A-4E79-AA04-8BDD734E019B}"/>
    <cellStyle name="Comma 24 4" xfId="1392" xr:uid="{FD4B973A-64D4-4FD5-A9A8-DDA990FB1162}"/>
    <cellStyle name="Comma 24 5" xfId="2113" xr:uid="{7656A5ED-4274-4399-BC30-5D4C79FF2B36}"/>
    <cellStyle name="Comma 25" xfId="322" xr:uid="{64C191E0-1848-4BE9-94D6-04628AFDD1D3}"/>
    <cellStyle name="Comma 25 2" xfId="899" xr:uid="{4AF2503D-4435-4150-9D42-E5C14404BF65}"/>
    <cellStyle name="Comma 25 2 2" xfId="1734" xr:uid="{70B37260-4F32-4E82-B826-968CD7B6AD85}"/>
    <cellStyle name="Comma 25 2 3" xfId="2449" xr:uid="{1CA5C672-9C3F-4CFF-B4DE-B96B2184BCA6}"/>
    <cellStyle name="Comma 25 3" xfId="1265" xr:uid="{9A287FA2-A55E-48FD-9771-769E11EC8F45}"/>
    <cellStyle name="Comma 25 4" xfId="1395" xr:uid="{5089E7A9-8A81-4D61-96FD-D33FDD45410E}"/>
    <cellStyle name="Comma 25 5" xfId="2116" xr:uid="{2BFC00BA-A006-474F-B11A-7419C93B0659}"/>
    <cellStyle name="Comma 26" xfId="327" xr:uid="{F79898DB-59BD-4EC9-B125-928904CDCDFD}"/>
    <cellStyle name="Comma 26 2" xfId="903" xr:uid="{497E98D1-3FA2-47CE-B2D7-D6CB2F56980B}"/>
    <cellStyle name="Comma 26 2 2" xfId="1738" xr:uid="{DCD34BB0-8CA1-4171-9833-CC6D1C519BA8}"/>
    <cellStyle name="Comma 26 2 3" xfId="2453" xr:uid="{B0CC7B11-8A32-4503-A316-B0E47B1C7B6C}"/>
    <cellStyle name="Comma 26 3" xfId="1400" xr:uid="{D6231BB9-F11D-4987-936A-5E4C40698F51}"/>
    <cellStyle name="Comma 26 4" xfId="2121" xr:uid="{686B6097-FBCB-4DA1-8F23-D82D2D228A6E}"/>
    <cellStyle name="Comma 27" xfId="326" xr:uid="{402744C3-BD9C-447F-A124-0749BBF4846A}"/>
    <cellStyle name="Comma 27 2" xfId="905" xr:uid="{A9F16491-A852-49E0-92EB-4708F1D898B2}"/>
    <cellStyle name="Comma 27 2 2" xfId="1740" xr:uid="{3974413B-A0F7-4783-AE22-D12C2889A7AD}"/>
    <cellStyle name="Comma 27 2 3" xfId="2455" xr:uid="{AE2BE441-5CE1-4379-B73D-D8288211A450}"/>
    <cellStyle name="Comma 27 3" xfId="1399" xr:uid="{EF25E3FD-C360-454C-B39D-57B1747FE8B3}"/>
    <cellStyle name="Comma 27 4" xfId="2120" xr:uid="{153710F2-10FC-4D5B-BE86-448AFC4664B2}"/>
    <cellStyle name="Comma 28" xfId="336" xr:uid="{AE0CC2AB-C68F-402E-80AB-63DBC1CCE90C}"/>
    <cellStyle name="Comma 28 2" xfId="912" xr:uid="{EF5A30FF-1D70-45EA-B630-2DC1AF57FC81}"/>
    <cellStyle name="Comma 28 2 2" xfId="1747" xr:uid="{9F9F863C-3EFD-42C5-9FC2-92BB358B2270}"/>
    <cellStyle name="Comma 28 2 3" xfId="2462" xr:uid="{28CACC8E-8A26-445C-BC23-EDFEBCD22BE2}"/>
    <cellStyle name="Comma 28 3" xfId="1406" xr:uid="{15BB2F94-3F36-46BE-B4BC-C773F5AC2791}"/>
    <cellStyle name="Comma 28 4" xfId="2127" xr:uid="{D63FB9A1-80F6-43CB-9742-21F767DB6BD9}"/>
    <cellStyle name="Comma 29" xfId="338" xr:uid="{735BD07F-0377-419B-8127-87F099204460}"/>
    <cellStyle name="Comma 29 2" xfId="915" xr:uid="{34F89FF1-6EE7-4CAB-9415-743C47DA5EA6}"/>
    <cellStyle name="Comma 29 2 2" xfId="1750" xr:uid="{9328A9F8-9080-43AD-B4D2-350021CD8357}"/>
    <cellStyle name="Comma 29 2 3" xfId="2465" xr:uid="{29AB5D9B-D098-470A-A1DC-2437E5EA4760}"/>
    <cellStyle name="Comma 29 3" xfId="1408" xr:uid="{26424BFE-F738-4D6F-B267-559E94C7C8B0}"/>
    <cellStyle name="Comma 29 4" xfId="2129" xr:uid="{268CD6E3-A2EA-402E-8FA5-11F5B6E17326}"/>
    <cellStyle name="Comma 3" xfId="5" xr:uid="{00000000-0005-0000-0000-000004000000}"/>
    <cellStyle name="Comma 3 10" xfId="817" xr:uid="{3622D998-3587-4EC0-8B7E-F9DCB557423A}"/>
    <cellStyle name="Comma 3 10 2" xfId="1655" xr:uid="{4CEF461F-188B-49A7-B6E8-6A7A8167502D}"/>
    <cellStyle name="Comma 3 10 3" xfId="2371" xr:uid="{BD5B4B9C-A329-4891-942E-240415B82E4B}"/>
    <cellStyle name="Comma 3 11" xfId="1247" xr:uid="{8CE5F405-72FF-481E-9D6D-E30EDE584D59}"/>
    <cellStyle name="Comma 3 12" xfId="1289" xr:uid="{671DED66-8E37-43E8-BD9C-5579E9A7416E}"/>
    <cellStyle name="Comma 3 13" xfId="1323" xr:uid="{D7FD6231-B840-4D45-BE3D-2957B85D30F3}"/>
    <cellStyle name="Comma 3 14" xfId="2044" xr:uid="{BEED5D98-6C7F-4986-9ADB-55C924AF5548}"/>
    <cellStyle name="Comma 3 15" xfId="31" xr:uid="{29E18C09-5849-4366-BF7C-E8A7121205DA}"/>
    <cellStyle name="Comma 3 2" xfId="50" xr:uid="{FB926D27-A2AF-46CD-800E-7BDF53A17875}"/>
    <cellStyle name="Comma 3 2 2" xfId="100" xr:uid="{C2E197B8-52AD-42C6-9A86-A022FF8BC392}"/>
    <cellStyle name="Comma 3 2 2 2" xfId="290" xr:uid="{31D3E01B-8D7D-465C-94ED-AC61BFD598FA}"/>
    <cellStyle name="Comma 3 2 2 3" xfId="667" xr:uid="{9D2740D4-25D1-4C38-9961-69A743CFB78B}"/>
    <cellStyle name="Comma 3 2 2 3 2" xfId="1018" xr:uid="{30279A11-9475-461E-B3AA-35527B3B1E22}"/>
    <cellStyle name="Comma 3 2 2 3 2 2" xfId="1813" xr:uid="{41E83F48-3373-4E04-BC83-EE3EF665943D}"/>
    <cellStyle name="Comma 3 2 2 3 2 3" xfId="2528" xr:uid="{C7D35F49-897D-48DA-8301-3EBC14D87467}"/>
    <cellStyle name="Comma 3 2 2 3 3" xfId="1558" xr:uid="{E57C791B-1E37-4EE3-B22F-9DA8A6435A77}"/>
    <cellStyle name="Comma 3 2 2 3 4" xfId="2274" xr:uid="{1380D44B-C92D-422C-8305-156A608F0544}"/>
    <cellStyle name="Comma 3 2 2 3 5" xfId="2761" xr:uid="{8568B347-C9ED-42EA-AC39-A1E5D834B67B}"/>
    <cellStyle name="Comma 3 2 2 4" xfId="929" xr:uid="{FCB2D25A-D117-4C96-AB63-94FCD31F1C91}"/>
    <cellStyle name="Comma 3 2 2 4 2" xfId="1764" xr:uid="{ECF814A5-2FBE-4785-8B23-75F817D919D6}"/>
    <cellStyle name="Comma 3 2 2 4 3" xfId="2479" xr:uid="{EB2CF3C7-38B7-4708-9985-BAC98A7A569F}"/>
    <cellStyle name="Comma 3 2 3" xfId="283" xr:uid="{66B8D8C5-B6CE-46FC-AACF-8BCC6F24F604}"/>
    <cellStyle name="Comma 3 2 3 2" xfId="533" xr:uid="{77060287-6F7C-4CF6-87A8-1B26A2278F0C}"/>
    <cellStyle name="Comma 3 2 4" xfId="93" xr:uid="{7B8B562D-2194-456B-80BC-98ADFB822C50}"/>
    <cellStyle name="Comma 3 2 4 2" xfId="988" xr:uid="{EB0E596A-94ED-4EB6-8778-41084C856830}"/>
    <cellStyle name="Comma 3 2 4 2 2" xfId="1797" xr:uid="{8AC64E64-E8BF-49ED-8856-E442FEDEC712}"/>
    <cellStyle name="Comma 3 2 4 2 3" xfId="2512" xr:uid="{DB2209E0-E5CF-451F-BD06-7821D5EE6E75}"/>
    <cellStyle name="Comma 3 2 5" xfId="431" xr:uid="{80A17A71-8961-4B15-8580-0B74E5A73E32}"/>
    <cellStyle name="Comma 3 2 5 2" xfId="1045" xr:uid="{5F875E0C-0214-4184-9837-17E65F76D8EC}"/>
    <cellStyle name="Comma 3 2 5 2 2" xfId="1839" xr:uid="{AE13B61C-B108-4000-B369-51EEC0C2AA5E}"/>
    <cellStyle name="Comma 3 2 5 2 3" xfId="2553" xr:uid="{3D8CF47F-D132-4E53-B569-7265B5123944}"/>
    <cellStyle name="Comma 3 2 5 3" xfId="1466" xr:uid="{8277F3C6-EFF8-4DD0-B50A-F9C43FACC175}"/>
    <cellStyle name="Comma 3 2 5 4" xfId="2184" xr:uid="{BFB5131A-5470-420F-BFA8-BEC3E2113054}"/>
    <cellStyle name="Comma 3 2 6" xfId="835" xr:uid="{D7194B5F-E6C8-472D-85A8-E4A384906A1A}"/>
    <cellStyle name="Comma 3 2 6 2" xfId="1673" xr:uid="{68649900-658A-4D33-BD80-A55200036481}"/>
    <cellStyle name="Comma 3 2 6 3" xfId="2389" xr:uid="{497CFAC9-1B57-4307-8CF7-6A2AFFFC2840}"/>
    <cellStyle name="Comma 3 3" xfId="96" xr:uid="{E39271BD-6A7F-4D85-89A9-D5F5D03C8473}"/>
    <cellStyle name="Comma 3 3 2" xfId="286" xr:uid="{B94AED54-A97F-437B-B51B-E61DC2E182AB}"/>
    <cellStyle name="Comma 3 3 3" xfId="630" xr:uid="{F686CFD8-9C95-4618-82DB-90B5F3114C66}"/>
    <cellStyle name="Comma 3 3 3 2" xfId="1011" xr:uid="{494D5733-C10D-4D17-AA71-4FB8B36889C0}"/>
    <cellStyle name="Comma 3 3 3 2 2" xfId="1806" xr:uid="{5278A23F-3F02-4BD4-AF43-29ADC5874DA9}"/>
    <cellStyle name="Comma 3 3 3 2 3" xfId="2521" xr:uid="{308FEB32-A1A6-4588-AFFC-211A9010DFC4}"/>
    <cellStyle name="Comma 3 3 3 3" xfId="1549" xr:uid="{3A17D27C-0BB5-4A66-9E10-95B989DF1070}"/>
    <cellStyle name="Comma 3 3 3 4" xfId="2266" xr:uid="{6A81A1EB-EB28-4486-8228-7E8667B412FE}"/>
    <cellStyle name="Comma 3 3 4" xfId="906" xr:uid="{1114C94E-08DB-4DF1-9827-D1F86D3EA7A4}"/>
    <cellStyle name="Comma 3 3 4 2" xfId="1741" xr:uid="{92197DED-B22D-4683-9CD2-32349FE4B971}"/>
    <cellStyle name="Comma 3 3 4 3" xfId="2456" xr:uid="{255EDCFF-95FC-41B5-8612-50FD8ABF09A3}"/>
    <cellStyle name="Comma 3 4" xfId="179" xr:uid="{4D6A3D98-500B-4DA6-A3E4-4552A71FC623}"/>
    <cellStyle name="Comma 3 4 2" xfId="302" xr:uid="{B69340B5-7D75-440B-B68A-328BB670650F}"/>
    <cellStyle name="Comma 3 4 3" xfId="606" xr:uid="{C60E14E6-B224-4044-9592-F89133F677C0}"/>
    <cellStyle name="Comma 3 4 4" xfId="1250" xr:uid="{BE50A5A9-E0E2-420F-803F-CD05A9F6636A}"/>
    <cellStyle name="Comma 3 5" xfId="277" xr:uid="{05B55CEE-3FBD-4D2B-88AC-5BEE3335CEF0}"/>
    <cellStyle name="Comma 3 5 2" xfId="963" xr:uid="{C1B14A84-782D-41E5-8758-D6E17B83C70C}"/>
    <cellStyle name="Comma 3 5 2 2" xfId="1786" xr:uid="{258B4DC6-93FF-4BFF-A042-4B84868E7EC1}"/>
    <cellStyle name="Comma 3 5 2 3" xfId="2501" xr:uid="{419DDAE2-84CD-4A64-BF36-3C4290BBEC07}"/>
    <cellStyle name="Comma 3 6" xfId="211" xr:uid="{BCAD95B0-F4C2-42CD-936F-3EF711088603}"/>
    <cellStyle name="Comma 3 7" xfId="86" xr:uid="{9F58EA8D-EA8E-46DC-9E7E-27FDA3390805}"/>
    <cellStyle name="Comma 3 7 2" xfId="946" xr:uid="{BB8B7C99-47C3-42D4-821C-EA3AEEF5E17B}"/>
    <cellStyle name="Comma 3 8" xfId="394" xr:uid="{B8A20C23-80CF-4B16-84BD-8CDF26B0E84E}"/>
    <cellStyle name="Comma 3 9" xfId="516" xr:uid="{D65F8077-C4DD-4036-9873-ADF3B5481FD1}"/>
    <cellStyle name="Comma 3 9 2" xfId="1100" xr:uid="{8F1FADAB-332B-402E-BB69-1444870129DE}"/>
    <cellStyle name="Comma 3 9 2 2" xfId="1894" xr:uid="{4051B71A-7397-4FB5-95BE-3928201BB4D7}"/>
    <cellStyle name="Comma 3 9 2 3" xfId="2608" xr:uid="{CCC8578B-7DAB-44A8-8415-F453A7F80600}"/>
    <cellStyle name="Comma 3 9 3" xfId="1522" xr:uid="{5ACE9907-E1F0-49ED-97E0-712ACF7764E5}"/>
    <cellStyle name="Comma 3 9 4" xfId="2240" xr:uid="{30B28C80-DC2F-44FA-B605-3CC8918C2453}"/>
    <cellStyle name="Comma 30" xfId="341" xr:uid="{85A3CAFF-B46A-472F-B411-7444F0BFC52C}"/>
    <cellStyle name="Comma 30 2" xfId="921" xr:uid="{CE1E168D-A4CE-4C05-8617-3452E682B810}"/>
    <cellStyle name="Comma 30 2 2" xfId="1756" xr:uid="{B757CC19-173A-442A-8A92-3CEECED70973}"/>
    <cellStyle name="Comma 30 2 3" xfId="2471" xr:uid="{E2E16BE2-6E0F-4FF3-A5CF-0EE2D9534956}"/>
    <cellStyle name="Comma 30 3" xfId="1411" xr:uid="{27718485-74C5-4AB0-A1FB-21F310B5E98E}"/>
    <cellStyle name="Comma 30 4" xfId="2132" xr:uid="{C2AD9FBD-67A8-4650-AEA8-CE86EAC5B418}"/>
    <cellStyle name="Comma 31" xfId="346" xr:uid="{968ABA99-420C-4EC9-B80A-EBF5FCAA67C8}"/>
    <cellStyle name="Comma 31 2" xfId="918" xr:uid="{80DE743E-EAB7-4201-8527-A508D05EC4F0}"/>
    <cellStyle name="Comma 31 2 2" xfId="1753" xr:uid="{D340BCCE-43F6-45C2-B2F7-70A8F6116F25}"/>
    <cellStyle name="Comma 31 2 3" xfId="2468" xr:uid="{F4023496-7A9B-4293-B7DB-6C30E42315EA}"/>
    <cellStyle name="Comma 31 3" xfId="1416" xr:uid="{04874D20-A89A-4C5E-AC50-721457BF613D}"/>
    <cellStyle name="Comma 31 4" xfId="2137" xr:uid="{6E1B5EC7-EA8F-48D3-A620-A957E2150728}"/>
    <cellStyle name="Comma 32" xfId="347" xr:uid="{2692916A-AB3D-49A8-9A0D-BB341BB09BDC}"/>
    <cellStyle name="Comma 32 2" xfId="412" xr:uid="{997CCC9E-07ED-4B31-A717-54CDB6D4B79C}"/>
    <cellStyle name="Comma 32 3" xfId="852" xr:uid="{E8FB47A6-0A8A-408E-B3CE-DFD3F4528FA1}"/>
    <cellStyle name="Comma 32 3 2" xfId="1216" xr:uid="{FBB1FD8E-CAEF-4D5E-A14E-29BF9D9767DF}"/>
    <cellStyle name="Comma 32 3 3" xfId="1687" xr:uid="{6DEAAE17-7E07-43BC-92CB-B334D067DA17}"/>
    <cellStyle name="Comma 32 3 4" xfId="2402" xr:uid="{532A7E43-7283-4C05-A5CD-D78CBD140C84}"/>
    <cellStyle name="Comma 32 4" xfId="1417" xr:uid="{C76A5549-A296-4032-85FB-7CA80A75AC98}"/>
    <cellStyle name="Comma 32 5" xfId="2138" xr:uid="{9D16DA12-92C2-4E7D-AB01-B4C57407C442}"/>
    <cellStyle name="Comma 33" xfId="274" xr:uid="{5AA7F01D-2F10-4234-9A7D-9796C095C7C8}"/>
    <cellStyle name="Comma 34" xfId="83" xr:uid="{6DC22C63-44FE-4DFD-913E-7EFE865BC934}"/>
    <cellStyle name="Comma 34 2" xfId="850" xr:uid="{40056A93-D89F-4BF0-925E-6D92B179B0AC}"/>
    <cellStyle name="Comma 34 2 2" xfId="1685" xr:uid="{6813D1FB-9B38-45A8-991C-EA03E8D3DD8E}"/>
    <cellStyle name="Comma 34 2 3" xfId="2400" xr:uid="{F638C926-E804-46AD-A8CB-3326C5723632}"/>
    <cellStyle name="Comma 34 3" xfId="1371" xr:uid="{BBBC57FF-02DC-4E9E-B7E2-FDF9C99BA51F}"/>
    <cellStyle name="Comma 34 4" xfId="2092" xr:uid="{2A223B68-1211-4597-9B50-9312D25DED19}"/>
    <cellStyle name="Comma 35" xfId="271" xr:uid="{D8CEC25E-0F36-4294-A170-124131FEA931}"/>
    <cellStyle name="Comma 35 2" xfId="825" xr:uid="{5A9B319A-17D0-4532-84DC-D5E1FEC8C3CF}"/>
    <cellStyle name="Comma 35 2 2" xfId="1663" xr:uid="{4A5B6C55-193D-4EF4-9160-068378BB1B4D}"/>
    <cellStyle name="Comma 35 2 3" xfId="2379" xr:uid="{4716F5E3-DE9C-4750-90DD-E751B3B10065}"/>
    <cellStyle name="Comma 35 3" xfId="1376" xr:uid="{2E594760-0AFF-4275-AF3D-11A3401107CA}"/>
    <cellStyle name="Comma 35 4" xfId="2097" xr:uid="{25108F43-8F35-4796-ABC8-E38FD03F6069}"/>
    <cellStyle name="Comma 36" xfId="368" xr:uid="{4C9E613E-DA73-4EFD-BA0C-F63FCA8366BF}"/>
    <cellStyle name="Comma 36 2" xfId="1004" xr:uid="{70E7BD0E-C65B-4087-BDBA-9776B0C2B73F}"/>
    <cellStyle name="Comma 36 2 2" xfId="1804" xr:uid="{72269E8A-DAAA-48E7-AFA7-7E27C4F02344}"/>
    <cellStyle name="Comma 36 2 3" xfId="2519" xr:uid="{1F835480-F483-42A8-B1B5-5F7F1BBCE400}"/>
    <cellStyle name="Comma 36 3" xfId="1430" xr:uid="{FB4F7A39-2D7C-4BF4-AFA0-753EC4DA26A1}"/>
    <cellStyle name="Comma 36 4" xfId="2151" xr:uid="{8F1C9202-5310-414C-B6AC-45F77E9A2094}"/>
    <cellStyle name="Comma 362" xfId="2760" xr:uid="{9EC16ADB-5139-4D16-B19A-CE4E83DFEAC8}"/>
    <cellStyle name="Comma 37" xfId="381" xr:uid="{32BB7C71-9C2E-46B6-ACCB-4A24E245A0A8}"/>
    <cellStyle name="Comma 37 2" xfId="866" xr:uid="{F56B9765-31B1-4FE2-A740-147CCA5D6E32}"/>
    <cellStyle name="Comma 37 2 2" xfId="1701" xr:uid="{69A7466F-141D-4FAB-A75F-0A98D9D16E46}"/>
    <cellStyle name="Comma 37 2 3" xfId="2416" xr:uid="{2CDFCE37-DB85-4D39-9C8A-519594DA6514}"/>
    <cellStyle name="Comma 37 3" xfId="1436" xr:uid="{9AB558EF-577B-40F4-BDC1-B43F7D155B57}"/>
    <cellStyle name="Comma 37 4" xfId="2157" xr:uid="{B0477AD2-C6A9-4BCF-9A0B-1E89B6D2D93B}"/>
    <cellStyle name="Comma 38" xfId="379" xr:uid="{61239991-C280-4DE3-92B0-EFCBF3666666}"/>
    <cellStyle name="Comma 38 2" xfId="991" xr:uid="{21369845-F13E-4331-BD8A-183D0538C5DF}"/>
    <cellStyle name="Comma 38 2 2" xfId="1799" xr:uid="{96A8FC39-6D9B-4708-BD68-41D42A0E5A46}"/>
    <cellStyle name="Comma 38 2 3" xfId="2514" xr:uid="{FDC6D1E0-DCE6-4566-8DEF-CFC3BF95A422}"/>
    <cellStyle name="Comma 38 3" xfId="1435" xr:uid="{8272DF04-C686-4DCA-BE07-4E73D1E74E41}"/>
    <cellStyle name="Comma 38 4" xfId="2156" xr:uid="{8C702477-F9EF-4486-BDD2-8E13F1622549}"/>
    <cellStyle name="Comma 39" xfId="364" xr:uid="{91655244-0528-4FA4-BA92-C932CE3C0407}"/>
    <cellStyle name="Comma 39 2" xfId="932" xr:uid="{2A8A3951-EB67-4A89-9D55-C0F5529D8AB2}"/>
    <cellStyle name="Comma 39 2 2" xfId="1767" xr:uid="{EE9435B7-3248-4C69-A420-78F6063D5D27}"/>
    <cellStyle name="Comma 39 2 3" xfId="2482" xr:uid="{98C15E11-894B-4878-BED5-94508DBFA67A}"/>
    <cellStyle name="Comma 39 3" xfId="1427" xr:uid="{33FCACA1-F0AD-4FD5-B89E-95C616AB778A}"/>
    <cellStyle name="Comma 39 4" xfId="2148" xr:uid="{EA2E0D36-1486-46A0-BD81-D67C15E2F893}"/>
    <cellStyle name="Comma 4" xfId="6" xr:uid="{00000000-0005-0000-0000-000005000000}"/>
    <cellStyle name="Comma 4 2" xfId="300" xr:uid="{A2E17C6B-47B9-4BC8-8344-9A459EB89170}"/>
    <cellStyle name="Comma 4 2 2" xfId="532" xr:uid="{17DBB130-B985-4E71-BFF3-3219A9C67FD7}"/>
    <cellStyle name="Comma 4 2 2 2" xfId="1267" xr:uid="{F9932853-8BDF-4BAA-8117-A4B51785EF4B}"/>
    <cellStyle name="Comma 4 2 3" xfId="1255" xr:uid="{7A04FCB4-A9EF-455A-9A1D-F9765FABFDC4}"/>
    <cellStyle name="Comma 4 3" xfId="212" xr:uid="{B84985DD-DB8D-4968-A717-008609C1BBFA}"/>
    <cellStyle name="Comma 4 3 2" xfId="629" xr:uid="{2DD3C7E2-D016-437C-ABC2-BE52023FDF34}"/>
    <cellStyle name="Comma 4 3 3" xfId="1282" xr:uid="{24468972-1EFA-444C-BB0E-CBE3E05B7676}"/>
    <cellStyle name="Comma 4 4" xfId="378" xr:uid="{34CDE3D2-AE06-4454-AB7B-1047A520868E}"/>
    <cellStyle name="Comma 4 4 2" xfId="548" xr:uid="{20059638-DE36-4663-BE46-D9B673F3646B}"/>
    <cellStyle name="Comma 4 4 3" xfId="1241" xr:uid="{19834D2E-1A62-46A8-9736-961029746FC3}"/>
    <cellStyle name="Comma 4 5" xfId="517" xr:uid="{0AA36BAC-1201-4723-B1E2-0B322386C1FA}"/>
    <cellStyle name="Comma 4 6" xfId="610" xr:uid="{23BB7799-0594-4D5D-A27B-4691CF6F05DB}"/>
    <cellStyle name="Comma 4 6 2" xfId="947" xr:uid="{1089741D-61F8-48E7-82C0-93D01BC497C5}"/>
    <cellStyle name="Comma 4 7" xfId="1253" xr:uid="{51528068-872C-4594-8F0C-B59D4E220D78}"/>
    <cellStyle name="Comma 4 8" xfId="177" xr:uid="{AF8932FF-6AB8-4DC2-99C6-0EECDED1EEB3}"/>
    <cellStyle name="Comma 40" xfId="395" xr:uid="{4520FDBC-CDC5-4A0F-8BB5-89AEC143910A}"/>
    <cellStyle name="Comma 40 2" xfId="1029" xr:uid="{DF3D2A31-E9A4-4523-82AA-5CD69A34C3CA}"/>
    <cellStyle name="Comma 40 2 2" xfId="1823" xr:uid="{F72D8A32-AAC8-4FAE-9E80-70223F0FE245}"/>
    <cellStyle name="Comma 40 2 3" xfId="2537" xr:uid="{A3AA8780-2D9B-4F01-808C-68D49F45E14C}"/>
    <cellStyle name="Comma 40 3" xfId="1446" xr:uid="{BBD7E2DF-28B8-4C61-9377-67CA1EDF505B}"/>
    <cellStyle name="Comma 40 4" xfId="2165" xr:uid="{3DDBB4AF-FAB4-4B4C-ADEF-02EC9479EF0E}"/>
    <cellStyle name="Comma 41" xfId="416" xr:uid="{06455C08-642E-4C1B-BD39-D161EB38F4FC}"/>
    <cellStyle name="Comma 41 2" xfId="1037" xr:uid="{139196D5-E54A-400D-9327-C6334F3BD7A5}"/>
    <cellStyle name="Comma 41 2 2" xfId="1831" xr:uid="{6754ECD4-06B0-4220-B9D1-C232F3744EDF}"/>
    <cellStyle name="Comma 41 2 3" xfId="2545" xr:uid="{413415F2-0EE5-4150-90FF-DE01124328E7}"/>
    <cellStyle name="Comma 41 3" xfId="1456" xr:uid="{B42B4AD1-F4E9-4A5E-9017-15B8548707EE}"/>
    <cellStyle name="Comma 41 4" xfId="2175" xr:uid="{ECD0B199-54F7-4D8A-B248-90788BF081F5}"/>
    <cellStyle name="Comma 42" xfId="435" xr:uid="{E9FA96E7-EFCC-4720-AFDA-AF3521E4BADD}"/>
    <cellStyle name="Comma 42 2" xfId="1048" xr:uid="{4E81069C-EF5B-4A31-AB5A-9AFB3BFDFDE2}"/>
    <cellStyle name="Comma 42 2 2" xfId="1842" xr:uid="{A9FD9762-85BE-4416-9C90-04AE4027AE26}"/>
    <cellStyle name="Comma 42 2 3" xfId="2556" xr:uid="{D5C40200-3486-4FC3-940C-77BCA8397021}"/>
    <cellStyle name="Comma 42 3" xfId="1469" xr:uid="{DE4A1233-7318-4E02-9716-11A318C4A602}"/>
    <cellStyle name="Comma 42 4" xfId="2187" xr:uid="{2DE72C03-563A-48BA-87BE-8895A416E544}"/>
    <cellStyle name="Comma 43" xfId="425" xr:uid="{5A3E7BB8-B619-4540-8AF7-B98104B5AAF5}"/>
    <cellStyle name="Comma 43 2" xfId="1043" xr:uid="{721E9DEA-50BD-40B6-A19C-D84E98DDAA77}"/>
    <cellStyle name="Comma 43 2 2" xfId="1837" xr:uid="{C6FED009-C3AF-421D-BB26-BE52D87BE56C}"/>
    <cellStyle name="Comma 43 2 3" xfId="2551" xr:uid="{57AD5075-03EB-4BF5-BD6D-F86BDC7CF77E}"/>
    <cellStyle name="Comma 43 3" xfId="1462" xr:uid="{9B1F1293-0C32-44ED-ABEF-6BF569A207CE}"/>
    <cellStyle name="Comma 43 4" xfId="2181" xr:uid="{9E31BBC5-D4F8-4A8A-BE3B-00A528679745}"/>
    <cellStyle name="Comma 44" xfId="434" xr:uid="{3C537554-EF1E-4235-934E-3A19E5F2BEEA}"/>
    <cellStyle name="Comma 44 2" xfId="1047" xr:uid="{048D2340-D6A5-4192-900B-4EA206849327}"/>
    <cellStyle name="Comma 44 2 2" xfId="1841" xr:uid="{241F91DD-1E33-41F4-8C9D-56E30F87F578}"/>
    <cellStyle name="Comma 44 2 3" xfId="2555" xr:uid="{E59638CE-B564-451F-A743-7BCF9D084EF6}"/>
    <cellStyle name="Comma 44 3" xfId="1468" xr:uid="{5F879B9E-67A2-46D9-889B-AEF72B8BBE0A}"/>
    <cellStyle name="Comma 44 4" xfId="2186" xr:uid="{37260E12-DDCD-4484-8F14-F781183C6150}"/>
    <cellStyle name="Comma 45" xfId="270" xr:uid="{FCE901E0-23D6-44CA-B65B-0861308C6DD8}"/>
    <cellStyle name="Comma 45 2" xfId="818" xr:uid="{9D4CAEDE-45B8-407C-A5A8-9A9E4A9B74AC}"/>
    <cellStyle name="Comma 45 2 2" xfId="1656" xr:uid="{90D8CDAB-700F-40DA-A4CD-4AE333BFC379}"/>
    <cellStyle name="Comma 45 2 3" xfId="2372" xr:uid="{AF6FB9F3-5497-43CE-904E-DE96C4453801}"/>
    <cellStyle name="Comma 45 3" xfId="1375" xr:uid="{3F9CF0FC-4626-4E71-B830-18E47611A4C8}"/>
    <cellStyle name="Comma 45 4" xfId="2096" xr:uid="{CE10A84C-C474-48A5-9867-7CB4383DE480}"/>
    <cellStyle name="Comma 46" xfId="439" xr:uid="{6931FB89-104A-4E27-ABC1-2EBC6D799175}"/>
    <cellStyle name="Comma 46 2" xfId="1050" xr:uid="{C1196CFC-D6AB-42D7-9FDA-CAFC6454DDE7}"/>
    <cellStyle name="Comma 46 2 2" xfId="1844" xr:uid="{7B941FBF-68E4-444D-9575-DB0172ED75C1}"/>
    <cellStyle name="Comma 46 2 3" xfId="2558" xr:uid="{E8C77678-8909-4E47-8AC4-AD7B071DEF46}"/>
    <cellStyle name="Comma 46 3" xfId="1471" xr:uid="{71D025F0-CDB6-45BC-A2E1-6E3060A97DDF}"/>
    <cellStyle name="Comma 46 4" xfId="2189" xr:uid="{47B81AFB-5D9F-4834-A279-5FEAF0E259BA}"/>
    <cellStyle name="Comma 47" xfId="442" xr:uid="{0FC54973-B78E-4AD9-B127-EFA19C3F9034}"/>
    <cellStyle name="Comma 47 2" xfId="1053" xr:uid="{CFD92930-DB82-4325-80A1-E762B306A71C}"/>
    <cellStyle name="Comma 47 2 2" xfId="1847" xr:uid="{E92A4C1C-76BE-4850-AB01-1B692A3E3866}"/>
    <cellStyle name="Comma 47 2 3" xfId="2561" xr:uid="{C863AFFB-93AA-4974-A5C5-4C2603B41147}"/>
    <cellStyle name="Comma 47 3" xfId="1474" xr:uid="{B76F0B7E-542A-42A2-ADDB-3661BB3EDC18}"/>
    <cellStyle name="Comma 47 4" xfId="2192" xr:uid="{989B103C-277C-4B3C-8EB3-CEF27E82F651}"/>
    <cellStyle name="Comma 48" xfId="445" xr:uid="{8B0ACE4A-99CC-49EB-9802-0B7FAEDBD027}"/>
    <cellStyle name="Comma 48 2" xfId="1056" xr:uid="{8A425092-EC10-49A7-AECD-30715D3DE1ED}"/>
    <cellStyle name="Comma 48 2 2" xfId="1850" xr:uid="{4F909BFC-4136-4846-BB28-CC06D078E6ED}"/>
    <cellStyle name="Comma 48 2 3" xfId="2564" xr:uid="{B0AC5A04-72D4-40B3-B065-E3AAE99BC3A9}"/>
    <cellStyle name="Comma 48 3" xfId="1477" xr:uid="{E8496400-52E8-4F6E-9B0A-E422C0671676}"/>
    <cellStyle name="Comma 48 4" xfId="2195" xr:uid="{CDB81E19-3D11-4587-A411-AA6980DD5C7A}"/>
    <cellStyle name="Comma 49" xfId="448" xr:uid="{29E72A9E-14CE-4D10-82CE-62B78AAE0AF8}"/>
    <cellStyle name="Comma 49 2" xfId="1059" xr:uid="{835A9DE3-54EB-4CCE-B090-77928F39A49B}"/>
    <cellStyle name="Comma 49 2 2" xfId="1853" xr:uid="{BA5D6CC9-6CAB-4892-B91F-B54981C4CBC0}"/>
    <cellStyle name="Comma 49 2 3" xfId="2567" xr:uid="{248776EF-F158-4A54-92C7-68BF0D098777}"/>
    <cellStyle name="Comma 49 3" xfId="1480" xr:uid="{CE834940-E0CA-408E-A722-9A056B646F92}"/>
    <cellStyle name="Comma 49 4" xfId="2198" xr:uid="{ED484981-4908-493D-8158-F25DF884E3F1}"/>
    <cellStyle name="Comma 5" xfId="103" xr:uid="{31A219D9-4056-4D0F-9B83-B93454DD42D2}"/>
    <cellStyle name="Comma 5 2" xfId="292" xr:uid="{5E7262BC-9EC9-45DB-9D1D-96DCE736C7D3}"/>
    <cellStyle name="Comma 5 2 2" xfId="635" xr:uid="{AD8A6DC9-6604-49AC-B9E0-D4D66DD2702B}"/>
    <cellStyle name="Comma 5 3" xfId="213" xr:uid="{DFB9D47D-404D-4C5B-9AC0-5779571ED194}"/>
    <cellStyle name="Comma 5 4" xfId="383" xr:uid="{78366F50-E6EA-4473-9845-213CEFAD6A4E}"/>
    <cellStyle name="Comma 5 4 2" xfId="967" xr:uid="{477E9D58-FAD9-4ECD-93D2-6BBB9774A657}"/>
    <cellStyle name="Comma 5 4 3" xfId="1023" xr:uid="{DD6383EF-E4A4-43E8-946A-D254F52550EF}"/>
    <cellStyle name="Comma 5 4 3 2" xfId="1817" xr:uid="{E4A29432-54D2-4254-A2B0-29714E609C24}"/>
    <cellStyle name="Comma 5 4 3 3" xfId="2531" xr:uid="{450208E6-2C5C-48E1-A432-AB1D4AE2739A}"/>
    <cellStyle name="Comma 5 4 4" xfId="1438" xr:uid="{74065F74-C17F-44AB-9946-D357C14A53B6}"/>
    <cellStyle name="Comma 5 4 5" xfId="2159" xr:uid="{64E959D6-F7E2-4E6F-9392-3C1BDA1CDF01}"/>
    <cellStyle name="Comma 5 5" xfId="578" xr:uid="{7E2E8C9A-F303-40FE-AADD-516442A62A7B}"/>
    <cellStyle name="Comma 5 5 2" xfId="951" xr:uid="{B33A7DEF-4A30-4507-A8CC-34E17875EAAC}"/>
    <cellStyle name="Comma 5 5 2 2" xfId="1774" xr:uid="{4AD668BC-A68A-4654-B1A6-796F882AB59C}"/>
    <cellStyle name="Comma 5 5 2 3" xfId="2489" xr:uid="{5BDA545D-5191-45AB-8E8B-C207ED669AD2}"/>
    <cellStyle name="Comma 5 6" xfId="1236" xr:uid="{E2F31CB4-16B9-400E-BCC8-044279D9C7BC}"/>
    <cellStyle name="Comma 5 6 2" xfId="2010" xr:uid="{2B7E3058-A360-496E-9745-712842A7592A}"/>
    <cellStyle name="Comma 5 6 3" xfId="2724" xr:uid="{2131CA98-E957-4BDD-8281-9AD4208315CA}"/>
    <cellStyle name="Comma 5 7" xfId="1279" xr:uid="{263EEA2D-CE6E-4D8E-805B-8AA024F4F35E}"/>
    <cellStyle name="Comma 50" xfId="451" xr:uid="{6BC919BE-A15F-4B2E-8339-A226B245C208}"/>
    <cellStyle name="Comma 50 2" xfId="1062" xr:uid="{8DCF0CFF-53F4-4A3D-88A6-82EE4C8150B5}"/>
    <cellStyle name="Comma 50 2 2" xfId="1856" xr:uid="{9B50CD10-A834-44E9-B932-51066476D257}"/>
    <cellStyle name="Comma 50 2 3" xfId="2570" xr:uid="{BFD2C407-678C-4476-8D5F-8DF21AEE0BF8}"/>
    <cellStyle name="Comma 50 3" xfId="1483" xr:uid="{6221A1B6-63A7-4A85-B31C-7B1F17579D22}"/>
    <cellStyle name="Comma 50 4" xfId="2201" xr:uid="{95914F23-AE4D-4A3B-B71F-AD21938B77F3}"/>
    <cellStyle name="Comma 51" xfId="454" xr:uid="{8BB41ECC-CE12-419E-BE39-3F82CBD15A01}"/>
    <cellStyle name="Comma 51 2" xfId="1065" xr:uid="{CE896750-55B0-4AE7-81F9-F3D3CCC08170}"/>
    <cellStyle name="Comma 51 2 2" xfId="1859" xr:uid="{82C0A57B-5B9C-4178-B174-A80EF4DCFB11}"/>
    <cellStyle name="Comma 51 2 3" xfId="2573" xr:uid="{8D090336-BE03-4445-A5DE-B66B2A363444}"/>
    <cellStyle name="Comma 51 3" xfId="1486" xr:uid="{869CA5ED-5BA7-4F3E-92F8-A32F5BD35A8F}"/>
    <cellStyle name="Comma 51 4" xfId="2204" xr:uid="{2C660795-D458-4F3D-85F3-45F08636D3DF}"/>
    <cellStyle name="Comma 52" xfId="457" xr:uid="{454F594C-617B-4288-9B69-C4C38B3B32EB}"/>
    <cellStyle name="Comma 52 2" xfId="1068" xr:uid="{71F7773B-6078-439E-8B0D-E8600E3F5D46}"/>
    <cellStyle name="Comma 52 2 2" xfId="1862" xr:uid="{D6521115-741F-4BA3-8D31-2F4F86AF0596}"/>
    <cellStyle name="Comma 52 2 3" xfId="2576" xr:uid="{73BF8727-A8EC-4FF6-BD62-DCB177C76041}"/>
    <cellStyle name="Comma 52 3" xfId="1489" xr:uid="{51FDAA54-A27B-4448-B448-C4EA4C7E944C}"/>
    <cellStyle name="Comma 52 4" xfId="2207" xr:uid="{5549C932-4CF1-4BD1-B969-5FE7E5AF89F4}"/>
    <cellStyle name="Comma 53" xfId="460" xr:uid="{2E75299E-063D-4D1C-958B-A538E5FC4F59}"/>
    <cellStyle name="Comma 53 2" xfId="1071" xr:uid="{ACC251F8-0E0A-4C9F-A0DA-55EA4628D983}"/>
    <cellStyle name="Comma 53 2 2" xfId="1865" xr:uid="{3B1FC0DA-703B-46D5-8631-28C1BA0A8918}"/>
    <cellStyle name="Comma 53 2 3" xfId="2579" xr:uid="{13AB77F4-CD0D-4CB4-9998-9AC6A123572B}"/>
    <cellStyle name="Comma 53 3" xfId="1492" xr:uid="{0487B920-95DC-4A85-8ED1-F14753E4B764}"/>
    <cellStyle name="Comma 53 4" xfId="2210" xr:uid="{C4BB6F57-C29B-4828-AD10-539286D286EA}"/>
    <cellStyle name="Comma 54" xfId="463" xr:uid="{E1211197-97DF-4EE4-A69C-2BAD9C69395C}"/>
    <cellStyle name="Comma 54 2" xfId="1074" xr:uid="{EAEBA4DF-B040-4878-B51E-B43FCA1DE8F2}"/>
    <cellStyle name="Comma 54 2 2" xfId="1868" xr:uid="{49C16DAE-C7F9-46BD-864B-9987A9AB37EE}"/>
    <cellStyle name="Comma 54 2 3" xfId="2582" xr:uid="{87FAA207-36D2-4266-95D3-755DFA7E1EEC}"/>
    <cellStyle name="Comma 54 3" xfId="1495" xr:uid="{0D1B6218-DAC9-4F5B-9BA9-0389DAF740A4}"/>
    <cellStyle name="Comma 54 4" xfId="2213" xr:uid="{28D48319-BA76-4A56-8781-8516A0C35F9B}"/>
    <cellStyle name="Comma 55" xfId="399" xr:uid="{ACD06603-8B4A-455B-9A25-DF61AA1F0B5A}"/>
    <cellStyle name="Comma 55 2" xfId="1031" xr:uid="{67F305C0-B171-49EE-A9B9-C6C58433744D}"/>
    <cellStyle name="Comma 55 2 2" xfId="1825" xr:uid="{194D42C6-8868-4D73-8A50-AB8280603EBC}"/>
    <cellStyle name="Comma 55 2 3" xfId="2539" xr:uid="{B72B264B-AB9E-457A-B3E5-D38A7692FFC8}"/>
    <cellStyle name="Comma 55 3" xfId="1448" xr:uid="{5C7562B8-A2A7-4FDC-B14C-21D4C4473614}"/>
    <cellStyle name="Comma 55 4" xfId="2167" xr:uid="{74B1B4CA-EB7B-458C-BFB8-A800021359CF}"/>
    <cellStyle name="Comma 56" xfId="433" xr:uid="{432E63A0-A0DF-49B1-83E1-F8A85B1BFD83}"/>
    <cellStyle name="Comma 56 2" xfId="1046" xr:uid="{DAA21584-034B-402B-A674-63C6C15F1CFD}"/>
    <cellStyle name="Comma 56 2 2" xfId="1840" xr:uid="{1676DE7E-636B-488A-8A33-D5225151E7A7}"/>
    <cellStyle name="Comma 56 2 3" xfId="2554" xr:uid="{D872A0D6-376E-4E12-8960-AB74037E4848}"/>
    <cellStyle name="Comma 56 3" xfId="1467" xr:uid="{EE56013F-EF2F-4D2A-AFB2-B7E0C268EAFC}"/>
    <cellStyle name="Comma 56 4" xfId="2185" xr:uid="{A19F939A-6EE7-4D6B-A5F5-ECC9F8414E00}"/>
    <cellStyle name="Comma 57" xfId="417" xr:uid="{A74C52CF-A603-4756-A58E-8796FD1D279C}"/>
    <cellStyle name="Comma 57 2" xfId="1038" xr:uid="{76C412C5-F350-4BD4-AC5B-C06611B908FC}"/>
    <cellStyle name="Comma 57 2 2" xfId="1832" xr:uid="{2AE53834-B4B8-4925-A2FE-FA10B78A7FC1}"/>
    <cellStyle name="Comma 57 2 3" xfId="2546" xr:uid="{FB455699-15B6-4DCB-B6A1-73EAAA0D7D35}"/>
    <cellStyle name="Comma 57 3" xfId="1457" xr:uid="{C9E7A85B-A24C-4202-8B42-76A0634DD5DD}"/>
    <cellStyle name="Comma 57 4" xfId="2176" xr:uid="{2F5CCB18-29F9-4E95-B069-0F954D2CB151}"/>
    <cellStyle name="Comma 58" xfId="418" xr:uid="{C7CD108B-0B5A-429B-9462-3FE7D5DBCA4A}"/>
    <cellStyle name="Comma 58 2" xfId="1039" xr:uid="{6DAE43DE-4E20-4834-B03D-E7F45053279F}"/>
    <cellStyle name="Comma 58 2 2" xfId="1833" xr:uid="{1E6942EB-417D-4DF9-A452-FF4B04BBC0F1}"/>
    <cellStyle name="Comma 58 2 3" xfId="2547" xr:uid="{65F243EA-CAC7-4FBE-9669-37453711FD09}"/>
    <cellStyle name="Comma 58 3" xfId="1458" xr:uid="{585811FA-7791-422C-B7F6-E9FDF453A573}"/>
    <cellStyle name="Comma 58 4" xfId="2177" xr:uid="{37EC0AC7-FE72-49A6-923F-B87B201F8BEE}"/>
    <cellStyle name="Comma 59" xfId="519" xr:uid="{A51F8A16-1BD0-4C33-9B9B-063BE5731A8E}"/>
    <cellStyle name="Comma 59 2" xfId="1102" xr:uid="{415736F2-0362-4CF1-97A0-E92A1E29E507}"/>
    <cellStyle name="Comma 59 2 2" xfId="1896" xr:uid="{09A1E7C1-17A9-47CC-A61E-7C986BB6061B}"/>
    <cellStyle name="Comma 59 2 3" xfId="2610" xr:uid="{9988BB14-F547-494B-A54D-B0B02A24D3E1}"/>
    <cellStyle name="Comma 59 3" xfId="1524" xr:uid="{601A224B-DADA-40F6-9245-0E669EFAC5A0}"/>
    <cellStyle name="Comma 59 4" xfId="2242" xr:uid="{F4F39D09-99A6-4768-96FA-6D9057905B8F}"/>
    <cellStyle name="Comma 6" xfId="182" xr:uid="{90976EB5-9816-4597-8555-2EDBC68D8BA9}"/>
    <cellStyle name="Comma 6 2" xfId="305" xr:uid="{6A270CF0-95A0-42D4-96EB-F3F76EE20249}"/>
    <cellStyle name="Comma 6 2 2" xfId="428" xr:uid="{07141AC1-E3FA-476D-9D37-22CCC9B1B75D}"/>
    <cellStyle name="Comma 6 2 2 2" xfId="1005" xr:uid="{EA728616-0F0C-429B-AB77-871EE96F1215}"/>
    <cellStyle name="Comma 6 2 2 2 2" xfId="1805" xr:uid="{9FB8A7A0-D39F-41FE-8D7E-41463E666E90}"/>
    <cellStyle name="Comma 6 2 2 2 3" xfId="2520" xr:uid="{8C9EF7F2-4D6A-4F20-80A5-D8C95D329BDD}"/>
    <cellStyle name="Comma 6 2 2 3" xfId="1463" xr:uid="{F6AB7899-CB52-4DA8-8CF8-C8A29C2C668D}"/>
    <cellStyle name="Comma 6 2 2 4" xfId="2182" xr:uid="{0804CAD3-7679-472D-ADE4-3EC7FD46A3EF}"/>
    <cellStyle name="Comma 6 2 3" xfId="891" xr:uid="{23C93E63-389A-4B52-A5F1-17A533341761}"/>
    <cellStyle name="Comma 6 2 3 2" xfId="1726" xr:uid="{6BB06286-3918-4CFA-91A0-323DF254E0A2}"/>
    <cellStyle name="Comma 6 2 3 3" xfId="2441" xr:uid="{F7B82665-F784-4141-ADE3-8B0222E368BD}"/>
    <cellStyle name="Comma 6 3" xfId="214" xr:uid="{E170288D-7739-4A3A-950F-041D73FD671F}"/>
    <cellStyle name="Comma 6 3 2" xfId="636" xr:uid="{D3193B37-F2C0-4D2D-9993-35259E7A9C7E}"/>
    <cellStyle name="Comma 6 4" xfId="583" xr:uid="{63FD9F3D-04F8-40B1-AA40-296F72BF018B}"/>
    <cellStyle name="Comma 6 5" xfId="577" xr:uid="{64C5EC33-808F-4DDE-BD50-1807B8EB75B6}"/>
    <cellStyle name="Comma 6 6" xfId="1277" xr:uid="{D0AAC37D-FCE5-4C0A-AA0A-09BEC6ED0632}"/>
    <cellStyle name="Comma 60" xfId="421" xr:uid="{0295411D-3CB9-4FF4-888F-1D3F7BEF1A6F}"/>
    <cellStyle name="Comma 60 2" xfId="1041" xr:uid="{25EA5971-D2E8-43BD-8653-71744086670C}"/>
    <cellStyle name="Comma 60 2 2" xfId="1835" xr:uid="{1EEE59D5-012A-4CCC-8E37-754C81B1E24E}"/>
    <cellStyle name="Comma 60 2 3" xfId="2549" xr:uid="{6391EECF-A75D-4E7D-9DCC-7C12E4937E16}"/>
    <cellStyle name="Comma 60 3" xfId="1460" xr:uid="{342B0FDF-7E50-48C7-B20C-F4B94B5325F6}"/>
    <cellStyle name="Comma 60 4" xfId="2179" xr:uid="{7932ED72-CD64-4033-905D-2D6651D74709}"/>
    <cellStyle name="Comma 61" xfId="707" xr:uid="{E9ED4FD1-4C88-46CF-9DD0-8A9FFF4FA8ED}"/>
    <cellStyle name="Comma 61 2" xfId="1139" xr:uid="{F2705FF7-435F-4637-97CF-90030022751C}"/>
    <cellStyle name="Comma 61 2 2" xfId="1933" xr:uid="{93D7C0F6-9305-4FF6-A880-6B7D347803B1}"/>
    <cellStyle name="Comma 61 2 3" xfId="2647" xr:uid="{B8BBB57B-653B-480A-87A0-52F628B02819}"/>
    <cellStyle name="Comma 61 3" xfId="1575" xr:uid="{15D84177-A1A2-4C3B-990F-512A2BA76CE0}"/>
    <cellStyle name="Comma 61 4" xfId="2291" xr:uid="{25B16250-48AF-4D6D-A6E0-D21B61755F68}"/>
    <cellStyle name="Comma 62" xfId="603" xr:uid="{4C09A98B-0EDB-465A-AB44-D2E3037206A6}"/>
    <cellStyle name="Comma 62 2" xfId="1114" xr:uid="{4F819478-F6D1-4466-849F-E5F7F2970A15}"/>
    <cellStyle name="Comma 62 2 2" xfId="1908" xr:uid="{13ABB36A-7E15-4D0D-AB54-1F1300CB7055}"/>
    <cellStyle name="Comma 62 2 3" xfId="2622" xr:uid="{9BC97CC4-5DA0-4C7B-B4D1-2EBE6C854B7B}"/>
    <cellStyle name="Comma 62 3" xfId="1541" xr:uid="{714B8ACF-4C9E-479A-91DF-4766E1E8D4F3}"/>
    <cellStyle name="Comma 62 4" xfId="2259" xr:uid="{6E287F73-A46D-4002-ACFD-2C2E12599802}"/>
    <cellStyle name="Comma 63" xfId="701" xr:uid="{A18FFD4F-DE2D-4A8F-9898-B0D55D2602A9}"/>
    <cellStyle name="Comma 63 2" xfId="1136" xr:uid="{0C3F9F03-0977-4D35-B894-CA12F2709BEF}"/>
    <cellStyle name="Comma 63 2 2" xfId="1930" xr:uid="{3A6986DC-181D-4D54-AAB1-4F20847432A7}"/>
    <cellStyle name="Comma 63 2 3" xfId="2644" xr:uid="{0B4C9E72-76A7-4730-9D2A-3863B5D411B1}"/>
    <cellStyle name="Comma 63 3" xfId="1572" xr:uid="{D4AB06F7-4202-48B9-8E92-A2D6D048FB97}"/>
    <cellStyle name="Comma 63 4" xfId="2288" xr:uid="{F4EFBD64-9246-4F37-B87F-3C1BEEE0F162}"/>
    <cellStyle name="Comma 64" xfId="608" xr:uid="{5FA6AC35-0702-4083-AE13-1D645E1C3AEC}"/>
    <cellStyle name="Comma 64 2" xfId="1115" xr:uid="{5EED1F70-0893-4DDF-876F-29364FCC430D}"/>
    <cellStyle name="Comma 64 2 2" xfId="1909" xr:uid="{ED618F10-5347-47A0-BFDF-7F8D0A033A4B}"/>
    <cellStyle name="Comma 64 2 3" xfId="2623" xr:uid="{FF77783F-364E-415B-9F6C-2B73107DA3AA}"/>
    <cellStyle name="Comma 64 3" xfId="1542" xr:uid="{C27E79AE-57BD-4825-A4F2-18B99774C1FE}"/>
    <cellStyle name="Comma 64 4" xfId="2260" xr:uid="{021926EE-D704-4D32-A747-69AC375A5E7F}"/>
    <cellStyle name="Comma 65" xfId="698" xr:uid="{FCF512F5-2A6B-491C-982D-92B1457700E6}"/>
    <cellStyle name="Comma 65 2" xfId="1134" xr:uid="{E2748ADD-58DE-4389-8D26-9C420ED6E988}"/>
    <cellStyle name="Comma 65 2 2" xfId="1928" xr:uid="{660CC23A-862F-466F-8918-33C0B62AB123}"/>
    <cellStyle name="Comma 65 2 3" xfId="2642" xr:uid="{929C7E7A-9A68-4171-ACFC-C94B621549C9}"/>
    <cellStyle name="Comma 65 3" xfId="1570" xr:uid="{3EFF2AD4-BE8E-4BE7-902C-B974570094CA}"/>
    <cellStyle name="Comma 65 4" xfId="2286" xr:uid="{E16A3EB4-77AC-4FDA-87CD-D4201FB2AEA8}"/>
    <cellStyle name="Comma 66" xfId="622" xr:uid="{70C11FCD-72C2-4E6A-B853-306711967C7B}"/>
    <cellStyle name="Comma 66 2" xfId="1119" xr:uid="{EDB9F328-FFEF-423B-B31C-B73219B216EA}"/>
    <cellStyle name="Comma 66 2 2" xfId="1913" xr:uid="{BAB7E0C0-2FA7-47C3-AC29-546B2A3B8F2A}"/>
    <cellStyle name="Comma 66 2 3" xfId="2627" xr:uid="{61BB66B1-E82F-42C2-B616-77480D312E5C}"/>
    <cellStyle name="Comma 66 3" xfId="1547" xr:uid="{C3648093-8AE2-4633-A269-14B346EC0355}"/>
    <cellStyle name="Comma 66 4" xfId="2264" xr:uid="{55130B30-D147-4180-B9A0-AFDAF7D2B5F1}"/>
    <cellStyle name="Comma 67" xfId="721" xr:uid="{105954E6-B43C-4CA7-B379-B96CE6411AA4}"/>
    <cellStyle name="Comma 67 2" xfId="1147" xr:uid="{42007C38-7F1E-4063-A481-D69A13F14AB0}"/>
    <cellStyle name="Comma 67 2 2" xfId="1941" xr:uid="{BCE959CE-C95A-4B91-917E-00E78BD6D23C}"/>
    <cellStyle name="Comma 67 2 3" xfId="2655" xr:uid="{A18470BC-D657-4E52-AF20-CA9BC2E5B463}"/>
    <cellStyle name="Comma 67 3" xfId="1583" xr:uid="{22123F2C-B2F5-4121-A2EA-2BDB8E29ECA7}"/>
    <cellStyle name="Comma 67 4" xfId="2299" xr:uid="{CDE07C54-8E28-42A8-8D6B-A7A52212F91B}"/>
    <cellStyle name="Comma 68" xfId="718" xr:uid="{978FB957-E114-439A-8F0A-8411FA5F22D9}"/>
    <cellStyle name="Comma 68 2" xfId="1145" xr:uid="{967044C6-2E8D-4CD4-858C-F9E99F7322F7}"/>
    <cellStyle name="Comma 68 2 2" xfId="1939" xr:uid="{6AC1FD3B-6326-4FC1-85E9-1AFED69C5AB5}"/>
    <cellStyle name="Comma 68 2 3" xfId="2653" xr:uid="{7B91F3CD-28A0-4770-A04A-16036E1E51F4}"/>
    <cellStyle name="Comma 68 3" xfId="1581" xr:uid="{FB3D2F67-3FC4-4251-B7D9-A6BD23448BEF}"/>
    <cellStyle name="Comma 68 4" xfId="2297" xr:uid="{E6356500-B292-47C7-8C50-E43F36091DC4}"/>
    <cellStyle name="Comma 69" xfId="717" xr:uid="{068A2426-DE8E-4D99-B528-804E0904E0DE}"/>
    <cellStyle name="Comma 69 2" xfId="1144" xr:uid="{2D38677E-A64D-4495-97D1-84D155CABB97}"/>
    <cellStyle name="Comma 69 2 2" xfId="1938" xr:uid="{5C76CAB1-7065-4848-B47E-82213285379B}"/>
    <cellStyle name="Comma 69 2 3" xfId="2652" xr:uid="{CDB463BB-0B20-4A63-B7D9-5DBDF357BF66}"/>
    <cellStyle name="Comma 69 3" xfId="1580" xr:uid="{B67B3922-8A08-47AE-A741-2ABBDFF7CD11}"/>
    <cellStyle name="Comma 69 4" xfId="2296" xr:uid="{CD99C76C-550F-4384-B7E2-4B56F5B9396E}"/>
    <cellStyle name="Comma 7" xfId="215" xr:uid="{82D25F16-A528-4D22-92AE-81198D84118E}"/>
    <cellStyle name="Comma 7 2" xfId="314" xr:uid="{4AA5D8FD-3DCC-41BE-8BB4-2E0F6B0C92B1}"/>
    <cellStyle name="Comma 7 2 2" xfId="637" xr:uid="{DF6A39F4-36F6-4297-BFDC-6E8F8B9BA215}"/>
    <cellStyle name="Comma 7 2 3" xfId="864" xr:uid="{D7E4F8F2-6323-45A9-BA8B-323B65B4234D}"/>
    <cellStyle name="Comma 7 2 3 2" xfId="1699" xr:uid="{D6364853-EB28-457E-B334-263484A19B30}"/>
    <cellStyle name="Comma 7 2 3 3" xfId="2414" xr:uid="{76C8FC6A-249D-49B3-923F-6218795CD631}"/>
    <cellStyle name="Comma 7 2 4" xfId="1387" xr:uid="{F4285374-DB0A-47AB-8AA2-05E10507A903}"/>
    <cellStyle name="Comma 7 2 5" xfId="2108" xr:uid="{AD306F2E-D934-41FF-8F5F-5390FDDFD619}"/>
    <cellStyle name="Comma 7 3" xfId="492" xr:uid="{9E5F6838-0E95-457E-9FCD-DC3892C388DB}"/>
    <cellStyle name="Comma 7 4" xfId="576" xr:uid="{CFC16DB6-B17C-46A1-89D0-A271DA420C3F}"/>
    <cellStyle name="Comma 7 5" xfId="1281" xr:uid="{4AAA33E5-76EB-4013-A26A-3A141D4044FF}"/>
    <cellStyle name="Comma 70" xfId="726" xr:uid="{B566C52D-DD99-4B34-A3EE-2B7094B4353D}"/>
    <cellStyle name="Comma 70 2" xfId="1150" xr:uid="{D16A9403-4A5A-4F98-9C48-54383D53C036}"/>
    <cellStyle name="Comma 70 2 2" xfId="1944" xr:uid="{32FF803E-D3C7-4E38-A8AD-128EAB604E4F}"/>
    <cellStyle name="Comma 70 2 3" xfId="2658" xr:uid="{5EE999EC-6BE8-49F7-BB92-2EAA383118F8}"/>
    <cellStyle name="Comma 70 3" xfId="1586" xr:uid="{DB482D91-10E7-42B5-8700-025E36BF9DFA}"/>
    <cellStyle name="Comma 70 4" xfId="2302" xr:uid="{8689BD2A-BCB0-4EA5-B8F6-83275FA5EF25}"/>
    <cellStyle name="Comma 71" xfId="494" xr:uid="{87C4F3DB-08C7-4715-AC0C-954955B4B18A}"/>
    <cellStyle name="Comma 71 2" xfId="1097" xr:uid="{74C789A8-8E82-4336-9063-657052AE778A}"/>
    <cellStyle name="Comma 71 2 2" xfId="1891" xr:uid="{1B1F209B-D0BB-46D8-9505-6B94EF807159}"/>
    <cellStyle name="Comma 71 2 3" xfId="2605" xr:uid="{0521981B-B56C-4140-9E48-0D37077ECD7D}"/>
    <cellStyle name="Comma 71 3" xfId="1518" xr:uid="{2077664E-D1F0-4432-8270-BD437AE9AA7A}"/>
    <cellStyle name="Comma 71 4" xfId="2236" xr:uid="{03BF6850-A77F-4D98-91DE-FA9452352260}"/>
    <cellStyle name="Comma 72" xfId="730" xr:uid="{00342315-0C4D-4D23-9A5B-6ACFE21F4A9F}"/>
    <cellStyle name="Comma 72 2" xfId="1151" xr:uid="{2F8FD246-C40F-489D-99DE-9DC45C0FA8B9}"/>
    <cellStyle name="Comma 72 2 2" xfId="1945" xr:uid="{D576632D-BAA4-4CC6-A68F-E211E0FE7A4C}"/>
    <cellStyle name="Comma 72 2 3" xfId="2659" xr:uid="{F6273E6C-A427-4E4B-ACF4-44E52F361EC1}"/>
    <cellStyle name="Comma 72 3" xfId="1587" xr:uid="{7075808E-2AEF-437D-93A9-BECEE3206DAA}"/>
    <cellStyle name="Comma 72 4" xfId="2303" xr:uid="{481EAA5E-C145-425F-9D3A-3A2757787D00}"/>
    <cellStyle name="Comma 73" xfId="487" xr:uid="{DAE89D14-0101-4380-8D9F-E4B71A54C237}"/>
    <cellStyle name="Comma 73 2" xfId="1096" xr:uid="{BF9BEB60-6AD4-4D76-AACF-CDB33B7CC543}"/>
    <cellStyle name="Comma 73 2 2" xfId="1890" xr:uid="{6E37F762-0108-4008-9B51-0AEAA456D1D4}"/>
    <cellStyle name="Comma 73 2 3" xfId="2604" xr:uid="{EA6BCFAB-07AA-4793-A54F-99ACF1AB6449}"/>
    <cellStyle name="Comma 73 3" xfId="1517" xr:uid="{D5411ADB-E8AB-42E2-B0E9-2F7A918825D6}"/>
    <cellStyle name="Comma 73 4" xfId="2235" xr:uid="{E52F3F5A-4243-4A54-B0BF-977326286825}"/>
    <cellStyle name="Comma 74" xfId="704" xr:uid="{83C59676-865A-4F2C-869F-413D6C0B6D65}"/>
    <cellStyle name="Comma 74 2" xfId="1137" xr:uid="{6082B901-276A-4C8E-B4B6-A2B6B351BA4E}"/>
    <cellStyle name="Comma 74 2 2" xfId="1931" xr:uid="{13A58E65-EF63-479B-B39C-6E52F53910C6}"/>
    <cellStyle name="Comma 74 2 3" xfId="2645" xr:uid="{979F23AD-2D08-407B-8AFA-FAAFEA2F71ED}"/>
    <cellStyle name="Comma 74 3" xfId="1573" xr:uid="{811F364C-96D5-404D-B630-3DE32A10DE9D}"/>
    <cellStyle name="Comma 74 4" xfId="2289" xr:uid="{2B93D9D8-9AA1-4853-B2B8-C19AB07303A1}"/>
    <cellStyle name="Comma 75" xfId="722" xr:uid="{F3D78BE4-65CD-4481-98CF-E5E330BD84E5}"/>
    <cellStyle name="Comma 75 2" xfId="1148" xr:uid="{829CF567-ECBF-4E70-A580-1091FD4D2DCD}"/>
    <cellStyle name="Comma 75 2 2" xfId="1942" xr:uid="{97388E97-5090-49C8-9437-248B611FD678}"/>
    <cellStyle name="Comma 75 2 3" xfId="2656" xr:uid="{4631C40E-B5B6-4EC8-A02D-BCA2E9B5CAEA}"/>
    <cellStyle name="Comma 75 3" xfId="1584" xr:uid="{744B17F9-2849-454F-8241-D64B6849F517}"/>
    <cellStyle name="Comma 75 4" xfId="2300" xr:uid="{2008D78B-B168-4071-9805-796DACD8B6FF}"/>
    <cellStyle name="Comma 76" xfId="712" xr:uid="{F958EA71-1459-445C-8A75-D1F55D30D258}"/>
    <cellStyle name="Comma 76 2" xfId="1142" xr:uid="{0B5BED94-70EB-4EA3-BFEB-6545153328E0}"/>
    <cellStyle name="Comma 76 2 2" xfId="1936" xr:uid="{B26A2B2C-6ABD-4722-842A-4BDB85D42E5A}"/>
    <cellStyle name="Comma 76 2 3" xfId="2650" xr:uid="{DC82E0E4-77C0-44AF-BB1A-19F4FA07C94D}"/>
    <cellStyle name="Comma 76 3" xfId="1578" xr:uid="{9D467D0C-7388-4774-96BE-E02564D11C38}"/>
    <cellStyle name="Comma 76 4" xfId="2294" xr:uid="{025B012C-4196-4EBA-A4FA-ECCDDDBDB7E4}"/>
    <cellStyle name="Comma 77" xfId="763" xr:uid="{AF908D2A-D48E-49B2-9244-448E29270DD9}"/>
    <cellStyle name="Comma 77 2" xfId="1165" xr:uid="{E2D7FD4B-FD44-4625-95D4-C96D7164646B}"/>
    <cellStyle name="Comma 77 2 2" xfId="1959" xr:uid="{ADDA226F-F7D7-4B93-A8E2-3F4995FBFBD1}"/>
    <cellStyle name="Comma 77 2 3" xfId="2673" xr:uid="{BFC51219-3820-4534-BE22-214001AE3927}"/>
    <cellStyle name="Comma 77 3" xfId="1601" xr:uid="{07761BCF-2070-429C-8684-35CBC974CB1D}"/>
    <cellStyle name="Comma 77 4" xfId="2317" xr:uid="{8E959AC2-3ECF-4625-AA8F-232D4AD1D3B0}"/>
    <cellStyle name="Comma 78" xfId="786" xr:uid="{FEAEF918-96A1-428F-8D54-FB79DC3902E0}"/>
    <cellStyle name="Comma 78 2" xfId="1188" xr:uid="{2349B8D7-6FE0-46AF-8332-648FA825974A}"/>
    <cellStyle name="Comma 78 2 2" xfId="1982" xr:uid="{B2F042BD-79CE-46DB-8AA6-6011444284A5}"/>
    <cellStyle name="Comma 78 2 3" xfId="2696" xr:uid="{7C2E8954-E4DC-49B1-9690-FFB28130A7B9}"/>
    <cellStyle name="Comma 78 3" xfId="1624" xr:uid="{EEB6906F-4084-472F-8B60-63DBE5730B3D}"/>
    <cellStyle name="Comma 78 4" xfId="2340" xr:uid="{58FD9E8D-29EB-4EA5-9272-FCC4F2744BE6}"/>
    <cellStyle name="Comma 79" xfId="760" xr:uid="{7F240716-8AC7-430E-92BC-A4787462C09A}"/>
    <cellStyle name="Comma 79 2" xfId="1162" xr:uid="{3B3259F3-F36D-45C5-8113-F5774335F66E}"/>
    <cellStyle name="Comma 79 2 2" xfId="1956" xr:uid="{3CE417E9-2AE7-4E8D-933A-CED2C6EE936F}"/>
    <cellStyle name="Comma 79 2 3" xfId="2670" xr:uid="{70813E1B-0059-4305-9DFD-418939FFAFF5}"/>
    <cellStyle name="Comma 79 3" xfId="1598" xr:uid="{354D4611-8B0B-44F8-83F7-2D62B324AC26}"/>
    <cellStyle name="Comma 79 4" xfId="2314" xr:uid="{B3B01860-3708-4863-95BE-2A9B0A5D870A}"/>
    <cellStyle name="Comma 8" xfId="216" xr:uid="{69E239F8-0437-49B8-9DA5-C2A7520B1546}"/>
    <cellStyle name="Comma 8 2" xfId="664" xr:uid="{EA0713E5-ACAD-4806-8E42-11ABBCC25BC6}"/>
    <cellStyle name="Comma 8 2 2" xfId="927" xr:uid="{5785F897-0A4C-4A1E-9095-4C397BFEFDAA}"/>
    <cellStyle name="Comma 8 2 2 2" xfId="1762" xr:uid="{29546968-EA4D-4A94-890C-17FC4EB997A2}"/>
    <cellStyle name="Comma 8 2 2 3" xfId="2477" xr:uid="{D66A3EC9-55ED-44AB-A287-B8EAEC0FB9BA}"/>
    <cellStyle name="Comma 8 2 3" xfId="1556" xr:uid="{8C256EDA-1956-4ED1-BBDA-4785F1BECCA1}"/>
    <cellStyle name="Comma 8 2 4" xfId="2272" xr:uid="{687476AF-8033-4EE2-B482-E929C914D641}"/>
    <cellStyle name="Comma 8 3" xfId="491" xr:uid="{CB63386B-4E83-4F29-A174-5533CE4A66BA}"/>
    <cellStyle name="Comma 8 4" xfId="553" xr:uid="{17FD6BA8-E7F9-4ED5-B77F-99CEA120F3E4}"/>
    <cellStyle name="Comma 8 4 2" xfId="985" xr:uid="{E20A5A28-6AC3-49D2-B3DC-635881E1ADCA}"/>
    <cellStyle name="Comma 8 4 2 2" xfId="1794" xr:uid="{A06F0E03-5478-4389-BC67-AC4BC55329E0}"/>
    <cellStyle name="Comma 8 4 2 3" xfId="2509" xr:uid="{0F1BD7D7-4252-4BDC-8F5E-523506CEB432}"/>
    <cellStyle name="Comma 8 4 3" xfId="1536" xr:uid="{C0746F58-499D-42F3-9417-85CF327C4A04}"/>
    <cellStyle name="Comma 8 4 4" xfId="2254" xr:uid="{108E7BA2-1491-4AE5-9C4E-94B03EF07F11}"/>
    <cellStyle name="Comma 8 5" xfId="831" xr:uid="{E77079E0-A9F2-4B5F-8B40-E4D9616797A3}"/>
    <cellStyle name="Comma 8 5 2" xfId="1669" xr:uid="{CBF90BA8-B3C6-40CF-AC6F-A56459069B2F}"/>
    <cellStyle name="Comma 8 5 3" xfId="2385" xr:uid="{CB2C9378-C8E3-4C8C-8BFF-C997DCFB7DD8}"/>
    <cellStyle name="Comma 8 6" xfId="1283" xr:uid="{95585225-503A-4639-8DDA-FFED512B99D6}"/>
    <cellStyle name="Comma 80" xfId="782" xr:uid="{A4BB43B6-BD9F-428B-AB83-34F7D4D2A276}"/>
    <cellStyle name="Comma 80 2" xfId="1184" xr:uid="{D98375CD-1AB8-45E6-ABFB-218A614042F3}"/>
    <cellStyle name="Comma 80 2 2" xfId="1978" xr:uid="{DAB00403-D931-4BDE-B2C7-B2A353B404FD}"/>
    <cellStyle name="Comma 80 2 3" xfId="2692" xr:uid="{2355F33F-76E3-454C-BF57-663F8BD455FE}"/>
    <cellStyle name="Comma 80 3" xfId="1620" xr:uid="{1C3E50BC-335B-47D6-81F2-C016013B7D1B}"/>
    <cellStyle name="Comma 80 4" xfId="2336" xr:uid="{0EAFEFE1-69FF-41E7-A829-52388ABB8754}"/>
    <cellStyle name="Comma 81" xfId="759" xr:uid="{C723D9A1-28B1-4FC6-BEAA-492ED373618E}"/>
    <cellStyle name="Comma 81 2" xfId="1161" xr:uid="{EB7751D4-F36E-4B12-862F-C39EF40565A9}"/>
    <cellStyle name="Comma 81 2 2" xfId="1955" xr:uid="{57BA205B-C69F-4787-BB50-2FB06CC9F35B}"/>
    <cellStyle name="Comma 81 2 3" xfId="2669" xr:uid="{A004DA92-5E78-445F-ACCD-C3C5B68F96BC}"/>
    <cellStyle name="Comma 81 3" xfId="1597" xr:uid="{83980BB8-E21C-42D8-9C93-6E83B98C7862}"/>
    <cellStyle name="Comma 81 4" xfId="2313" xr:uid="{4319ECC6-6471-4C61-B84C-EC69B8BBBC37}"/>
    <cellStyle name="Comma 82" xfId="781" xr:uid="{AEC7879F-9BA3-41A4-BF86-0886AACBC475}"/>
    <cellStyle name="Comma 82 2" xfId="1183" xr:uid="{51924490-0F1D-49A7-9026-8CB24B7AD401}"/>
    <cellStyle name="Comma 82 2 2" xfId="1977" xr:uid="{4BFD162E-082E-456C-9096-F9495E059380}"/>
    <cellStyle name="Comma 82 2 3" xfId="2691" xr:uid="{CDA14640-B559-40B4-82CE-42A5FE81A797}"/>
    <cellStyle name="Comma 82 3" xfId="1619" xr:uid="{FCA9FEA4-F01A-422D-9E72-BB27674F8EC9}"/>
    <cellStyle name="Comma 82 4" xfId="2335" xr:uid="{E37F71A4-293E-42F6-96AD-407CAA88CE9C}"/>
    <cellStyle name="Comma 83" xfId="773" xr:uid="{6158EC85-0D64-4885-BA49-DD8BB77A2B33}"/>
    <cellStyle name="Comma 83 2" xfId="1175" xr:uid="{B82275A9-CA4B-48B7-89C9-22D38083D779}"/>
    <cellStyle name="Comma 83 2 2" xfId="1969" xr:uid="{7B20E8FD-F1DE-4CAB-854E-0BF2B2A3D708}"/>
    <cellStyle name="Comma 83 2 3" xfId="2683" xr:uid="{7AF2BFAA-C442-4DC9-ABDB-8E52EEDE4D91}"/>
    <cellStyle name="Comma 83 3" xfId="1611" xr:uid="{5A0FE8DB-3337-41D0-9234-A46D4E9C8DA3}"/>
    <cellStyle name="Comma 83 4" xfId="2327" xr:uid="{97F64833-9E26-4831-8112-5A8F90743894}"/>
    <cellStyle name="Comma 84" xfId="793" xr:uid="{2E2AC0CE-328A-47F4-BDE4-95903628FD70}"/>
    <cellStyle name="Comma 84 2" xfId="1195" xr:uid="{F50CB30E-3F85-4F36-BA20-528DABE8ACDF}"/>
    <cellStyle name="Comma 84 2 2" xfId="1989" xr:uid="{B8F06AFA-E2FB-4F6D-93F2-0AB28B8CD937}"/>
    <cellStyle name="Comma 84 2 3" xfId="2703" xr:uid="{CE909C61-FD86-4838-9E86-B1966327B0E5}"/>
    <cellStyle name="Comma 84 3" xfId="1631" xr:uid="{B27C3D0E-191E-4C13-AFAE-CCEB872FBAF8}"/>
    <cellStyle name="Comma 84 4" xfId="2347" xr:uid="{0E31312C-8DF4-41EE-8BDE-CB4C49FCF2EF}"/>
    <cellStyle name="Comma 85" xfId="790" xr:uid="{DD9B82E2-C79E-4AC6-BCE8-E6B32187FA56}"/>
    <cellStyle name="Comma 85 2" xfId="1192" xr:uid="{45906625-E5CE-45C8-9E0F-45D71977042E}"/>
    <cellStyle name="Comma 85 2 2" xfId="1986" xr:uid="{A0E9F0FE-49A2-4FCC-8C4E-05556344C877}"/>
    <cellStyle name="Comma 85 2 3" xfId="2700" xr:uid="{D9729E90-2A05-4B6B-BA1D-95DB6AFF057A}"/>
    <cellStyle name="Comma 85 3" xfId="1628" xr:uid="{1B65DCF7-12BF-4652-8068-C87C211ADF0E}"/>
    <cellStyle name="Comma 85 4" xfId="2344" xr:uid="{F58EC2A1-ECD7-48F8-AFB2-F790EC34112D}"/>
    <cellStyle name="Comma 86" xfId="770" xr:uid="{6258DC2C-A110-4EC2-90BA-9C6BE3FB1B27}"/>
    <cellStyle name="Comma 86 2" xfId="1172" xr:uid="{4BAC6F9C-2387-4ADC-89BE-F13C0A4472A7}"/>
    <cellStyle name="Comma 86 2 2" xfId="1966" xr:uid="{A534A8DE-5D51-44CB-8BAB-A2E340CCF0CE}"/>
    <cellStyle name="Comma 86 2 3" xfId="2680" xr:uid="{22A2AEBE-165F-4B1B-9D76-8233F14E7D9C}"/>
    <cellStyle name="Comma 86 3" xfId="1608" xr:uid="{A72D7AB3-BBCC-4EC4-844A-921179B8FA8C}"/>
    <cellStyle name="Comma 86 4" xfId="2324" xr:uid="{AEA95D5F-C418-48C7-AD76-09F07E3AF854}"/>
    <cellStyle name="Comma 87" xfId="791" xr:uid="{4D96AA73-7FC8-495D-8443-1063D835D397}"/>
    <cellStyle name="Comma 87 2" xfId="1193" xr:uid="{47381EBB-1AB4-48DB-AC5D-71B14D978564}"/>
    <cellStyle name="Comma 87 2 2" xfId="1987" xr:uid="{30044ECE-B60B-4AF1-BE14-279BA6799D10}"/>
    <cellStyle name="Comma 87 2 3" xfId="2701" xr:uid="{4C81E11F-532C-4806-855C-B2364CCCC7D6}"/>
    <cellStyle name="Comma 87 3" xfId="1629" xr:uid="{DE8F7C42-3566-4FB1-B850-1662869EB217}"/>
    <cellStyle name="Comma 87 4" xfId="2345" xr:uid="{51EBCBEE-C962-43D8-8144-B19AC5175108}"/>
    <cellStyle name="Comma 88" xfId="614" xr:uid="{641764D0-173A-4B80-B7BA-9DCC0F43D769}"/>
    <cellStyle name="Comma 88 2" xfId="1117" xr:uid="{54D067EF-F5D2-4344-80E9-17C7D3D5863F}"/>
    <cellStyle name="Comma 88 2 2" xfId="1911" xr:uid="{E43D27F0-3F14-4B1C-9997-C254AA4D6F2B}"/>
    <cellStyle name="Comma 88 2 3" xfId="2625" xr:uid="{F9ECD2DC-298E-4B96-B456-F542F9C7EDA8}"/>
    <cellStyle name="Comma 88 3" xfId="1544" xr:uid="{6A5CF026-ED2A-44DF-A605-C521BFD00020}"/>
    <cellStyle name="Comma 88 4" xfId="2262" xr:uid="{46604899-5538-494C-927D-A3FD021B7418}"/>
    <cellStyle name="Comma 89" xfId="775" xr:uid="{0421ECE6-D15A-4CA6-AD6E-84FB769CE1C5}"/>
    <cellStyle name="Comma 89 2" xfId="1177" xr:uid="{931FE7A9-4037-4D19-BAE9-F1EF1EF6E9B6}"/>
    <cellStyle name="Comma 89 2 2" xfId="1971" xr:uid="{2C662906-B4C2-40A3-A9E5-E7A15C1BA011}"/>
    <cellStyle name="Comma 89 2 3" xfId="2685" xr:uid="{88F2045D-FEB7-4F8D-AD07-519B70E278CF}"/>
    <cellStyle name="Comma 89 3" xfId="1613" xr:uid="{1B56501B-6EE8-48DF-B09F-DF2918CBB854}"/>
    <cellStyle name="Comma 89 4" xfId="2329" xr:uid="{AD0F7023-4106-4180-90FA-9E1E48707257}"/>
    <cellStyle name="Comma 9" xfId="217" xr:uid="{9D1D31AE-A927-4C5A-B624-1BF4ECF71FD5}"/>
    <cellStyle name="Comma 9 2" xfId="659" xr:uid="{44122CA3-8DFF-4AAE-B3A3-A4412F77C3A6}"/>
    <cellStyle name="Comma 9 3" xfId="490" xr:uid="{AE35E858-879C-4747-BB0B-EF6FC792A426}"/>
    <cellStyle name="Comma 9 4" xfId="498" xr:uid="{4FD1DE7D-305E-4A27-B075-B4AFB6A4182C}"/>
    <cellStyle name="Comma 90" xfId="774" xr:uid="{7C6EEC8B-D93A-42D1-910A-A12410241394}"/>
    <cellStyle name="Comma 90 2" xfId="1176" xr:uid="{D5F0D600-1F50-44CF-8403-B75AE8FC460B}"/>
    <cellStyle name="Comma 90 2 2" xfId="1970" xr:uid="{BA835903-18EE-4EF6-910C-A5FC2C0C4C00}"/>
    <cellStyle name="Comma 90 2 3" xfId="2684" xr:uid="{997126FE-0D15-4C4B-A988-13C73A8DF7DF}"/>
    <cellStyle name="Comma 90 3" xfId="1612" xr:uid="{3A26DA86-A4DE-4454-87E9-7D171042842B}"/>
    <cellStyle name="Comma 90 4" xfId="2328" xr:uid="{9B4448AA-3BE1-4EB8-BCA7-2B13AF24C665}"/>
    <cellStyle name="Comma 91" xfId="794" xr:uid="{AF206522-F6A8-41E9-8FD7-57C6BCE23C6E}"/>
    <cellStyle name="Comma 91 2" xfId="1196" xr:uid="{FAB318EC-0F8E-4B95-B007-C4AC546C8296}"/>
    <cellStyle name="Comma 91 2 2" xfId="1990" xr:uid="{007B0AB8-2A88-4948-9C2C-71F5DB9F38DE}"/>
    <cellStyle name="Comma 91 2 3" xfId="2704" xr:uid="{5F6E95CB-3C14-44A9-8A96-63F94C60A27D}"/>
    <cellStyle name="Comma 91 3" xfId="1632" xr:uid="{6BED15CA-43FA-48C3-AB21-55EB8A45076E}"/>
    <cellStyle name="Comma 91 4" xfId="2348" xr:uid="{19F811FD-096B-4878-A6FA-C9D9D1A5FEBD}"/>
    <cellStyle name="Comma 92" xfId="755" xr:uid="{1264CEB5-42D4-4586-9FE9-3CFF29887220}"/>
    <cellStyle name="Comma 92 2" xfId="1157" xr:uid="{C46D4709-97F0-4073-9CEA-CB256B63496A}"/>
    <cellStyle name="Comma 92 2 2" xfId="1951" xr:uid="{CF319D6A-7A85-49A1-9E8E-BB4062E18DEF}"/>
    <cellStyle name="Comma 92 2 3" xfId="2665" xr:uid="{9C6D0382-823C-4A5A-8366-222814EF5CC0}"/>
    <cellStyle name="Comma 92 3" xfId="1593" xr:uid="{C75B3036-FFCC-49AE-B55C-584C371F0CFA}"/>
    <cellStyle name="Comma 92 4" xfId="2309" xr:uid="{019D6A10-DFED-45D1-B20B-C77BC0204537}"/>
    <cellStyle name="Comma 93" xfId="757" xr:uid="{F17A4245-A370-4D16-85C8-6785B8508918}"/>
    <cellStyle name="Comma 93 2" xfId="1159" xr:uid="{C4C31553-5CAC-4ADB-BD1B-601986C1FC48}"/>
    <cellStyle name="Comma 93 2 2" xfId="1953" xr:uid="{1FF66304-16E4-4773-B363-4E272A429C71}"/>
    <cellStyle name="Comma 93 2 3" xfId="2667" xr:uid="{7EF8CC42-A197-4B19-9764-AA368C9E1237}"/>
    <cellStyle name="Comma 93 3" xfId="1595" xr:uid="{07A6A3A2-0668-4203-906D-786B7D2C7831}"/>
    <cellStyle name="Comma 93 4" xfId="2311" xr:uid="{33AC6CE4-C142-42F5-9BB9-223FB6A9812B}"/>
    <cellStyle name="Comma 94" xfId="754" xr:uid="{3553A107-8FA3-478C-A74D-60911787F9B1}"/>
    <cellStyle name="Comma 94 2" xfId="1156" xr:uid="{56EE1158-E338-486A-88D4-E45B4FAE06EA}"/>
    <cellStyle name="Comma 94 2 2" xfId="1950" xr:uid="{3A0C575B-751B-4A2E-B2A7-264E2A7DD2B2}"/>
    <cellStyle name="Comma 94 2 3" xfId="2664" xr:uid="{51732831-E5CF-4E43-B76B-7526154547F3}"/>
    <cellStyle name="Comma 94 3" xfId="1592" xr:uid="{184D9654-E9BF-427E-8F34-B93B33EAB941}"/>
    <cellStyle name="Comma 94 4" xfId="2308" xr:uid="{76820339-57AE-45B0-879A-15062712D7A1}"/>
    <cellStyle name="Comma 95" xfId="799" xr:uid="{01B6F846-7DED-4E6D-9DE0-50F6F59DB96F}"/>
    <cellStyle name="Comma 95 2" xfId="1201" xr:uid="{E38059FD-307A-48E9-B086-D7AD38A370FC}"/>
    <cellStyle name="Comma 95 2 2" xfId="1995" xr:uid="{7C9DA70E-39B9-4646-9BDF-91847848D3EE}"/>
    <cellStyle name="Comma 95 2 3" xfId="2709" xr:uid="{69BEBDF5-E36C-4300-A1ED-AF06C8C11BDB}"/>
    <cellStyle name="Comma 95 3" xfId="1637" xr:uid="{BBEE4495-28CF-4D46-80B6-2D43D604B3BA}"/>
    <cellStyle name="Comma 95 4" xfId="2353" xr:uid="{954D135C-6099-4C44-A6EF-84F09B4FC9BE}"/>
    <cellStyle name="Comma 96" xfId="784" xr:uid="{B0AB5F42-FD14-4F65-BEE4-D8D615512A5E}"/>
    <cellStyle name="Comma 96 2" xfId="1186" xr:uid="{A64F188B-EA18-4C77-8927-149866F12AFD}"/>
    <cellStyle name="Comma 96 2 2" xfId="1980" xr:uid="{982111EA-14BB-474C-A34F-5C21D21E15DB}"/>
    <cellStyle name="Comma 96 2 3" xfId="2694" xr:uid="{4C929833-50D8-4C6E-8BC1-C41953DFAF66}"/>
    <cellStyle name="Comma 96 3" xfId="1622" xr:uid="{6085671B-6C6A-4CB7-A5A2-3E086DFF82B0}"/>
    <cellStyle name="Comma 96 4" xfId="2338" xr:uid="{1888555B-3AAB-4512-967A-E176DC8B4B78}"/>
    <cellStyle name="Comma 97" xfId="813" xr:uid="{283C9BA4-E826-4512-9663-96B44458C7F3}"/>
    <cellStyle name="Comma 97 2" xfId="1651" xr:uid="{7F21ECA9-D313-4A79-9FC4-D0E595639D44}"/>
    <cellStyle name="Comma 97 3" xfId="2367" xr:uid="{DF199139-0CAA-4387-8063-59D1AC1CD56B}"/>
    <cellStyle name="Comma 98" xfId="887" xr:uid="{4C35C611-E4C1-4A8D-AFD9-9E51EAE525B6}"/>
    <cellStyle name="Comma 98 2" xfId="1722" xr:uid="{7B5E1D09-740F-432D-86D0-38E22D48AAD0}"/>
    <cellStyle name="Comma 98 3" xfId="2437" xr:uid="{4F4F3192-E517-4E2B-9986-5D37AED4DC11}"/>
    <cellStyle name="Comma 99" xfId="824" xr:uid="{C4843A93-8411-4D08-B534-EF542298C197}"/>
    <cellStyle name="Comma 99 2" xfId="1662" xr:uid="{058A71F3-679A-4964-AC6C-BF3FD179D2AF}"/>
    <cellStyle name="Comma 99 3" xfId="2378" xr:uid="{BB7EFBC3-B569-4022-9BC4-EFE460AF5384}"/>
    <cellStyle name="comma zerodec" xfId="14" xr:uid="{0476CF12-ACF3-465B-8DD8-4C73D1B8E20A}"/>
    <cellStyle name="comma zerodec 2" xfId="582" xr:uid="{EAAF4873-8D4F-4804-A8DB-7E06500B4CFC}"/>
    <cellStyle name="Currency [00]" xfId="123" xr:uid="{69BF6FDF-DDB1-4D43-B5C7-6C8B298374AA}"/>
    <cellStyle name="Currency [00] 2" xfId="598" xr:uid="{18876E60-5C3B-4A61-A063-FB606B4A350B}"/>
    <cellStyle name="Currency [00] 3" xfId="705" xr:uid="{91D18E59-2F52-480A-92E2-9EC26CBD2EF6}"/>
    <cellStyle name="Currency1" xfId="15" xr:uid="{0BDFB783-224E-4380-82DC-A3A59F84E53C}"/>
    <cellStyle name="Currency1 2" xfId="678" xr:uid="{16BC3060-7C46-4FC4-A523-95F7FC17CE3D}"/>
    <cellStyle name="Date Short" xfId="124" xr:uid="{5CFD9C5F-DF3E-4AF0-B0D8-155E2927AD64}"/>
    <cellStyle name="Dollar (zero dec)" xfId="16" xr:uid="{88DEA601-80A4-4D59-97B0-93BE2E595972}"/>
    <cellStyle name="Dollar (zero dec) 2" xfId="719" xr:uid="{37413AF3-1678-4E96-B637-44AE824198C0}"/>
    <cellStyle name="E&amp;Y House" xfId="25" xr:uid="{6A490CE9-5D20-410F-B51A-65EC9FB1C8CD}"/>
    <cellStyle name="E&amp;Y House 2" xfId="219" xr:uid="{62BDFD7C-92EE-4A29-BA43-4B41C9D46DF8}"/>
    <cellStyle name="E&amp;Y House 3" xfId="220" xr:uid="{4B73BD01-57C2-4DBB-A250-092CBF4140FA}"/>
    <cellStyle name="E&amp;Y House 4" xfId="218" xr:uid="{0B8E7A0A-E63B-42CC-B64E-ECE6D206DA6B}"/>
    <cellStyle name="Enter Currency (0)" xfId="125" xr:uid="{51EEAE2A-AA38-40C7-AC10-DDED47E2604C}"/>
    <cellStyle name="Enter Currency (0) 2" xfId="597" xr:uid="{F977DC6D-D2E7-430E-B417-A6776CFCB9F1}"/>
    <cellStyle name="Enter Currency (0) 3" xfId="352" xr:uid="{45F460CB-4454-4E21-8024-499C787790A0}"/>
    <cellStyle name="Enter Currency (2)" xfId="126" xr:uid="{B288E809-6739-4437-80D2-91D15E051771}"/>
    <cellStyle name="Enter Currency (2) 2" xfId="736" xr:uid="{341D8001-2E0E-47F7-935A-DB011D2C0731}"/>
    <cellStyle name="Enter Currency (2) 3" xfId="677" xr:uid="{7743F1ED-BAF8-4BD0-91F4-83195948D349}"/>
    <cellStyle name="Enter Units (0)" xfId="127" xr:uid="{4BFAB4F1-5303-4F2D-A9F1-2BBE15EEE3BE}"/>
    <cellStyle name="Enter Units (0) 2" xfId="688" xr:uid="{7AA31195-414F-4E44-9CC4-67A86E847FF5}"/>
    <cellStyle name="Enter Units (0) 3" xfId="749" xr:uid="{609B3796-4440-4865-850A-38D3BAD49AE6}"/>
    <cellStyle name="Enter Units (1)" xfId="128" xr:uid="{F6C70205-AFF7-4167-BD98-8537CBAD25BE}"/>
    <cellStyle name="Enter Units (1) 2" xfId="727" xr:uid="{DA9BF703-8342-4AA0-BB4B-6D5EF4083BAB}"/>
    <cellStyle name="Enter Units (1) 3" xfId="738" xr:uid="{4795298D-2D22-4236-8845-28D2F398F3B6}"/>
    <cellStyle name="Enter Units (2)" xfId="129" xr:uid="{64DAE076-8576-49BB-8C3D-00044BD603F8}"/>
    <cellStyle name="Enter Units (2) 2" xfId="604" xr:uid="{7073357C-96A6-4BE8-B136-AE0FB1D50DDA}"/>
    <cellStyle name="Enter Units (2) 3" xfId="710" xr:uid="{4DBB7A0A-93D0-4706-96F2-618D0559B9C9}"/>
    <cellStyle name="Euro" xfId="574" xr:uid="{41E79AAA-14E2-4A89-A5C9-673CB0C376A9}"/>
    <cellStyle name="Excel Built-in Normal" xfId="110" xr:uid="{F4FE0A7C-3CE6-4664-B65A-7907FF3D1114}"/>
    <cellStyle name="Excel_BuiltIn_Bad" xfId="515" xr:uid="{768B97BF-F891-442A-A015-C0B19774B2AA}"/>
    <cellStyle name="FORM" xfId="573" xr:uid="{0547A1DA-D1D9-4BE5-A447-964ED14DEFD3}"/>
    <cellStyle name="Grey" xfId="17" xr:uid="{5FED0148-4E1E-4B0B-8A76-0ED329855122}"/>
    <cellStyle name="Grey 2" xfId="130" xr:uid="{A24C832C-C127-4710-A221-8300AB6459D1}"/>
    <cellStyle name="Grey 2 2" xfId="638" xr:uid="{733D58B7-162D-42FE-94B6-C0F645CCE4E7}"/>
    <cellStyle name="Grey 3" xfId="386" xr:uid="{1795777C-778B-4D33-B82C-76BC7E7B02B3}"/>
    <cellStyle name="Grey 3 2" xfId="436" xr:uid="{A3241C20-A709-4CBD-B601-10C930F524FD}"/>
    <cellStyle name="Grey 4" xfId="968" xr:uid="{D2D6E6D7-EE7F-4BA5-9DBE-0EC24A36868F}"/>
    <cellStyle name="Grey 5" xfId="849" xr:uid="{190737B6-D21B-4111-BAD1-95B241638EBF}"/>
    <cellStyle name="HEADER" xfId="699" xr:uid="{E3F2CD93-BA89-44DF-9063-953CBF1031BF}"/>
    <cellStyle name="Header - Style1" xfId="371" xr:uid="{896EF90C-BEEF-4290-91A0-5E4E086DB826}"/>
    <cellStyle name="Header1" xfId="131" xr:uid="{AAF168F8-F896-4DA1-B139-6ED85EF33220}"/>
    <cellStyle name="Header1 2" xfId="393" xr:uid="{60F002BD-FF03-44C5-8C7B-AC59D295DEB7}"/>
    <cellStyle name="Header1 2 2" xfId="639" xr:uid="{28A3F3D7-028B-4E40-84D2-3BE31EAF664A}"/>
    <cellStyle name="Header1 2 2 2" xfId="1552" xr:uid="{BF00ED29-B684-4A8A-8AE7-42B8C260802D}"/>
    <cellStyle name="Header1 2 3" xfId="1445" xr:uid="{D9D110BF-1A35-45C8-BB27-730C1578CDD4}"/>
    <cellStyle name="Header1 3" xfId="547" xr:uid="{4F0D8852-010C-4DCC-9FC8-752E31F28D03}"/>
    <cellStyle name="Header1 4" xfId="616" xr:uid="{9BD58A57-24E3-4843-B9CD-D65DEFEF0BD3}"/>
    <cellStyle name="Header1 4 2" xfId="1545" xr:uid="{68C6069C-6415-4F38-9EFB-DE269F7AA710}"/>
    <cellStyle name="Header1 5" xfId="848" xr:uid="{D82E4FAD-38A5-40E2-8627-6AA41E368BF8}"/>
    <cellStyle name="Header1 5 2" xfId="1684" xr:uid="{F7107B42-A8B6-4DBC-B080-62D8787ACF59}"/>
    <cellStyle name="Header2" xfId="132" xr:uid="{68AA80E1-A4B5-468F-8065-67DB8C1DD80A}"/>
    <cellStyle name="Header2 2" xfId="398" xr:uid="{6E6BD1E5-70D3-4297-A9DB-417AF04A0320}"/>
    <cellStyle name="Header2 2 2" xfId="640" xr:uid="{1D89ABE5-EBA0-4EF2-8690-303A7F6009A5}"/>
    <cellStyle name="Header2 3" xfId="593" xr:uid="{3376828E-DBD1-4DE7-B83E-A0D2C53128AE}"/>
    <cellStyle name="Header2 4" xfId="615" xr:uid="{05E3FB30-E3BC-4F9D-8AC9-44A012C38D73}"/>
    <cellStyle name="Header2 5" xfId="847" xr:uid="{001FC9A0-2F2A-4D05-8737-1762AC556206}"/>
    <cellStyle name="Heading" xfId="105" xr:uid="{4EDCB56A-BFF7-448E-BC2F-B70EDB005679}"/>
    <cellStyle name="Heading 5" xfId="133" xr:uid="{02D6BD71-9CAC-49BC-9292-6F88F5AFD5F9}"/>
    <cellStyle name="Heading 5 2" xfId="641" xr:uid="{501ED100-7FF3-40D6-AE37-ECF6E0E6FE2A}"/>
    <cellStyle name="Heading 6" xfId="293" xr:uid="{648BFA1F-35E9-4211-A466-0AA89499F8F3}"/>
    <cellStyle name="Heading 6 2" xfId="489" xr:uid="{CCE8EE52-3AE2-40DA-B49C-72DAA557C523}"/>
    <cellStyle name="Heading 7" xfId="221" xr:uid="{76CC56CE-0A73-49FD-BA12-3B3825A7759C}"/>
    <cellStyle name="Heading 7 2" xfId="970" xr:uid="{92BDF586-9EE4-4C23-B601-4E65F1F46299}"/>
    <cellStyle name="Heading 8" xfId="389" xr:uid="{3DD33295-378A-407D-9E98-F4D85C85D21A}"/>
    <cellStyle name="Heading 8 2" xfId="1443" xr:uid="{E81F2853-311B-4648-B4FB-F5F61FCEBAE9}"/>
    <cellStyle name="Heading 9" xfId="571" xr:uid="{4FB9716B-9DA5-42F4-903D-B1D66A3C82D8}"/>
    <cellStyle name="Heading1" xfId="106" xr:uid="{AF2E0B1A-1F81-4A6A-A97D-C6DA1D58ADF0}"/>
    <cellStyle name="Heading1 2" xfId="134" xr:uid="{BE8A92E9-5E49-47F0-9D55-E262FF04BA03}"/>
    <cellStyle name="Heading1 2 2" xfId="642" xr:uid="{D5E12A8F-A2DD-42E6-BA53-0F7CAC51204C}"/>
    <cellStyle name="Heading1 3" xfId="294" xr:uid="{DD83053C-D8C7-4A4B-A6D5-1DBFDEADCB7C}"/>
    <cellStyle name="Heading1 3 2" xfId="437" xr:uid="{6B58D5A2-C340-4B1F-9777-7030E07F3561}"/>
    <cellStyle name="Heading1 4" xfId="222" xr:uid="{F9037FB6-F9C6-4B66-BAF7-6F0F505D3CAD}"/>
    <cellStyle name="Heading1 5" xfId="570" xr:uid="{16F8FA5F-44C1-4C3E-9DBC-DC69BC25B1DF}"/>
    <cellStyle name="Hyperlink 2" xfId="223" xr:uid="{F2D19551-5011-4D1F-BC32-B6CBA42C8547}"/>
    <cellStyle name="Hyperlink 3" xfId="1239" xr:uid="{1CEC76A0-1EAB-4EC7-B7AA-211A09C8269E}"/>
    <cellStyle name="Input [yellow]" xfId="18" xr:uid="{F66E3F96-8EFD-484A-9239-B334E54D03DB}"/>
    <cellStyle name="Input [yellow] 2" xfId="135" xr:uid="{DE20682B-E61E-4099-9479-505F91251C8C}"/>
    <cellStyle name="Input [yellow] 2 2" xfId="643" xr:uid="{93A4D579-522D-458A-851B-68D007C473BE}"/>
    <cellStyle name="Input [yellow] 3" xfId="400" xr:uid="{19A696E9-EB1F-48DC-BDAB-866EAECA9CEC}"/>
    <cellStyle name="Input [yellow] 3 2" xfId="488" xr:uid="{B22F27ED-1AED-4A3D-AB4A-F3DDE3C00FCE}"/>
    <cellStyle name="Input [yellow] 4" xfId="971" xr:uid="{A9F9D80A-2163-4EA6-BBAD-DDB80A4A7F9B}"/>
    <cellStyle name="Input [yellow] 5" xfId="845" xr:uid="{C4A2EE71-A4C3-4C4F-9ED0-C90498066A64}"/>
    <cellStyle name="Komma_Europe" xfId="569" xr:uid="{5AA35BC6-C248-4F29-9936-A3D5D163F60A}"/>
    <cellStyle name="Link Currency (0)" xfId="136" xr:uid="{52980619-CCFE-4BC6-BF3E-E0E56E77AA63}"/>
    <cellStyle name="Link Currency (0) 2" xfId="594" xr:uid="{CD10A8A0-6F35-4DDE-9CE7-3B221F6DA8CB}"/>
    <cellStyle name="Link Currency (0) 3" xfId="686" xr:uid="{1459B9BF-BCDC-411B-A6BF-67E62857991A}"/>
    <cellStyle name="Link Currency (2)" xfId="137" xr:uid="{CD8DEEF6-5B17-4DEC-A772-3218A2FCC093}"/>
    <cellStyle name="Link Currency (2) 2" xfId="617" xr:uid="{7097F7A1-DAA0-4E47-A006-67374633F03D}"/>
    <cellStyle name="Link Currency (2) 3" xfId="745" xr:uid="{85972740-E9BD-4B03-B5A7-CB7D29334760}"/>
    <cellStyle name="Link Units (0)" xfId="138" xr:uid="{44674A9E-BBEF-421B-9A98-A57CD8E7E17B}"/>
    <cellStyle name="Link Units (0) 2" xfId="729" xr:uid="{64F89D5E-1F68-4E09-BF51-3449B5332DA6}"/>
    <cellStyle name="Link Units (0) 3" xfId="735" xr:uid="{718F32DF-1E7A-4135-B523-2D92602A42AA}"/>
    <cellStyle name="Link Units (1)" xfId="139" xr:uid="{77749507-AC3A-457F-B817-D1C07F4053F7}"/>
    <cellStyle name="Link Units (1) 2" xfId="703" xr:uid="{4048C2C9-3AF5-4514-BCF1-859095315491}"/>
    <cellStyle name="Link Units (1) 3" xfId="740" xr:uid="{7CB3C8B7-DC04-40C2-BC23-EC52F058B3DA}"/>
    <cellStyle name="Link Units (2)" xfId="140" xr:uid="{72AB9DD8-DFD8-4020-A75E-AAE12A4A1A6C}"/>
    <cellStyle name="Link Units (2) 2" xfId="653" xr:uid="{5A39947D-08C3-4134-88EC-0DE907C3F3A7}"/>
    <cellStyle name="Link Units (2) 3" xfId="728" xr:uid="{A6188FF6-653C-4ABC-8F3A-EE1BED9690FD}"/>
    <cellStyle name="Milliers [0]_laroux" xfId="568" xr:uid="{9B961439-CBB5-4776-913B-2078E7384D29}"/>
    <cellStyle name="Milliers_laroux" xfId="567" xr:uid="{2C1ECFF2-3B53-452A-923E-A2FA841958B9}"/>
    <cellStyle name="Model" xfId="751" xr:uid="{FCE8B4F6-1751-47CE-9F9C-198DB092EF03}"/>
    <cellStyle name="Monétaire [0]_laroux" xfId="566" xr:uid="{6F99FDEA-A13D-4113-8497-6C487FF12168}"/>
    <cellStyle name="Monétaire_laroux" xfId="565" xr:uid="{55ED4C32-FD35-4125-8A61-26312D49B278}"/>
    <cellStyle name="no dec" xfId="19" xr:uid="{C602BB72-7A60-4A0B-BABF-01F3DC52AAC4}"/>
    <cellStyle name="no dec 2" xfId="654" xr:uid="{F6C5BE41-AFE1-4DDC-A6DC-A6FA620D72B8}"/>
    <cellStyle name="Normal" xfId="0" builtinId="0"/>
    <cellStyle name="Normal - Style1" xfId="20" xr:uid="{F1B60AA9-F891-4DFD-80F9-9AC75B422A35}"/>
    <cellStyle name="Normal - Style1 2" xfId="141" xr:uid="{EA17A825-E66E-41F6-B7A3-B63EBF44D57E}"/>
    <cellStyle name="Normal - Style1 2 2" xfId="551" xr:uid="{435ACA89-F730-433A-83B3-4085805DBF9B}"/>
    <cellStyle name="Normal - Style1 3" xfId="363" xr:uid="{1703AD92-4878-4727-8A56-3CF847766621}"/>
    <cellStyle name="Normal - Style1 3 2" xfId="497" xr:uid="{4F7AECEB-6D06-4E27-9338-05B7F7B3FD55}"/>
    <cellStyle name="Normal - Style1 4" xfId="485" xr:uid="{25A4EBF2-E564-4F73-AD3A-586A48339768}"/>
    <cellStyle name="Normal - Style1 5" xfId="973" xr:uid="{0FBB8E51-5E77-4F08-B9C9-2B38C14DEE0F}"/>
    <cellStyle name="Normal - Style1 6" xfId="936" xr:uid="{F167F74E-95B3-460C-BB6A-62D196F29167}"/>
    <cellStyle name="Normal 10" xfId="35" xr:uid="{6F7D504D-5C91-41E3-BFCB-64DBECEE92F1}"/>
    <cellStyle name="Normal 10 2" xfId="313" xr:uid="{8D03147B-27F1-4373-815A-333D58B1FFA2}"/>
    <cellStyle name="Normal 10 2 2" xfId="926" xr:uid="{545A91D5-EF5C-42DA-A32D-4A8459D6517D}"/>
    <cellStyle name="Normal 10 2 2 2" xfId="1761" xr:uid="{9C971AF7-27F0-45F5-B178-3E36DA6E0F86}"/>
    <cellStyle name="Normal 10 2 2 3" xfId="2476" xr:uid="{3A34C68E-4465-4095-A469-69D9E6746280}"/>
    <cellStyle name="Normal 10 2 3" xfId="1386" xr:uid="{4CEE0333-EB34-4581-AECA-E3FE4B0595DD}"/>
    <cellStyle name="Normal 10 2 4" xfId="2107" xr:uid="{4E865D02-0996-4BAD-AB10-AAE3EBF1CDE2}"/>
    <cellStyle name="Normal 10 3" xfId="224" xr:uid="{D18A7089-0103-4AF8-A513-FE405162EB34}"/>
    <cellStyle name="Normal 10 4" xfId="830" xr:uid="{30A2C876-775C-4A98-B0BA-FBC9063D7378}"/>
    <cellStyle name="Normal 10 4 2" xfId="1668" xr:uid="{D17BA48F-E1E4-4736-8A45-9CA48496EBDB}"/>
    <cellStyle name="Normal 10 4 3" xfId="2384" xr:uid="{B2CE218D-AE97-47FE-9662-8BE6C7AD6B95}"/>
    <cellStyle name="Normal 10 5" xfId="1327" xr:uid="{C6AC74BC-8568-405E-ACC5-63CCAD04359F}"/>
    <cellStyle name="Normal 10 6" xfId="2048" xr:uid="{97067D6B-F64D-4B5D-9A1D-AB21486E451B}"/>
    <cellStyle name="Normal 100" xfId="872" xr:uid="{B1A8C30A-F7DA-4611-96BE-6946E39BFB1A}"/>
    <cellStyle name="Normal 100 2" xfId="1707" xr:uid="{7BE2E452-815B-46DA-9C42-01A0D69BD95E}"/>
    <cellStyle name="Normal 100 3" xfId="2422" xr:uid="{A5F9AD26-EABA-4FB9-95B3-22E43DDB407C}"/>
    <cellStyle name="Normal 101" xfId="880" xr:uid="{F8F030A2-8893-4707-9137-C6ED920E4A21}"/>
    <cellStyle name="Normal 101 2" xfId="1715" xr:uid="{03EA4A12-358E-4907-A459-B83532E3612C}"/>
    <cellStyle name="Normal 101 3" xfId="2430" xr:uid="{6099CAC5-F7CB-4968-B793-4CE76C49D15F}"/>
    <cellStyle name="Normal 102" xfId="1233" xr:uid="{707DD310-87C8-44CB-AF73-91FB61C12704}"/>
    <cellStyle name="Normal 102 2" xfId="2007" xr:uid="{21A2FA56-D314-4E27-AF18-5C9192AACD94}"/>
    <cellStyle name="Normal 102 3" xfId="2721" xr:uid="{CB6DC3EC-7404-4D36-A0DE-8C480FDC2FD5}"/>
    <cellStyle name="Normal 103" xfId="1242" xr:uid="{C3221D4B-68D3-42F0-9BA1-BB7B51C09D42}"/>
    <cellStyle name="Normal 103 2" xfId="2012" xr:uid="{D311178A-B62D-4CC4-8CA7-BBD14712BF3A}"/>
    <cellStyle name="Normal 103 3" xfId="2726" xr:uid="{90DAEEB2-EE77-48C6-890C-1824D85EF39E}"/>
    <cellStyle name="Normal 104" xfId="1286" xr:uid="{5F6F98B9-DA04-45EA-B94B-649072559215}"/>
    <cellStyle name="Normal 104 2" xfId="2018" xr:uid="{30C422C2-0D6B-4B31-9066-F00314298815}"/>
    <cellStyle name="Normal 104 3" xfId="2732" xr:uid="{5CF1B607-3616-44DA-B4B3-DF4EF11FC671}"/>
    <cellStyle name="Normal 105" xfId="1295" xr:uid="{7F605B1D-49B5-46B9-A7F2-C204EB723CA0}"/>
    <cellStyle name="Normal 105 2" xfId="2021" xr:uid="{4DF084A8-C01C-4089-B654-FD47A391F17A}"/>
    <cellStyle name="Normal 105 3" xfId="2735" xr:uid="{AA4FF073-BBB9-4672-8171-25813B5A231E}"/>
    <cellStyle name="Normal 106" xfId="1301" xr:uid="{489644D7-CDA1-4B5E-8240-A6F8744C5E3C}"/>
    <cellStyle name="Normal 106 2" xfId="2023" xr:uid="{30A4ABD2-9181-44EF-9265-1909D134CEA7}"/>
    <cellStyle name="Normal 106 3" xfId="2737" xr:uid="{AE8138EA-177D-4CED-AED4-77D1C720675D}"/>
    <cellStyle name="Normal 107" xfId="1304" xr:uid="{B6660AD4-9852-491F-832B-6070EAEF032C}"/>
    <cellStyle name="Normal 107 2" xfId="2026" xr:uid="{B9E3E83F-BC27-4FBD-A5B3-22C5E60AACE9}"/>
    <cellStyle name="Normal 107 3" xfId="2740" xr:uid="{8AE75FE4-3D92-469B-BE2B-3715B643883C}"/>
    <cellStyle name="Normal 108" xfId="1307" xr:uid="{00BC1D6A-8275-4EF0-926C-78C82E582DB4}"/>
    <cellStyle name="Normal 108 2" xfId="2029" xr:uid="{2D48D113-A5F2-4310-B9F0-E98EAFB2D24D}"/>
    <cellStyle name="Normal 108 3" xfId="2743" xr:uid="{AF71DFDD-17E7-4801-B466-D768BC13ECB6}"/>
    <cellStyle name="Normal 109" xfId="1311" xr:uid="{D7B19FB1-F333-470B-A2FD-60D8F75A1291}"/>
    <cellStyle name="Normal 109 2" xfId="2031" xr:uid="{BE034600-D841-4798-BD0B-DA49FFBB2139}"/>
    <cellStyle name="Normal 109 3" xfId="2745" xr:uid="{A28C43B1-A714-48A0-87AC-9B6F46A5738A}"/>
    <cellStyle name="Normal 11" xfId="36" xr:uid="{CCDEFF73-9226-4C3F-A04B-C46DBFF1F3A7}"/>
    <cellStyle name="Normal 11 2" xfId="225" xr:uid="{C4E7A531-7C20-4165-A339-F1183D57ED9C}"/>
    <cellStyle name="Normal 11 2 2" xfId="670" xr:uid="{3E002376-86C1-401B-A087-944D8A50898F}"/>
    <cellStyle name="Normal 11 2 2 2" xfId="1125" xr:uid="{22394F4E-7A5E-44B4-874F-4962C7D30543}"/>
    <cellStyle name="Normal 11 2 2 2 2" xfId="1919" xr:uid="{A57FE214-BD04-4B76-942E-92D5FDC4A949}"/>
    <cellStyle name="Normal 11 2 2 2 3" xfId="2633" xr:uid="{7FA29992-FF5C-48B6-B013-84E86226C9F4}"/>
    <cellStyle name="Normal 11 2 2 3" xfId="1561" xr:uid="{C2B5C8C8-8710-4604-88DE-BB642C78760A}"/>
    <cellStyle name="Normal 11 2 2 4" xfId="2277" xr:uid="{671AC6A5-9030-4C19-9CC1-FAFAE61EB239}"/>
    <cellStyle name="Normal 11 2 3" xfId="931" xr:uid="{4CB60A7B-36AA-4592-B3A4-C872D6EFF293}"/>
    <cellStyle name="Normal 11 2 3 2" xfId="1766" xr:uid="{767F6AB7-10B8-45CD-8464-2D17CEF2775D}"/>
    <cellStyle name="Normal 11 2 3 3" xfId="2481" xr:uid="{BCCF6122-F9C0-4484-A0E5-7C772D64DDFE}"/>
    <cellStyle name="Normal 11 3" xfId="365" xr:uid="{BD3F8E07-F605-4E64-BDDB-1AF3383A5351}"/>
    <cellStyle name="Normal 11 3 2" xfId="420" xr:uid="{8AF1F327-0B19-4DDB-B6C7-A03251A6D47B}"/>
    <cellStyle name="Normal 11 3 3" xfId="885" xr:uid="{91FCA5F5-71F3-4BEC-A751-5D1DCAE1059E}"/>
    <cellStyle name="Normal 11 3 3 2" xfId="1720" xr:uid="{291F44DC-D7FE-4FCC-9EA3-6C3DA350FF01}"/>
    <cellStyle name="Normal 11 3 3 3" xfId="2435" xr:uid="{7F721604-26F5-4F87-A06C-A1A9818E4EB3}"/>
    <cellStyle name="Normal 11 3 4" xfId="1428" xr:uid="{1096CD00-5E64-4CAB-9976-FD9583BA7A4D}"/>
    <cellStyle name="Normal 11 3 5" xfId="2149" xr:uid="{F5F4F59E-D806-4FEE-B6CD-03D507218781}"/>
    <cellStyle name="Normal 11 4" xfId="838" xr:uid="{0F903DDF-C016-4027-9DCF-61F28251E728}"/>
    <cellStyle name="Normal 11 4 2" xfId="1676" xr:uid="{4FAB31DE-AF24-45E5-9EE7-AAC4E2B1A401}"/>
    <cellStyle name="Normal 11 4 3" xfId="2392" xr:uid="{6DFC1D7E-FCF0-42D9-9F2C-E791D43E6B62}"/>
    <cellStyle name="Normal 11 5" xfId="1328" xr:uid="{3EFB3604-269E-4D79-BCB9-3E42F9D7E652}"/>
    <cellStyle name="Normal 11 6" xfId="2049" xr:uid="{E9492D86-8925-4AEB-B5B2-FF7041E58C9A}"/>
    <cellStyle name="Normal 110" xfId="2763" xr:uid="{40B423EC-33D9-4463-995A-17B9D994F9A4}"/>
    <cellStyle name="Normal 12" xfId="38" xr:uid="{7DEF26D7-8B2A-4B28-A592-B7B70C0CF088}"/>
    <cellStyle name="Normal 12 2" xfId="226" xr:uid="{4A1B8ACD-3BDC-4C9B-8ACD-1BB7B910A524}"/>
    <cellStyle name="Normal 12 2 2" xfId="672" xr:uid="{857BC382-4321-4E9E-9F0E-43066DD4E9BA}"/>
    <cellStyle name="Normal 12 2 2 2" xfId="1126" xr:uid="{D02BF260-DD43-44D2-9F33-BD7C5A84CC8A}"/>
    <cellStyle name="Normal 12 2 2 2 2" xfId="1920" xr:uid="{830DA039-5A43-4915-8829-A88F60B616B7}"/>
    <cellStyle name="Normal 12 2 2 2 3" xfId="2634" xr:uid="{0505CAAD-DD94-48EE-B75D-9247D0B94E2F}"/>
    <cellStyle name="Normal 12 2 2 3" xfId="1562" xr:uid="{D37033B4-D4D5-48DD-A768-5B792894DF08}"/>
    <cellStyle name="Normal 12 2 2 4" xfId="2278" xr:uid="{AA6C2EF8-C379-48A8-B912-CA2B708EA354}"/>
    <cellStyle name="Normal 12 2 3" xfId="933" xr:uid="{5BFE4EB1-57B9-421D-8D8C-7500F492F81D}"/>
    <cellStyle name="Normal 12 2 3 2" xfId="1768" xr:uid="{8FFEB35D-3B16-4CC4-95C7-0BFA1AE7C9A4}"/>
    <cellStyle name="Normal 12 2 3 3" xfId="2483" xr:uid="{591B37E0-7E81-4B8F-B933-A5B9C73B32EF}"/>
    <cellStyle name="Normal 12 3" xfId="382" xr:uid="{F022A3CF-2B7D-401E-A8C9-2AABA27831DF}"/>
    <cellStyle name="Normal 12 3 2" xfId="423" xr:uid="{1885C337-1B26-43BE-BBA0-C07B699E4143}"/>
    <cellStyle name="Normal 12 3 3" xfId="1022" xr:uid="{351DA094-93B7-4DD9-B4E3-52CDFE833212}"/>
    <cellStyle name="Normal 12 3 3 2" xfId="1816" xr:uid="{B2A9494E-2E98-42C6-9B60-65540828E5E4}"/>
    <cellStyle name="Normal 12 3 3 3" xfId="2530" xr:uid="{66CEAFDC-7CE7-4915-B2B8-1FC7D532F2B2}"/>
    <cellStyle name="Normal 12 3 4" xfId="1437" xr:uid="{4DB908EF-9266-4586-B75F-C1B3C64F0750}"/>
    <cellStyle name="Normal 12 3 5" xfId="2158" xr:uid="{4CCA66FF-C383-4FE5-AE7D-9FAFF24F34CA}"/>
    <cellStyle name="Normal 12 4" xfId="842" xr:uid="{DE5BBC65-6D29-4D59-BD70-7EB249FB4862}"/>
    <cellStyle name="Normal 12 4 2" xfId="1680" xr:uid="{E765295E-FD2E-4552-9201-440758C57D75}"/>
    <cellStyle name="Normal 12 4 3" xfId="2396" xr:uid="{33A530E8-633F-4635-B2DE-0B6732599A62}"/>
    <cellStyle name="Normal 12 5" xfId="1330" xr:uid="{CC7651EB-A081-42C8-833A-4D9C1D2FFB5B}"/>
    <cellStyle name="Normal 12 6" xfId="2051" xr:uid="{3352CB1D-FC6B-4CDF-B0E1-4146596852A6}"/>
    <cellStyle name="Normal 13" xfId="39" xr:uid="{409387A1-A6BE-471F-AFCD-6BBFE28F947D}"/>
    <cellStyle name="Normal 13 2" xfId="185" xr:uid="{D2710D4B-1064-4489-8A7A-68C2B5CEDC95}"/>
    <cellStyle name="Normal 13 2 2" xfId="673" xr:uid="{5E70AC12-6A09-48AD-8209-807D89317041}"/>
    <cellStyle name="Normal 13 2 2 2" xfId="1127" xr:uid="{0DDD476C-C010-41DD-A483-AF8148B31A82}"/>
    <cellStyle name="Normal 13 2 2 2 2" xfId="1921" xr:uid="{6D5BACD8-7943-487D-BCC1-CB8E7E91C012}"/>
    <cellStyle name="Normal 13 2 2 2 3" xfId="2635" xr:uid="{CA6A6B8A-19A6-417F-83C7-A2C3D14FBBD8}"/>
    <cellStyle name="Normal 13 2 2 3" xfId="1563" xr:uid="{769EE49E-E47A-4025-939F-8612AB2541D3}"/>
    <cellStyle name="Normal 13 2 2 4" xfId="2279" xr:uid="{42E39345-BC64-4BCB-8112-2A32C3339870}"/>
    <cellStyle name="Normal 13 2 3" xfId="934" xr:uid="{C08B7A7E-F64D-44A1-B5E8-5CD3EB94557A}"/>
    <cellStyle name="Normal 13 2 3 2" xfId="1769" xr:uid="{9C5E4DE8-FB7A-4CD7-8E34-3AE49FB9F2FF}"/>
    <cellStyle name="Normal 13 2 3 3" xfId="2484" xr:uid="{506A97EE-9477-4D8C-A063-540C68539ED5}"/>
    <cellStyle name="Normal 13 3" xfId="366" xr:uid="{FDF87E27-82B3-44B2-A469-B6943D986B26}"/>
    <cellStyle name="Normal 13 3 2" xfId="544" xr:uid="{16D1CEF6-1375-4755-97F8-FDD6614D8DB2}"/>
    <cellStyle name="Normal 13 3 3" xfId="867" xr:uid="{429083A5-9D10-4A9B-B9B5-147A594FBDCF}"/>
    <cellStyle name="Normal 13 3 3 2" xfId="1702" xr:uid="{A2E8619D-603A-4BE1-B6B5-BDE4853290DD}"/>
    <cellStyle name="Normal 13 3 3 3" xfId="2417" xr:uid="{C54E9A47-ED72-4666-867F-1D5EDE6E1651}"/>
    <cellStyle name="Normal 13 3 4" xfId="1429" xr:uid="{2030C927-F41D-4D34-8D2A-B958C0143489}"/>
    <cellStyle name="Normal 13 3 5" xfId="2150" xr:uid="{B8C6A310-ABEF-43B7-A62A-353820D08C40}"/>
    <cellStyle name="Normal 13 4" xfId="843" xr:uid="{EF89462D-D459-47E4-A28B-A1DA1A590B92}"/>
    <cellStyle name="Normal 13 4 2" xfId="1681" xr:uid="{3933BAD7-D889-4845-A5AC-64B92AFB9C5A}"/>
    <cellStyle name="Normal 13 4 3" xfId="2397" xr:uid="{6096E8BC-84B4-4D28-85D6-A8EF2B596D91}"/>
    <cellStyle name="Normal 13 5" xfId="1331" xr:uid="{FD389FFE-0FD0-4BD9-BBCC-A5CD72F35E14}"/>
    <cellStyle name="Normal 13 6" xfId="2052" xr:uid="{AC31B66B-6C6E-4BE6-9EAD-926FE520E74B}"/>
    <cellStyle name="Normal 14" xfId="40" xr:uid="{E0D1D3E8-4E55-4CED-86D9-EF34F2FC5E24}"/>
    <cellStyle name="Normal 14 2" xfId="275" xr:uid="{6DD60B6A-67C2-4326-8F8B-11D873EEBEBA}"/>
    <cellStyle name="Normal 14 2 2" xfId="935" xr:uid="{1696EA6A-BEBB-415F-805B-D8E9EC8B4B81}"/>
    <cellStyle name="Normal 14 2 2 2" xfId="1770" xr:uid="{05B6863B-5C11-4FA8-8BAB-C490095B56CB}"/>
    <cellStyle name="Normal 14 2 2 3" xfId="2485" xr:uid="{49D55AB0-DC47-4058-B09E-A777B714C4DB}"/>
    <cellStyle name="Normal 14 2 3" xfId="1378" xr:uid="{C8E8B7F8-A4D1-4DB7-AA59-D8536B63D846}"/>
    <cellStyle name="Normal 14 2 4" xfId="2099" xr:uid="{B2D025B3-E994-43A4-9FFF-8E4AAFB4D10C}"/>
    <cellStyle name="Normal 14 3" xfId="844" xr:uid="{B644124D-C4EE-4D77-BD79-BDEECDA11E77}"/>
    <cellStyle name="Normal 14 3 2" xfId="1682" xr:uid="{4B8F6554-2A62-4F13-87B4-CCFCC96D8F8A}"/>
    <cellStyle name="Normal 14 3 3" xfId="2398" xr:uid="{31968D4E-0411-488F-9365-94EC295C74C3}"/>
    <cellStyle name="Normal 14 4" xfId="1332" xr:uid="{4F827B92-2882-44AE-855B-02A0AC9998AF}"/>
    <cellStyle name="Normal 14 5" xfId="2053" xr:uid="{B06E349A-0950-4CED-85EF-8DA2B590ABB1}"/>
    <cellStyle name="Normal 15" xfId="43" xr:uid="{703D6503-4C93-4EBA-A3EC-5448B0381901}"/>
    <cellStyle name="Normal 15 2" xfId="299" xr:uid="{71DCA5B9-0C66-4EA2-AD37-C3DEAA02AD2D}"/>
    <cellStyle name="Normal 15 2 2" xfId="658" xr:uid="{32F493C1-52A4-4982-9970-30035FFAC831}"/>
    <cellStyle name="Normal 15 2 3" xfId="910" xr:uid="{85136C19-D0BD-454F-8207-7BB638512EFD}"/>
    <cellStyle name="Normal 15 2 3 2" xfId="1745" xr:uid="{EEA10A6F-FB75-4EF7-B01E-BE7D85237C4A}"/>
    <cellStyle name="Normal 15 2 3 3" xfId="2460" xr:uid="{82E5124B-0FEF-4149-938E-683CAE4F138D}"/>
    <cellStyle name="Normal 15 2 4" xfId="1383" xr:uid="{B24924A9-677D-4D6B-A461-1BF69F94FEF0}"/>
    <cellStyle name="Normal 15 2 5" xfId="2104" xr:uid="{664307E1-8BD4-4C83-99FF-CA5A5555D498}"/>
    <cellStyle name="Normal 15 3" xfId="537" xr:uid="{F587A6F6-0935-4B6B-A1AB-85507139CAAD}"/>
    <cellStyle name="Normal 15 3 2" xfId="1223" xr:uid="{EB3C8B9C-6849-4C87-97DD-F04FAE608767}"/>
    <cellStyle name="Normal 15 4" xfId="499" xr:uid="{9916F7BF-89F1-4EAD-901C-00E9949E4716}"/>
    <cellStyle name="Normal 15 5" xfId="865" xr:uid="{5E9E61AC-F84E-4367-9BD6-B327817CD6B1}"/>
    <cellStyle name="Normal 15 5 2" xfId="1700" xr:uid="{F7EBE6CC-8330-4AAF-B063-C697BAB1507C}"/>
    <cellStyle name="Normal 15 5 3" xfId="2415" xr:uid="{00FB5356-11DC-42B0-9551-B5DAD723640D}"/>
    <cellStyle name="Normal 15 6" xfId="1315" xr:uid="{EC871929-6343-4B8C-98B8-3C065B4A008B}"/>
    <cellStyle name="Normal 15 6 2" xfId="2035" xr:uid="{4972F75A-9699-4182-AE37-07A99F61A786}"/>
    <cellStyle name="Normal 15 6 3" xfId="2749" xr:uid="{E80350B2-8ED2-4D41-B610-11F379EA7940}"/>
    <cellStyle name="Normal 15 7" xfId="1335" xr:uid="{C806B6D7-7F80-4718-B58F-637762161C3A}"/>
    <cellStyle name="Normal 15 8" xfId="2056" xr:uid="{97E1DE61-EBB2-4D37-8DFB-7CDE5CC3D1B5}"/>
    <cellStyle name="Normal 16" xfId="41" xr:uid="{779B965C-C88F-423D-A638-6E9CE6161892}"/>
    <cellStyle name="Normal 16 2" xfId="307" xr:uid="{9A8FD68F-9189-4FAD-925A-FE39DED8D50F}"/>
    <cellStyle name="Normal 16 2 2" xfId="671" xr:uid="{CBC82FC3-8935-4B00-B7A9-3A6F297E8AE8}"/>
    <cellStyle name="Normal 16 2 3" xfId="862" xr:uid="{3CC3C5F0-263F-498C-9D02-0708D7303BD6}"/>
    <cellStyle name="Normal 16 2 3 2" xfId="1697" xr:uid="{DCD1DD91-53CF-4369-BFF1-D3E0AAA16C27}"/>
    <cellStyle name="Normal 16 2 3 3" xfId="2412" xr:uid="{7B345594-FD46-4D5A-8215-EE9AE18AD172}"/>
    <cellStyle name="Normal 16 2 4" xfId="1385" xr:uid="{16FB4D4A-D244-4C88-A9C1-3BF18CC73816}"/>
    <cellStyle name="Normal 16 2 5" xfId="2106" xr:uid="{917312DD-95AD-438E-9F9F-FF5F78A94007}"/>
    <cellStyle name="Normal 16 3" xfId="536" xr:uid="{7CB9DF7A-6235-4577-837A-0D43444B5349}"/>
    <cellStyle name="Normal 16 3 2" xfId="893" xr:uid="{36C91DD1-6DCE-4301-BD0A-CEEBA427DB48}"/>
    <cellStyle name="Normal 16 3 2 2" xfId="1728" xr:uid="{8B22A149-530E-4560-BF1E-86F9C84B2D3D}"/>
    <cellStyle name="Normal 16 3 2 3" xfId="2443" xr:uid="{622FDE6E-92F9-438F-A35D-30F71193BB61}"/>
    <cellStyle name="Normal 16 3 3" xfId="1532" xr:uid="{F91620DA-0D51-4E72-94DF-B2C799F68CB0}"/>
    <cellStyle name="Normal 16 3 4" xfId="2250" xr:uid="{A15E7E61-12AF-4B1E-9988-1FCA093D5BF8}"/>
    <cellStyle name="Normal 16 4" xfId="589" xr:uid="{BE3579B2-938B-476B-8EB3-41182B781480}"/>
    <cellStyle name="Normal 16 5" xfId="1333" xr:uid="{5C3F1C4E-BBB9-428C-9D47-1EE6335A586D}"/>
    <cellStyle name="Normal 16 6" xfId="2054" xr:uid="{54B66F51-B87D-4E82-937A-F1268126E2A9}"/>
    <cellStyle name="Normal 17" xfId="42" xr:uid="{B20B10D3-CE84-4CDB-83C0-81E9F58B1403}"/>
    <cellStyle name="Normal 17 2" xfId="310" xr:uid="{4CAE8EB6-804C-4453-AEFB-71BDCD5D8423}"/>
    <cellStyle name="Normal 17 3" xfId="1225" xr:uid="{E20FFFC2-3337-4832-9109-9E5833BDEDA8}"/>
    <cellStyle name="Normal 17 4" xfId="956" xr:uid="{A293D5BA-65FD-4B6C-B6EB-3C27B5D15252}"/>
    <cellStyle name="Normal 17 4 2" xfId="1779" xr:uid="{1B5C0A3E-B22A-44DA-89A5-C8F423529C5E}"/>
    <cellStyle name="Normal 17 4 3" xfId="2494" xr:uid="{83A8D3CD-C1A2-4E40-A016-0F4E6905367E}"/>
    <cellStyle name="Normal 17 5" xfId="1334" xr:uid="{46A983F7-EB12-422B-A2C7-91222BB13F9C}"/>
    <cellStyle name="Normal 17 6" xfId="2055" xr:uid="{A0235035-F9D9-4E6E-B5F3-0DBD16584337}"/>
    <cellStyle name="Normal 18" xfId="44" xr:uid="{232B43EB-6BC0-454E-A8A6-DCCEAFE11430}"/>
    <cellStyle name="Normal 18 2" xfId="311" xr:uid="{4721EAFF-2298-4420-BCB2-666CFE3A3F01}"/>
    <cellStyle name="Normal 18 3" xfId="1226" xr:uid="{1E43E7C7-D4CE-49F0-BB41-45E9756391F1}"/>
    <cellStyle name="Normal 18 4" xfId="943" xr:uid="{F843C33B-5AEA-4AD3-BC19-90B803D98D86}"/>
    <cellStyle name="Normal 18 4 2" xfId="1772" xr:uid="{AD65DDD7-9C49-4AC7-A8D7-70EC61F6AFE1}"/>
    <cellStyle name="Normal 18 4 3" xfId="2487" xr:uid="{4ACF2E8D-7661-487B-83CF-7D9D82073915}"/>
    <cellStyle name="Normal 18 5" xfId="1317" xr:uid="{F5BEC5D4-C309-4428-BD61-B027B5BCFFBE}"/>
    <cellStyle name="Normal 18 5 2" xfId="2037" xr:uid="{15C15341-F8FD-4EF0-A1F1-A1B71592F918}"/>
    <cellStyle name="Normal 18 5 3" xfId="2751" xr:uid="{FFD8FED5-474A-4BA4-BF97-21BAC23A261E}"/>
    <cellStyle name="Normal 18 6" xfId="1336" xr:uid="{D2B0F64F-ED11-4731-B53A-8780D4211EFA}"/>
    <cellStyle name="Normal 18 7" xfId="2057" xr:uid="{68639737-52B6-4F31-AF4E-CB5428B7CBB1}"/>
    <cellStyle name="Normal 19" xfId="45" xr:uid="{7B67BDC0-BB1E-4E32-893D-8750EF9D07A2}"/>
    <cellStyle name="Normal 19 2" xfId="312" xr:uid="{223A5679-C238-4C1F-8084-4FEEB35C85E1}"/>
    <cellStyle name="Normal 19 3" xfId="1227" xr:uid="{4D6F89E0-8F06-4DFC-941E-9A8C0FBED57B}"/>
    <cellStyle name="Normal 19 4" xfId="923" xr:uid="{FF84AB1F-AA6F-4A52-8CB0-3E0E9708DB5E}"/>
    <cellStyle name="Normal 19 4 2" xfId="1758" xr:uid="{272A0414-A916-44B6-A826-4EDCEF6C0648}"/>
    <cellStyle name="Normal 19 4 3" xfId="2473" xr:uid="{FFC99D40-2147-44D8-9C62-69FA7651F7CF}"/>
    <cellStyle name="Normal 19 5" xfId="1337" xr:uid="{60FD96C5-6513-4142-8CC0-7C5798774BA2}"/>
    <cellStyle name="Normal 19 6" xfId="2058" xr:uid="{B6A8D1A5-1BBE-4B5F-9064-557C9CF3E26F}"/>
    <cellStyle name="Normal 2" xfId="7" xr:uid="{00000000-0005-0000-0000-000007000000}"/>
    <cellStyle name="Normal 2 10" xfId="354" xr:uid="{E6E4A0C3-27D8-494D-A75F-03810495014C}"/>
    <cellStyle name="Normal 2 11" xfId="814" xr:uid="{FD740E06-03E2-4344-815A-97EF158BE8B8}"/>
    <cellStyle name="Normal 2 11 2" xfId="1652" xr:uid="{B03D5933-51B0-44AB-A414-AB9C81E848AC}"/>
    <cellStyle name="Normal 2 11 3" xfId="2368" xr:uid="{C7B15552-4496-4B85-ACB9-E852D287BB59}"/>
    <cellStyle name="Normal 2 12" xfId="1244" xr:uid="{3234A1E2-A2B6-4DA6-885C-730257C13936}"/>
    <cellStyle name="Normal 2 13" xfId="1310" xr:uid="{37190B56-6E4F-4D71-AA30-963A26377113}"/>
    <cellStyle name="Normal 2 14" xfId="23" xr:uid="{5F142F12-D322-4DD9-8F47-FA9CDBDEBDA6}"/>
    <cellStyle name="Normal 2 2" xfId="33" xr:uid="{9FA7B885-01A3-4C25-8BF8-645A2B754198}"/>
    <cellStyle name="Normal 2 2 2" xfId="143" xr:uid="{EE9DC5DD-BC47-4069-8C5D-A7084BF5CD91}"/>
    <cellStyle name="Normal 2 2 2 2" xfId="633" xr:uid="{605DB479-ECAF-4B79-9FB3-62456B42237C}"/>
    <cellStyle name="Normal 2 2 3" xfId="546" xr:uid="{C8058F70-BCC9-460F-967A-340C08DD6DF8}"/>
    <cellStyle name="Normal 2 2 3 3" xfId="1237" xr:uid="{208A429C-DA0F-4912-B299-77DC5AC8A2E5}"/>
    <cellStyle name="Normal 2 2 3 3 3" xfId="1299" xr:uid="{B470B039-19E5-49A8-AB10-891C1862C996}"/>
    <cellStyle name="Normal 2 2 4" xfId="511" xr:uid="{C0E9FCDE-8F1C-41DF-A534-61811B35D37A}"/>
    <cellStyle name="Normal 2 2 5" xfId="586" xr:uid="{FD46F20B-D257-466C-877F-6CE9E49DA584}"/>
    <cellStyle name="Normal 2 2 6" xfId="969" xr:uid="{EEB3F870-6E52-4F2C-8296-846F23A379C1}"/>
    <cellStyle name="Normal 2 2 6 2" xfId="1789" xr:uid="{87FB5538-A694-4BF4-B2CE-2A896DE52EB3}"/>
    <cellStyle name="Normal 2 2 6 3" xfId="2504" xr:uid="{103BADC4-F581-4481-BA48-1AD06F430200}"/>
    <cellStyle name="Normal 2 2 7" xfId="1325" xr:uid="{0088404B-05A6-499E-A732-421E36EA8626}"/>
    <cellStyle name="Normal 2 2 8" xfId="2046" xr:uid="{0266FC39-6AB8-4AD9-81F4-514202BA5EA3}"/>
    <cellStyle name="Normal 2 3" xfId="142" xr:uid="{5C99B8C3-3B31-47B4-98B0-B6D972DCD2FF}"/>
    <cellStyle name="Normal 2 3 2" xfId="665" xr:uid="{C87DCCA4-92F1-4B15-9FE2-F96129DCA0C8}"/>
    <cellStyle name="Normal 2 3 2 2" xfId="928" xr:uid="{A05EE50D-36F6-4E57-AF1C-9D9F035900D5}"/>
    <cellStyle name="Normal 2 3 2 2 2" xfId="1763" xr:uid="{8F554FBB-D20C-4CAB-B73B-4A6FF31AA7C3}"/>
    <cellStyle name="Normal 2 3 2 2 3" xfId="2478" xr:uid="{3595E251-6950-4F79-95E1-D08D3017C8C7}"/>
    <cellStyle name="Normal 2 3 2 3" xfId="1557" xr:uid="{C823C4FA-4C4D-4C8A-806D-8275246D8BC0}"/>
    <cellStyle name="Normal 2 3 2 4" xfId="2273" xr:uid="{53FA3251-8682-4E8C-90C8-F89BBB642D79}"/>
    <cellStyle name="Normal 2 3 3" xfId="535" xr:uid="{038493B7-A425-4081-B41E-1F00CCE9D05F}"/>
    <cellStyle name="Normal 2 3 3 2" xfId="2756" xr:uid="{832D68FE-0CBC-4D2A-A91A-1D0056E4F483}"/>
    <cellStyle name="Normal 2 3 4" xfId="601" xr:uid="{6F69BE67-91D7-4DA1-B0DB-EC5C7313C27A}"/>
    <cellStyle name="Normal 2 3 4 2" xfId="986" xr:uid="{094FC4AF-57E1-4B56-B0B6-01528A7E924D}"/>
    <cellStyle name="Normal 2 3 4 2 2" xfId="1795" xr:uid="{F9FA5C2D-310D-4936-BF0C-62D0C8835E7F}"/>
    <cellStyle name="Normal 2 3 4 2 3" xfId="2510" xr:uid="{6554C350-D260-45A4-A57B-9D0122ADA246}"/>
    <cellStyle name="Normal 2 3 4 3" xfId="1540" xr:uid="{618B2081-FEF2-418D-B90D-23000C58558E}"/>
    <cellStyle name="Normal 2 3 4 4" xfId="2258" xr:uid="{7FE98530-9AE1-46A1-849C-D9E196472D71}"/>
    <cellStyle name="Normal 2 3 5" xfId="832" xr:uid="{5C4F50DD-E4EF-4F73-B5E9-8615B0C8559B}"/>
    <cellStyle name="Normal 2 3 5 2" xfId="1670" xr:uid="{49BC4435-B070-402A-B92C-A343DEC825D8}"/>
    <cellStyle name="Normal 2 3 5 3" xfId="2386" xr:uid="{1CE038EE-6923-4FC2-A0E8-ADA5BDBB8FF2}"/>
    <cellStyle name="Normal 2 3 6" xfId="1268" xr:uid="{5B9D9F4E-527E-4AD0-A1A9-0020AE68E00D}"/>
    <cellStyle name="Normal 2 4" xfId="104" xr:uid="{BD939902-EC3F-4CE6-860A-51AB58A0A556}"/>
    <cellStyle name="Normal 2 4 2" xfId="660" xr:uid="{9D8FB03B-2A40-4E32-AC5C-103D8893E6CB}"/>
    <cellStyle name="Normal 2 4 3" xfId="415" xr:uid="{2EB0111D-0070-47CE-ABC4-4F2308EAF3FE}"/>
    <cellStyle name="Normal 2 4 3 2" xfId="901" xr:uid="{BBF9CA21-9723-4234-8919-C8D217B1A0D0}"/>
    <cellStyle name="Normal 2 4 3 2 2" xfId="1736" xr:uid="{F973CC44-3961-46AE-A538-9DFF968AF4EF}"/>
    <cellStyle name="Normal 2 4 3 2 3" xfId="2451" xr:uid="{6D716B2C-C6A0-4C6A-A5E2-6A3DF40AF680}"/>
    <cellStyle name="Normal 2 4 3 3" xfId="1455" xr:uid="{7D64DA3C-6483-4EDD-8837-D4828E951F44}"/>
    <cellStyle name="Normal 2 4 3 4" xfId="2174" xr:uid="{12A5657D-9A28-466C-AA46-C2321384660E}"/>
    <cellStyle name="Normal 2 4 4" xfId="496" xr:uid="{3B4E8FBE-ECE4-4337-9E57-B5B3B037C56F}"/>
    <cellStyle name="Normal 2 5" xfId="278" xr:uid="{1C696EE4-72DF-49DD-8E5A-FB6DE69B1E97}"/>
    <cellStyle name="Normal 2 5 2" xfId="869" xr:uid="{1F446453-2BBD-481F-BBB7-FF1290BC0B65}"/>
    <cellStyle name="Normal 2 5 2 2" xfId="1704" xr:uid="{9581AF71-3E06-49D6-9AF2-7A0EAD5B2DE7}"/>
    <cellStyle name="Normal 2 5 2 3" xfId="2419" xr:uid="{73007040-D04E-4008-9A50-38306D1D8A16}"/>
    <cellStyle name="Normal 2 5 3" xfId="1380" xr:uid="{E6E9836B-3E06-40BB-8710-1B0EABC35560}"/>
    <cellStyle name="Normal 2 5 4" xfId="2101" xr:uid="{EB2A7022-5DEB-422F-BA8D-92A8EE7B219A}"/>
    <cellStyle name="Normal 2 6" xfId="317" xr:uid="{E485E756-1155-4BA8-92BE-BFB783CA347B}"/>
    <cellStyle name="Normal 2 6 2" xfId="822" xr:uid="{E5D32142-D73D-4FF4-95A3-7766B6B6A85A}"/>
    <cellStyle name="Normal 2 6 2 2" xfId="1660" xr:uid="{75BCDCA8-6987-4D0C-9C36-C700F60EB2B7}"/>
    <cellStyle name="Normal 2 6 2 3" xfId="2376" xr:uid="{F4ADE2DD-304C-49DB-AA95-D3CED8A97536}"/>
    <cellStyle name="Normal 2 6 3" xfId="1390" xr:uid="{7273F4DF-8724-4F13-968D-AA0467AA90EB}"/>
    <cellStyle name="Normal 2 6 4" xfId="2111" xr:uid="{6B767267-A27F-4B86-A7A6-9CD8485DF74E}"/>
    <cellStyle name="Normal 2 68" xfId="1293" xr:uid="{FE07BBB5-0FD8-4C95-9FE9-130D731BDC67}"/>
    <cellStyle name="Normal 2 7" xfId="323" xr:uid="{7FB90DD3-B599-417A-BA14-82E654E86AD2}"/>
    <cellStyle name="Normal 2 7 2" xfId="861" xr:uid="{F2B92F36-3677-41DC-914C-51FBCBC7334B}"/>
    <cellStyle name="Normal 2 7 2 2" xfId="1696" xr:uid="{D5AF24F3-848C-46F7-AD20-E23EDEA84A3D}"/>
    <cellStyle name="Normal 2 7 2 3" xfId="2411" xr:uid="{0DF10D66-B0AA-4646-ADE0-61C953AD169C}"/>
    <cellStyle name="Normal 2 7 3" xfId="1396" xr:uid="{76A3E881-772A-48B9-BE53-EC99A0BE9511}"/>
    <cellStyle name="Normal 2 7 4" xfId="2117" xr:uid="{B5A97296-8246-4E7C-8496-5784205CF12F}"/>
    <cellStyle name="Normal 2 70" xfId="1294" xr:uid="{3D427288-E098-4BA9-AE2B-A77A228D5911}"/>
    <cellStyle name="Normal 2 73" xfId="1291" xr:uid="{C3E97B57-2FA5-4AE3-B36F-FEC4D438EF67}"/>
    <cellStyle name="Normal 2 8" xfId="339" xr:uid="{2147826E-9DBB-47E2-BCA2-52029CEA081C}"/>
    <cellStyle name="Normal 2 8 2" xfId="855" xr:uid="{2D45632A-40B4-46E2-AD4B-C4D514CDE77D}"/>
    <cellStyle name="Normal 2 8 2 2" xfId="1690" xr:uid="{3343AA88-C1B1-45F6-BF33-D2E8D0C51450}"/>
    <cellStyle name="Normal 2 8 2 3" xfId="2405" xr:uid="{B3E7193A-49B0-4723-8B0A-5BFD5F759872}"/>
    <cellStyle name="Normal 2 8 3" xfId="1409" xr:uid="{58B9C8ED-2947-4CD0-9E5B-497D1F5AA3D4}"/>
    <cellStyle name="Normal 2 8 4" xfId="2130" xr:uid="{D8EBC581-47A6-4A6E-8A73-6762458DC016}"/>
    <cellStyle name="Normal 2 9" xfId="87" xr:uid="{5AAB768A-723F-4F1E-A39D-ABDC52AA5FFD}"/>
    <cellStyle name="Normal 2 9 2" xfId="938" xr:uid="{02954484-966B-48DD-99C8-D468410DDE59}"/>
    <cellStyle name="Normal 2 9 3" xfId="826" xr:uid="{3B94A0FC-7BF8-4D11-8C44-4BF653892465}"/>
    <cellStyle name="Normal 2 9 3 2" xfId="1664" xr:uid="{25DD4253-2E9C-442E-99F7-74700510C83A}"/>
    <cellStyle name="Normal 2 9 3 3" xfId="2380" xr:uid="{BB8C8EDA-3A0A-4B56-944E-8E51579DF3C5}"/>
    <cellStyle name="Normal 2 9 4" xfId="1372" xr:uid="{3F780E78-B0A3-44F5-A1DF-A8B60204740F}"/>
    <cellStyle name="Normal 2 9 5" xfId="2093" xr:uid="{F3B7A0CF-41E1-4BDD-9B57-81DC7AC2A128}"/>
    <cellStyle name="Normal 20" xfId="52" xr:uid="{4D846706-2E26-478E-8947-C4D6723C2F11}"/>
    <cellStyle name="Normal 20 2" xfId="315" xr:uid="{E73F1015-DFAE-4EA8-82CC-1C7320F813E2}"/>
    <cellStyle name="Normal 20 2 2" xfId="1009" xr:uid="{184C1DD1-3C7D-4FEA-91CE-7315BA79B04F}"/>
    <cellStyle name="Normal 20 2 3" xfId="859" xr:uid="{1FDE4D8A-BB8C-4564-9C85-1C6397210952}"/>
    <cellStyle name="Normal 20 2 3 2" xfId="1694" xr:uid="{B3B682A1-901F-481B-B016-4D884EFF1811}"/>
    <cellStyle name="Normal 20 2 3 3" xfId="2409" xr:uid="{324C5F5B-8D3E-4049-B6C9-1788ACA011BB}"/>
    <cellStyle name="Normal 20 2 4" xfId="1388" xr:uid="{9BDA3302-A243-4E79-92FF-D471F0B0CE1A}"/>
    <cellStyle name="Normal 20 2 5" xfId="2109" xr:uid="{D4BE8D37-C61E-40C9-8F82-1DFCCBB24E79}"/>
    <cellStyle name="Normal 20 3" xfId="528" xr:uid="{727012E2-9CA6-428F-BF60-85D8621419EC}"/>
    <cellStyle name="Normal 20 4" xfId="827" xr:uid="{47A38DA9-11CD-4E49-8739-DC53CACA919E}"/>
    <cellStyle name="Normal 20 4 2" xfId="1228" xr:uid="{B4C73BD3-955D-46E3-9798-9502A9F2DBCA}"/>
    <cellStyle name="Normal 20 4 3" xfId="1665" xr:uid="{BA71CBB6-82FB-4769-A0F9-2B1CF7561FFB}"/>
    <cellStyle name="Normal 20 4 4" xfId="2381" xr:uid="{7EA0DBB5-C4FA-4C82-A840-933867F334EA}"/>
    <cellStyle name="Normal 20 5" xfId="1342" xr:uid="{0C914D20-BD75-46C3-B61B-6A4548134C67}"/>
    <cellStyle name="Normal 20 6" xfId="2063" xr:uid="{8FF2F326-A4D2-4A3C-8560-4BC5184CD1A4}"/>
    <cellStyle name="Normal 21" xfId="62" xr:uid="{B45097EA-11B9-4617-A4FF-594EB33FDB12}"/>
    <cellStyle name="Normal 21 2" xfId="320" xr:uid="{4E41AAE9-D3EF-45A9-B29B-8B2A0E9E57BA}"/>
    <cellStyle name="Normal 21 2 2" xfId="980" xr:uid="{BD92DBDE-017C-48E8-9606-44845B5FC475}"/>
    <cellStyle name="Normal 21 2 2 2" xfId="1791" xr:uid="{485C146A-CE68-4AA0-B0BD-86B55476FBBF}"/>
    <cellStyle name="Normal 21 2 2 3" xfId="2506" xr:uid="{017D1CCB-8E71-4128-AFC8-E9E74A61D4FD}"/>
    <cellStyle name="Normal 21 2 3" xfId="1393" xr:uid="{72A6E539-63FE-4D08-B62F-6C3165C6AB07}"/>
    <cellStyle name="Normal 21 2 4" xfId="2114" xr:uid="{3C5EECE6-0C21-4886-90F3-004B5460DFB1}"/>
    <cellStyle name="Normal 21 3" xfId="898" xr:uid="{A2C5C6A7-37F4-4009-89AF-3008B68CA046}"/>
    <cellStyle name="Normal 21 3 2" xfId="1733" xr:uid="{75118E39-D9BF-4DFC-8BB3-EDEAAB436EFD}"/>
    <cellStyle name="Normal 21 3 3" xfId="2448" xr:uid="{24B82272-CEF2-4197-AC05-69022D1D0162}"/>
    <cellStyle name="Normal 21 4" xfId="1350" xr:uid="{29A80E46-6989-4359-BE79-96AFB294C455}"/>
    <cellStyle name="Normal 21 5" xfId="2071" xr:uid="{62FECF1F-B7BD-4974-84FA-D41D5A70ABCF}"/>
    <cellStyle name="Normal 22" xfId="64" xr:uid="{08CAF92A-1C5F-47DD-BE75-8145E0475B9E}"/>
    <cellStyle name="Normal 22 2" xfId="321" xr:uid="{ECCAE8C7-B132-4D8C-B796-77B9B98AEE83}"/>
    <cellStyle name="Normal 22 2 2" xfId="856" xr:uid="{1E09F4E5-65DC-4375-A892-8426C00530C1}"/>
    <cellStyle name="Normal 22 2 2 2" xfId="1691" xr:uid="{86930FF6-4349-4485-8B8D-C81286561495}"/>
    <cellStyle name="Normal 22 2 2 3" xfId="2406" xr:uid="{18AE8572-70E3-4EBA-8665-4EEF6F59D9A4}"/>
    <cellStyle name="Normal 22 2 3" xfId="1394" xr:uid="{F6F6D937-D282-4CAE-976C-8AD57E3AD144}"/>
    <cellStyle name="Normal 22 2 4" xfId="2115" xr:uid="{CDFA4CFE-8666-48CC-9C85-AC0AECB49320}"/>
    <cellStyle name="Normal 22 3" xfId="900" xr:uid="{32C34ECF-A2EF-44F5-AC90-0E86A89856A2}"/>
    <cellStyle name="Normal 22 3 2" xfId="1735" xr:uid="{21AEABD1-688C-4AB4-A2BA-FE44CA4FFD87}"/>
    <cellStyle name="Normal 22 3 3" xfId="2450" xr:uid="{B23E8E75-4A2B-49EF-A1B8-6D0D11C88EF3}"/>
    <cellStyle name="Normal 22 4" xfId="1352" xr:uid="{FF549562-74A6-4232-B8D2-3C7195CF7E6E}"/>
    <cellStyle name="Normal 22 5" xfId="2073" xr:uid="{2644C398-3751-4980-8BA6-2071B53D62F7}"/>
    <cellStyle name="Normal 23" xfId="66" xr:uid="{DBB74742-E425-457D-A1F0-6557E96EE353}"/>
    <cellStyle name="Normal 23 2" xfId="328" xr:uid="{C7FB2599-3F9B-4975-864F-68F9F96A8DD0}"/>
    <cellStyle name="Normal 23 2 2" xfId="1010" xr:uid="{2E596320-9800-4EA4-8DC9-DF91CFD12F67}"/>
    <cellStyle name="Normal 23 2 2 2" xfId="1240" xr:uid="{12B5F7D6-74E2-4ED5-9972-09731B1EF14A}"/>
    <cellStyle name="Normal 23 2 3" xfId="1017" xr:uid="{EFCF3511-9869-4BD3-A896-6910382EB0C2}"/>
    <cellStyle name="Normal 23 2 3 2" xfId="1812" xr:uid="{C41A9A49-70D1-4CD1-BA0C-E93D1BA651E8}"/>
    <cellStyle name="Normal 23 2 3 3" xfId="2527" xr:uid="{91173254-8239-4120-AB91-961D98ABF4A6}"/>
    <cellStyle name="Normal 23 2 4" xfId="1401" xr:uid="{065F0DD8-E3B4-456B-BADB-226C95D5712D}"/>
    <cellStyle name="Normal 23 2 5" xfId="2122" xr:uid="{742B9684-0B27-4757-9687-5B7C1ABCE059}"/>
    <cellStyle name="Normal 23 3" xfId="627" xr:uid="{9F264F29-AF20-4026-BB4C-39CB5DD54940}"/>
    <cellStyle name="Normal 23 4" xfId="858" xr:uid="{78E9DB9A-1542-4BE0-8BF1-7C1D44B9A0A2}"/>
    <cellStyle name="Normal 23 4 2" xfId="1693" xr:uid="{F2C10ECD-0E71-46D5-B6E3-C76A35985571}"/>
    <cellStyle name="Normal 23 4 3" xfId="2408" xr:uid="{63D9B8C1-588D-4C72-86AC-F04B0B17194D}"/>
    <cellStyle name="Normal 23 5" xfId="1354" xr:uid="{CA3F8C9A-97CD-4553-B53A-E37A5CC188ED}"/>
    <cellStyle name="Normal 23 6" xfId="2075" xr:uid="{38172C0B-B797-4D7E-AF82-CDAF9171566D}"/>
    <cellStyle name="Normal 24" xfId="68" xr:uid="{2A3AC3CC-6C83-4230-A6E8-2518FEA2D34E}"/>
    <cellStyle name="Normal 24 2" xfId="325" xr:uid="{0C58A339-2F07-4D03-99DE-B0D70DB2A304}"/>
    <cellStyle name="Normal 24 2 2" xfId="924" xr:uid="{6C2230E9-CB0C-48BB-829B-F74D87F4F8DA}"/>
    <cellStyle name="Normal 24 2 2 2" xfId="1759" xr:uid="{03538BB7-1501-4EA8-A717-91A2C83B507E}"/>
    <cellStyle name="Normal 24 2 2 3" xfId="2474" xr:uid="{B8F03990-C0CD-4413-BB66-5F5361FE341C}"/>
    <cellStyle name="Normal 24 2 3" xfId="1398" xr:uid="{45F3A4AA-FD7B-4C69-9751-CA6719D0A093}"/>
    <cellStyle name="Normal 24 2 4" xfId="2119" xr:uid="{53E206B7-5F6D-46FD-A850-9CCEE899E5E6}"/>
    <cellStyle name="Normal 24 3" xfId="904" xr:uid="{8BBED1D5-36E4-4BDF-B4B5-2829C1F2A7DF}"/>
    <cellStyle name="Normal 24 3 2" xfId="1739" xr:uid="{9AC02318-0C60-4EEF-BF4E-76082F9CF1BA}"/>
    <cellStyle name="Normal 24 3 3" xfId="2454" xr:uid="{79BC28A1-1CC1-4E34-B899-5421A657D4B8}"/>
    <cellStyle name="Normal 24 4" xfId="1356" xr:uid="{F33553EA-FFD0-4A9D-AA6B-4B3FFA9B071A}"/>
    <cellStyle name="Normal 24 5" xfId="2077" xr:uid="{F2E001F4-A3CF-43F6-B4C1-A6EA36792F74}"/>
    <cellStyle name="Normal 25" xfId="70" xr:uid="{01E1BE78-105E-45DE-8F8C-8B0AFBC51442}"/>
    <cellStyle name="Normal 25 2" xfId="332" xr:uid="{180F110E-1DB4-4790-A7AF-D0BFA0FF0339}"/>
    <cellStyle name="Normal 25 2 2" xfId="1015" xr:uid="{25D07D07-953A-491E-A461-20E583814EE1}"/>
    <cellStyle name="Normal 25 2 2 2" xfId="1810" xr:uid="{47BA920A-291E-4000-88B4-65DEA8BCAE1A}"/>
    <cellStyle name="Normal 25 2 2 3" xfId="2525" xr:uid="{BD3809BB-54D8-4BF9-82CD-3CA22798CB1F}"/>
    <cellStyle name="Normal 25 3" xfId="644" xr:uid="{4D8D22FC-F06F-45E3-B6D7-C0B38FAC53A8}"/>
    <cellStyle name="Normal 25 3 2" xfId="1122" xr:uid="{7C1564EA-7703-4861-A399-FEEF3B105443}"/>
    <cellStyle name="Normal 25 3 2 2" xfId="1916" xr:uid="{36D8CA33-5286-4A60-9B15-7D3AD8060775}"/>
    <cellStyle name="Normal 25 3 2 3" xfId="2630" xr:uid="{3FD7BA13-15E8-42EB-984B-86E7BE61AFAD}"/>
    <cellStyle name="Normal 25 3 3" xfId="1553" xr:uid="{B78E7376-8E82-4D58-B8DA-1D1E29E25AA2}"/>
    <cellStyle name="Normal 25 3 4" xfId="2269" xr:uid="{732AD057-7C8D-46C7-AAB2-90D32AD7021F}"/>
    <cellStyle name="Normal 25 4" xfId="913" xr:uid="{4EBF6C2A-7A38-42DA-B0FD-0CF503C76E8E}"/>
    <cellStyle name="Normal 25 4 2" xfId="1748" xr:uid="{A662581B-0A2C-4AA9-9B7A-3894DD65AC23}"/>
    <cellStyle name="Normal 25 4 3" xfId="2463" xr:uid="{EEB7CA88-D58B-4CD1-BA2A-B74B311068C9}"/>
    <cellStyle name="Normal 25 5" xfId="1358" xr:uid="{BC874A2C-80B1-449D-A696-0AFABD663A69}"/>
    <cellStyle name="Normal 25 6" xfId="2079" xr:uid="{EFC5C433-16A1-4112-8597-4C73143556FA}"/>
    <cellStyle name="Normal 26" xfId="71" xr:uid="{1D53AE9C-3BBB-4164-8972-D866EB38FB5C}"/>
    <cellStyle name="Normal 26 2" xfId="335" xr:uid="{1FAE9CEC-54C9-45D7-B270-9D58B23695D8}"/>
    <cellStyle name="Normal 26 2 2" xfId="1016" xr:uid="{B391D355-6CA4-4792-981C-F95665D2F1A1}"/>
    <cellStyle name="Normal 26 2 2 2" xfId="1811" xr:uid="{B7B47621-1E9F-469C-A2B2-3964CBEA40E8}"/>
    <cellStyle name="Normal 26 2 2 3" xfId="2526" xr:uid="{74218551-E416-4BA8-8E8E-788B9473D0B3}"/>
    <cellStyle name="Normal 26 2 3" xfId="1405" xr:uid="{5CAB87E1-797A-42C1-889D-5313AD5DE145}"/>
    <cellStyle name="Normal 26 2 4" xfId="2126" xr:uid="{32CFEE48-D28D-4F81-83B4-8F6537AE22B9}"/>
    <cellStyle name="Normal 26 3" xfId="914" xr:uid="{A5A5CE64-090D-492B-8E6D-EFE9B6323384}"/>
    <cellStyle name="Normal 26 3 2" xfId="1749" xr:uid="{BAE62D6E-FF85-4899-96C2-B06B64086EB0}"/>
    <cellStyle name="Normal 26 3 3" xfId="2464" xr:uid="{7C128C70-FA8E-4422-BA64-25846E1731F4}"/>
    <cellStyle name="Normal 26 4" xfId="1359" xr:uid="{B0C3A476-2103-453B-ADD9-60197C0FA852}"/>
    <cellStyle name="Normal 26 5" xfId="2080" xr:uid="{8828A405-917A-4132-B81B-FA276620AFFA}"/>
    <cellStyle name="Normal 27" xfId="72" xr:uid="{7F0F599E-1433-44B2-BADF-BDE36ABE694D}"/>
    <cellStyle name="Normal 27 2" xfId="337" xr:uid="{A051A4D2-460B-4F8A-829E-165285CEAB0C}"/>
    <cellStyle name="Normal 27 2 2" xfId="1013" xr:uid="{2A8679DA-AF92-4C12-92A0-B44FFD5F1398}"/>
    <cellStyle name="Normal 27 2 2 2" xfId="1808" xr:uid="{448F46CF-3773-4B6A-B4AA-F58045724D4F}"/>
    <cellStyle name="Normal 27 2 2 3" xfId="2523" xr:uid="{33F921A9-6442-4FC3-82BB-603AF1983869}"/>
    <cellStyle name="Normal 27 2 3" xfId="1407" xr:uid="{025EAD63-3117-49A5-AB8B-088D6ABCE84B}"/>
    <cellStyle name="Normal 27 2 4" xfId="2128" xr:uid="{BCD0B250-8BAD-4F97-8E28-3DC532F9130D}"/>
    <cellStyle name="Normal 27 3" xfId="922" xr:uid="{6CF02BBA-BC56-4098-9E23-EE480B93837B}"/>
    <cellStyle name="Normal 27 3 2" xfId="1757" xr:uid="{22117425-56F0-49E0-906C-AA2433956F58}"/>
    <cellStyle name="Normal 27 3 3" xfId="2472" xr:uid="{0FF46CE1-2ED2-4536-A028-16FB4D33817E}"/>
    <cellStyle name="Normal 27 3 4" xfId="2758" xr:uid="{4B9A1D97-8814-443A-98D1-1BAFBE378AF7}"/>
    <cellStyle name="Normal 27 4" xfId="1360" xr:uid="{6A5F2B9F-E191-4CA7-9C9E-B71D594466A2}"/>
    <cellStyle name="Normal 27 5" xfId="2081" xr:uid="{84B10663-6478-40E1-AC7D-1D580B2FA7AF}"/>
    <cellStyle name="Normal 28" xfId="73" xr:uid="{4706DD55-0A15-42E2-BE93-C51B267F33E9}"/>
    <cellStyle name="Normal 28 2" xfId="342" xr:uid="{20BE30B7-2BCD-4287-8D05-75A8FABCE09B}"/>
    <cellStyle name="Normal 28 2 2" xfId="881" xr:uid="{62DF446B-4AE9-4D8F-A7AD-A650EECE3973}"/>
    <cellStyle name="Normal 28 2 2 2" xfId="1716" xr:uid="{24ADC040-1948-442E-9504-511AFB5B2DFC}"/>
    <cellStyle name="Normal 28 2 2 3" xfId="2431" xr:uid="{BE99E133-9876-4AD3-B47D-5BEC0E07EA27}"/>
    <cellStyle name="Normal 28 2 3" xfId="1412" xr:uid="{1B1E60E5-B551-4057-BC67-E83C7A70CDCD}"/>
    <cellStyle name="Normal 28 2 4" xfId="2133" xr:uid="{E237076E-EDD8-4203-8ABA-3D1B7606D4C4}"/>
    <cellStyle name="Normal 28 3" xfId="917" xr:uid="{2E8961A6-8F45-49CA-80EC-8DC7EE77192E}"/>
    <cellStyle name="Normal 28 3 2" xfId="1752" xr:uid="{FEEC27F0-406A-4FEF-8774-AAC497612D7C}"/>
    <cellStyle name="Normal 28 3 3" xfId="2467" xr:uid="{23315A0A-8A8F-434A-B9DD-7A5FBB8A8B35}"/>
    <cellStyle name="Normal 28 4" xfId="1259" xr:uid="{5BDC04C0-26B7-43C3-9F6F-A92C45765116}"/>
    <cellStyle name="Normal 28 5" xfId="1361" xr:uid="{36600F89-A48A-4D34-8544-C036BB679D71}"/>
    <cellStyle name="Normal 28 6" xfId="2082" xr:uid="{80CEA2EA-CBB9-4770-B3D0-D6B67FB1FA10}"/>
    <cellStyle name="Normal 29" xfId="69" xr:uid="{9DB159C9-845A-4593-8177-DA5B939100F5}"/>
    <cellStyle name="Normal 29 2" xfId="345" xr:uid="{EFB7B678-7151-4AD8-98A7-286B2F98410E}"/>
    <cellStyle name="Normal 29 2 2" xfId="994" xr:uid="{29F4FDC7-71E3-4064-B832-4509A1C14C1A}"/>
    <cellStyle name="Normal 29 2 3" xfId="821" xr:uid="{F193290C-4144-477C-A0AE-0919EFE8AD0A}"/>
    <cellStyle name="Normal 29 2 3 2" xfId="1659" xr:uid="{F53BC274-0812-48D7-B34A-D5C0567C719D}"/>
    <cellStyle name="Normal 29 2 3 3" xfId="2375" xr:uid="{5E1589F1-688B-4823-9E64-2B1A8B9445B9}"/>
    <cellStyle name="Normal 29 2 4" xfId="1415" xr:uid="{469FD343-25D9-42CF-8629-D8609FA3586C}"/>
    <cellStyle name="Normal 29 2 5" xfId="2136" xr:uid="{8B9E83E3-D389-487B-B271-7F4DCD721AD3}"/>
    <cellStyle name="Normal 29 3" xfId="590" xr:uid="{7DB5E508-4EE2-4D6E-8948-6D60D6DA5759}"/>
    <cellStyle name="Normal 29 4" xfId="853" xr:uid="{AA391F8C-4257-4BE2-9BF2-D39251C25FEF}"/>
    <cellStyle name="Normal 29 4 2" xfId="1215" xr:uid="{56DD6256-A230-4AF3-BBA1-7AEBEB65D577}"/>
    <cellStyle name="Normal 29 4 3" xfId="1688" xr:uid="{47BBFE23-A34D-406B-A3BD-A31EAFADDA8B}"/>
    <cellStyle name="Normal 29 4 4" xfId="2403" xr:uid="{140E3199-C58D-47DC-AC14-326E17822CA7}"/>
    <cellStyle name="Normal 29 5" xfId="1262" xr:uid="{382B82ED-D57B-469F-A5C5-AAF04429E4B3}"/>
    <cellStyle name="Normal 29 6" xfId="1357" xr:uid="{18CD2A75-313D-483E-B3A3-CBB6E73F3F09}"/>
    <cellStyle name="Normal 29 7" xfId="2078" xr:uid="{80BB216A-E755-4884-84D3-AD7E6D542AC0}"/>
    <cellStyle name="Normal 3" xfId="8" xr:uid="{00000000-0005-0000-0000-000008000000}"/>
    <cellStyle name="Normal 3 10" xfId="1309" xr:uid="{02024465-5C5E-4DB1-A392-11FD70B3AD54}"/>
    <cellStyle name="Normal 3 11" xfId="13" xr:uid="{DD64D905-CFE5-4F37-A9EA-6A67D4597F4F}"/>
    <cellStyle name="Normal 3 12" xfId="1290" xr:uid="{08ACE531-0265-44C9-9E93-EA40FE5C1BB4}"/>
    <cellStyle name="Normal 3 2" xfId="9" xr:uid="{00000000-0005-0000-0000-000009000000}"/>
    <cellStyle name="Normal 3 2 2" xfId="297" xr:uid="{43EC023C-2483-4FF1-9E10-F42EF4EE4441}"/>
    <cellStyle name="Normal 3 2 2 2" xfId="668" xr:uid="{91FBFDC7-EE09-4A86-97DF-93C2C0D70D2E}"/>
    <cellStyle name="Normal 3 2 2 2 2" xfId="1019" xr:uid="{3C718103-A897-4507-86D3-AE29D62DF238}"/>
    <cellStyle name="Normal 3 2 2 2 2 2" xfId="1814" xr:uid="{ECB4FE2C-3427-47F8-A77C-22839F963BCA}"/>
    <cellStyle name="Normal 3 2 2 2 2 3" xfId="2529" xr:uid="{8D0D9DF0-AC71-402B-BF5F-D6901CEAD7AA}"/>
    <cellStyle name="Normal 3 2 2 2 3" xfId="1559" xr:uid="{8B53749D-D08B-4A1C-A432-09E651BA5043}"/>
    <cellStyle name="Normal 3 2 2 2 4" xfId="2275" xr:uid="{49285EB6-E8A6-4814-80AE-CDCBD32C14BD}"/>
    <cellStyle name="Normal 3 2 2 3" xfId="930" xr:uid="{51C3798C-4B97-4617-9A94-5919434CA6B1}"/>
    <cellStyle name="Normal 3 2 2 3 2" xfId="1765" xr:uid="{BB9D9B0E-B07B-4348-BF4F-7D0C1CAD3078}"/>
    <cellStyle name="Normal 3 2 2 3 3" xfId="2480" xr:uid="{69C52910-14F8-4D7E-A55B-EC425301927C}"/>
    <cellStyle name="Normal 3 2 3" xfId="228" xr:uid="{FE05F762-BE4B-4339-89D2-B4D079F8B544}"/>
    <cellStyle name="Normal 3 2 3 2" xfId="997" xr:uid="{4328D2DC-21FD-4DAC-AA5A-565964E29101}"/>
    <cellStyle name="Normal 3 2 4" xfId="144" xr:uid="{82EDBDEE-522F-4D2B-8AE3-77AB18881EFA}"/>
    <cellStyle name="Normal 3 2 4 2" xfId="989" xr:uid="{8FA29361-F2B3-4CB7-A43F-008C2FA1699E}"/>
    <cellStyle name="Normal 3 2 4 2 2" xfId="1798" xr:uid="{A3A84673-1810-4B2E-A801-FAE21C45136D}"/>
    <cellStyle name="Normal 3 2 4 2 3" xfId="2513" xr:uid="{8560E34C-454F-47E0-842E-3482640E6289}"/>
    <cellStyle name="Normal 3 2 5" xfId="591" xr:uid="{8709BC1A-3AD4-4CF4-9DAD-067B2727E727}"/>
    <cellStyle name="Normal 3 2 5 2" xfId="1112" xr:uid="{40A8F3EC-AD50-428D-AF30-FC1FC4E7FDE4}"/>
    <cellStyle name="Normal 3 2 5 2 2" xfId="1906" xr:uid="{1329D073-D9C7-42FF-9428-C9CFBBA70D4B}"/>
    <cellStyle name="Normal 3 2 5 2 3" xfId="2620" xr:uid="{76A884AC-6669-4A93-BC9B-8B92C1084400}"/>
    <cellStyle name="Normal 3 2 5 3" xfId="1538" xr:uid="{39DBE027-835B-4E6C-83BB-B318456023FE}"/>
    <cellStyle name="Normal 3 2 5 4" xfId="2256" xr:uid="{3D16798D-7234-4750-8944-92AD52011B67}"/>
    <cellStyle name="Normal 3 2 6" xfId="836" xr:uid="{C9FC8EF9-978E-4C09-9EC8-E268608E6B8D}"/>
    <cellStyle name="Normal 3 2 6 2" xfId="1674" xr:uid="{974672B7-4E00-4C9E-89FD-B2ADF448429C}"/>
    <cellStyle name="Normal 3 2 6 3" xfId="2390" xr:uid="{17A38B3F-7244-49AC-AF3A-F531B6B16328}"/>
    <cellStyle name="Normal 3 2 7" xfId="1257" xr:uid="{BDDEB0EC-DD6D-4CBD-AB00-98C3C3B82EFA}"/>
    <cellStyle name="Normal 3 2 8" xfId="49" xr:uid="{471E9243-3CB2-4736-AC95-8152212BEB74}"/>
    <cellStyle name="Normal 3 3" xfId="280" xr:uid="{A69504A3-8D37-4261-88D5-595077200D09}"/>
    <cellStyle name="Normal 3 3 2" xfId="662" xr:uid="{DBDB2AF1-E953-4B30-B48C-A9C9B6B15C50}"/>
    <cellStyle name="Normal 3 3 3" xfId="631" xr:uid="{CB24BA96-341A-438C-B193-80F084F350A9}"/>
    <cellStyle name="Normal 3 3 3 2" xfId="907" xr:uid="{723C6619-F061-4E01-8A6B-81FA823C5FD5}"/>
    <cellStyle name="Normal 3 3 3 2 2" xfId="1742" xr:uid="{2EADE840-8699-4F3C-AEBC-49ED2B15ADC1}"/>
    <cellStyle name="Normal 3 3 3 2 3" xfId="2457" xr:uid="{31E1D31D-66AD-459A-B70D-1B0D1695E849}"/>
    <cellStyle name="Normal 3 3 3 3" xfId="1550" xr:uid="{16B54279-9C41-4D3D-A8D4-EBC73439643D}"/>
    <cellStyle name="Normal 3 3 3 4" xfId="2267" xr:uid="{E0B4FD48-3A7E-4645-AC95-757D9FED7CCB}"/>
    <cellStyle name="Normal 3 3 4" xfId="555" xr:uid="{642383DE-4399-4DBB-8158-73DAD1F726B8}"/>
    <cellStyle name="Normal 3 4" xfId="227" xr:uid="{DFFC237A-4B9C-4C43-A4DD-1CD595FA746E}"/>
    <cellStyle name="Normal 3 4 2" xfId="996" xr:uid="{3B3A7F58-4C7C-4F0C-9ED2-C95BB35CACA0}"/>
    <cellStyle name="Normal 3 5" xfId="89" xr:uid="{D99A608F-D7CF-44D2-90D0-13472663BB70}"/>
    <cellStyle name="Normal 3 5 2" xfId="964" xr:uid="{B55EC4DD-495B-4257-98D9-52700D54642F}"/>
    <cellStyle name="Normal 3 5 2 2" xfId="1787" xr:uid="{CC878FC3-57F3-4367-A38C-E89532143D5B}"/>
    <cellStyle name="Normal 3 5 2 3" xfId="2502" xr:uid="{185943B8-E7FE-4352-A3F9-3F87C4D45DA6}"/>
    <cellStyle name="Normal 3 6" xfId="401" xr:uid="{91D6BFEC-94C6-4E03-9AE6-649945913B8C}"/>
    <cellStyle name="Normal 3 7" xfId="514" xr:uid="{BCC1AF4A-0B86-422A-A34E-07D10A32082E}"/>
    <cellStyle name="Normal 3 7 2" xfId="1099" xr:uid="{430D2EB8-7ABE-474E-B253-662D6541618E}"/>
    <cellStyle name="Normal 3 7 2 2" xfId="1893" xr:uid="{B142EA36-C356-4F72-AEE6-66CA52B45DEA}"/>
    <cellStyle name="Normal 3 7 2 3" xfId="2607" xr:uid="{7B19BC5C-C736-4FC4-98F5-AB526A662127}"/>
    <cellStyle name="Normal 3 7 3" xfId="1521" xr:uid="{D2335820-A7AE-42D2-9BE7-6D69B6A40378}"/>
    <cellStyle name="Normal 3 7 4" xfId="2239" xr:uid="{2B03C3AF-C115-4070-B71C-05E27719E710}"/>
    <cellStyle name="Normal 3 8" xfId="819" xr:uid="{2B043D3B-921E-47BD-B25C-090602234F24}"/>
    <cellStyle name="Normal 3 8 2" xfId="1657" xr:uid="{F60A8F28-C19B-4C38-A92D-3DC7F9030147}"/>
    <cellStyle name="Normal 3 8 3" xfId="2373" xr:uid="{FFB38943-A3C0-4BA8-8B57-3EE76AB75545}"/>
    <cellStyle name="Normal 3 9" xfId="1246" xr:uid="{7260AE61-7831-4938-84CC-7063C09158DF}"/>
    <cellStyle name="Normal 30" xfId="77" xr:uid="{E44442F1-C51C-4737-B8EB-3B0F78DAB9EA}"/>
    <cellStyle name="Normal 30 2" xfId="348" xr:uid="{77AB1126-4449-4C86-B5B5-DCB6C1CC1C90}"/>
    <cellStyle name="Normal 30 2 2" xfId="875" xr:uid="{17C01A6B-D4FC-4790-BDB9-6D20EBD36D0A}"/>
    <cellStyle name="Normal 30 2 2 2" xfId="1710" xr:uid="{8346CAD0-DF5E-4634-87AF-0587BFA00009}"/>
    <cellStyle name="Normal 30 2 2 3" xfId="2425" xr:uid="{450FE09B-3C5A-4772-B254-379C169852F5}"/>
    <cellStyle name="Normal 30 2 3" xfId="1263" xr:uid="{6CCE5A9E-54FB-4E8D-9E67-6B68902A3BB3}"/>
    <cellStyle name="Normal 30 2 4" xfId="1418" xr:uid="{7F96E0FA-CBC4-4728-88E5-5EF8215453DD}"/>
    <cellStyle name="Normal 30 2 5" xfId="2139" xr:uid="{1B39AE3A-C238-4A9D-A669-C88DB0B93189}"/>
    <cellStyle name="Normal 30 3" xfId="851" xr:uid="{B1946916-F98E-416A-BC95-3152F0C01154}"/>
    <cellStyle name="Normal 30 3 2" xfId="1686" xr:uid="{C8FB800C-BF60-4B1C-9005-F6530F2A3A7C}"/>
    <cellStyle name="Normal 30 3 3" xfId="2401" xr:uid="{B6B1A073-161B-4B41-9A8A-DFB32981BE23}"/>
    <cellStyle name="Normal 30 4" xfId="1251" xr:uid="{C9A261E0-1994-43CC-859C-9DFE7D7F27A3}"/>
    <cellStyle name="Normal 30 4 2" xfId="2015" xr:uid="{A43E5355-3F28-4E90-914C-2376A21D231D}"/>
    <cellStyle name="Normal 30 4 3" xfId="2729" xr:uid="{699D9B28-6B11-4AB3-AAAE-31D2BC43A617}"/>
    <cellStyle name="Normal 30 5" xfId="1365" xr:uid="{224C577F-24C6-4458-B291-B0ED453BC798}"/>
    <cellStyle name="Normal 30 6" xfId="2086" xr:uid="{F5D04D6A-3F12-4340-BD13-8142F39FCFD8}"/>
    <cellStyle name="Normal 31" xfId="78" xr:uid="{D3110B53-AF8D-49BF-A891-84844120234D}"/>
    <cellStyle name="Normal 31 2" xfId="184" xr:uid="{BEC2604D-E155-460A-A4D5-8D931E8B267C}"/>
    <cellStyle name="Normal 31 2 2" xfId="1264" xr:uid="{7DC647D3-207F-453D-B06A-6EE736E18E28}"/>
    <cellStyle name="Normal 31 3" xfId="877" xr:uid="{E8F6638E-AB30-47BC-96DB-7A172D9B5AEE}"/>
    <cellStyle name="Normal 31 3 2" xfId="1712" xr:uid="{29FB1A8C-436A-4901-ACF1-23D1057598BA}"/>
    <cellStyle name="Normal 31 3 3" xfId="2427" xr:uid="{2D2E4AE2-8EF9-4090-8D85-FE0F3642D837}"/>
    <cellStyle name="Normal 31 4" xfId="1249" xr:uid="{C32692B8-B1ED-4D11-B454-484999C53FB2}"/>
    <cellStyle name="Normal 31 4 2" xfId="2014" xr:uid="{B4BEDFB7-6567-4486-BE14-C64A144E0C14}"/>
    <cellStyle name="Normal 31 4 3" xfId="2728" xr:uid="{2F5E4EF7-9E04-4FD6-AF00-349C485C8DE3}"/>
    <cellStyle name="Normal 31 5" xfId="1366" xr:uid="{4A97D704-3F9A-48E8-936A-ACFCABD63DC8}"/>
    <cellStyle name="Normal 31 6" xfId="2087" xr:uid="{A998BA2E-BA80-45E5-8326-38342772EFA4}"/>
    <cellStyle name="Normal 32" xfId="79" xr:uid="{4A6E4A3B-C888-485C-B2E6-5FA4C32B04E0}"/>
    <cellStyle name="Normal 32 2" xfId="873" xr:uid="{B17A827E-EA01-497F-BB2A-C554E956AB2B}"/>
    <cellStyle name="Normal 32 2 2" xfId="1708" xr:uid="{1BEB6A58-A4D7-4F15-80DB-6A47F1E59174}"/>
    <cellStyle name="Normal 32 2 3" xfId="2423" xr:uid="{BF80FBA2-3F69-4673-BC50-57A54E6225DF}"/>
    <cellStyle name="Normal 32 3" xfId="1367" xr:uid="{DE35EF20-CC82-4F48-8D53-2D1BE0DF9A47}"/>
    <cellStyle name="Normal 32 4" xfId="2088" xr:uid="{FA32A91D-8AE8-490F-8EAC-5DA3747B3C27}"/>
    <cellStyle name="Normal 33" xfId="80" xr:uid="{5A3EB2A3-E249-426B-B85C-BAE847E389C2}"/>
    <cellStyle name="Normal 33 2" xfId="876" xr:uid="{AC561669-BE75-4B6C-9913-CC01EE3B90B5}"/>
    <cellStyle name="Normal 33 2 2" xfId="1711" xr:uid="{5609659B-A472-439F-A3A2-FB8615153B4D}"/>
    <cellStyle name="Normal 33 2 3" xfId="2426" xr:uid="{9F9F3F47-3734-48F3-98D3-D718B11B5A75}"/>
    <cellStyle name="Normal 33 3" xfId="1273" xr:uid="{B48112ED-C59A-40F4-8E67-34AF457CE4D4}"/>
    <cellStyle name="Normal 33 3 2" xfId="2017" xr:uid="{A5752D57-6DD6-473C-8AA7-BC0EDF0D5333}"/>
    <cellStyle name="Normal 33 3 3" xfId="2731" xr:uid="{41DD4404-7A94-4F92-94ED-75B48C8C5ED2}"/>
    <cellStyle name="Normal 33 4" xfId="1316" xr:uid="{7696D5AA-4C8A-400B-BD03-01E6E703E848}"/>
    <cellStyle name="Normal 33 4 2" xfId="2036" xr:uid="{E4EA3324-0979-4BD3-A21A-3E0260045917}"/>
    <cellStyle name="Normal 33 4 3" xfId="2750" xr:uid="{C438EFDF-A559-46AB-AC9B-44B0E5750715}"/>
    <cellStyle name="Normal 33 5" xfId="1368" xr:uid="{B7BD6541-1D0F-4682-A39B-39A401A78EA8}"/>
    <cellStyle name="Normal 33 6" xfId="2089" xr:uid="{CD69DBFF-AC0F-446C-BAC4-65F610AFC22B}"/>
    <cellStyle name="Normal 34" xfId="81" xr:uid="{4CCD6E74-6405-46CA-8772-D85E8111E93A}"/>
    <cellStyle name="Normal 34 2" xfId="884" xr:uid="{03085087-C5B0-4789-ACD8-278FF5F87695}"/>
    <cellStyle name="Normal 34 2 2" xfId="1719" xr:uid="{3A15D83B-0D61-4A11-B4DB-40C976B47CDC}"/>
    <cellStyle name="Normal 34 2 3" xfId="2434" xr:uid="{60ADB1BF-48B0-4673-B886-D06366F2734A}"/>
    <cellStyle name="Normal 34 3" xfId="1272" xr:uid="{7EE4D483-EC73-4DB1-8D67-FD53A751CB08}"/>
    <cellStyle name="Normal 34 3 2" xfId="2016" xr:uid="{916292A5-98C4-4A20-BA28-029512D77689}"/>
    <cellStyle name="Normal 34 3 3" xfId="2730" xr:uid="{C23998ED-35C8-41F2-92FE-C34FCA739785}"/>
    <cellStyle name="Normal 34 4" xfId="1319" xr:uid="{47F54850-57A9-4276-BD2A-03A1F18476FD}"/>
    <cellStyle name="Normal 34 4 2" xfId="2039" xr:uid="{1F691D8F-8FC3-4927-90F5-2CB90A593B2B}"/>
    <cellStyle name="Normal 34 4 3" xfId="2753" xr:uid="{EE4B9D4F-D83A-4987-B736-FECEA0062D05}"/>
    <cellStyle name="Normal 34 5" xfId="1369" xr:uid="{363367FA-91C8-4E1E-A645-951691815B6E}"/>
    <cellStyle name="Normal 34 6" xfId="2090" xr:uid="{53BB3518-7D45-4DCA-B42E-716CAA40DB75}"/>
    <cellStyle name="Normal 35" xfId="82" xr:uid="{C73D8314-6E9C-4736-A95E-BD1DDE75799F}"/>
    <cellStyle name="Normal 35 2" xfId="1001" xr:uid="{D70A2EEB-03D9-42EF-99DC-B17D294916FB}"/>
    <cellStyle name="Normal 35 2 2" xfId="1801" xr:uid="{7D61B359-8E82-4340-B5D1-B70241F53F74}"/>
    <cellStyle name="Normal 35 2 3" xfId="2516" xr:uid="{0919B4C0-5A75-4708-9CF9-98585D9866B5}"/>
    <cellStyle name="Normal 35 3" xfId="1370" xr:uid="{8D3633C7-870E-43F2-9992-05A70C342A6D}"/>
    <cellStyle name="Normal 35 4" xfId="2091" xr:uid="{16810DB9-4AE6-45FB-B206-1C5ED36B007B}"/>
    <cellStyle name="Normal 36" xfId="272" xr:uid="{AA7954FB-F2FF-4AF2-B428-BD96B3ED7B73}"/>
    <cellStyle name="Normal 36 2" xfId="1002" xr:uid="{AD9ABD1C-4139-4FE5-BDFF-D038C0BA270B}"/>
    <cellStyle name="Normal 36 2 2" xfId="1802" xr:uid="{ECB11753-FF08-4711-82EE-D9F75096E955}"/>
    <cellStyle name="Normal 36 2 3" xfId="2517" xr:uid="{48424DA1-B7F3-4594-BF7D-793876B7A139}"/>
    <cellStyle name="Normal 36 3" xfId="1377" xr:uid="{5EC309B5-B78B-427F-95D5-F0D245CAECDD}"/>
    <cellStyle name="Normal 36 4" xfId="2098" xr:uid="{FDF85F94-226D-4A23-9094-6C4A78E69A01}"/>
    <cellStyle name="Normal 37" xfId="369" xr:uid="{F61BA6D6-6A72-4AC6-BD6B-CF07F0F1C981}"/>
    <cellStyle name="Normal 37 2" xfId="987" xr:uid="{E2B6D844-D580-4C35-AA5F-6DED6AA2E796}"/>
    <cellStyle name="Normal 37 2 2" xfId="1796" xr:uid="{6AC26919-63B3-4CD9-9DB6-045FE38A94D7}"/>
    <cellStyle name="Normal 37 2 3" xfId="2511" xr:uid="{C4698DB6-22B7-4B19-B61E-09670DD01018}"/>
    <cellStyle name="Normal 37 3" xfId="1431" xr:uid="{B1887755-29CF-4C1C-BB0F-8F10AE57488C}"/>
    <cellStyle name="Normal 37 4" xfId="2152" xr:uid="{0D19CAC5-15AA-4D5D-867A-D2CD8D045D87}"/>
    <cellStyle name="Normal 38" xfId="391" xr:uid="{63FE5F95-5BAE-419F-8764-22DCB013A514}"/>
    <cellStyle name="Normal 38 2" xfId="1028" xr:uid="{F34A2FE2-5A43-4AEF-9055-8B481FC3C92C}"/>
    <cellStyle name="Normal 38 2 2" xfId="1822" xr:uid="{FC72CAF0-1034-41A1-AADC-7E65ADB92C9F}"/>
    <cellStyle name="Normal 38 2 3" xfId="2536" xr:uid="{AC92ACA3-5226-4D49-ACE6-B0249B2B0880}"/>
    <cellStyle name="Normal 38 3" xfId="1444" xr:uid="{09A35C0C-5E07-4133-B410-7F4C5AB5D7BF}"/>
    <cellStyle name="Normal 38 4" xfId="2164" xr:uid="{C7A7B28D-7A5F-44C9-BA4A-A537FFFF59D2}"/>
    <cellStyle name="Normal 39" xfId="406" xr:uid="{CFDCEA8B-66C4-4A4C-832B-C44DF5361506}"/>
    <cellStyle name="Normal 39 2" xfId="1033" xr:uid="{98EED796-8C75-48D3-A7F7-3807BE05F396}"/>
    <cellStyle name="Normal 39 2 2" xfId="1827" xr:uid="{7E8752B9-F567-4C78-98CB-73FF441951C1}"/>
    <cellStyle name="Normal 39 2 3" xfId="2541" xr:uid="{78F6EBE7-1BBC-4191-9C7A-923B8CF94676}"/>
    <cellStyle name="Normal 39 3" xfId="1450" xr:uid="{36DEEBFA-8938-4E4A-B903-20447BFC1F75}"/>
    <cellStyle name="Normal 39 4" xfId="2169" xr:uid="{75E97BCE-2B4D-4D3D-BFC5-FD61D2C5D2B8}"/>
    <cellStyle name="Normal 4" xfId="10" xr:uid="{00000000-0005-0000-0000-00000A000000}"/>
    <cellStyle name="Normal 4 10" xfId="1254" xr:uid="{A06D8153-4103-40FA-947E-15BA74947A9D}"/>
    <cellStyle name="Normal 4 11" xfId="27" xr:uid="{7F592531-3CFB-4034-BA19-E3F6F63D95CA}"/>
    <cellStyle name="Normal 4 12" xfId="2757" xr:uid="{8D6B7929-6222-4135-8A85-4DE3CE8654F0}"/>
    <cellStyle name="Normal 4 2" xfId="92" xr:uid="{7BC979DD-3B24-433E-ADA3-C506C618FF00}"/>
    <cellStyle name="Normal 4 2 2" xfId="99" xr:uid="{65FE49E5-1130-45D1-925F-F8634098236A}"/>
    <cellStyle name="Normal 4 2 2 2" xfId="289" xr:uid="{BE97DBBA-7763-48F4-A9C9-D4C7BFE82938}"/>
    <cellStyle name="Normal 4 2 2 2 2" xfId="1020" xr:uid="{AB2C1718-9F12-45F1-A25F-481940C59DF8}"/>
    <cellStyle name="Normal 4 2 2 3" xfId="990" xr:uid="{FC2A634F-8854-422B-BFA2-CEA10C162A32}"/>
    <cellStyle name="Normal 4 2 2 4" xfId="1261" xr:uid="{EA6CEBAF-5A7A-45CE-A5BC-C27691AC34DA}"/>
    <cellStyle name="Normal 4 2 3" xfId="230" xr:uid="{AAC6EF18-9641-4A77-AE73-C81275737BB6}"/>
    <cellStyle name="Normal 4 2 3 2" xfId="999" xr:uid="{2CBAD439-D7FD-4084-8C92-3BD0526FB1AD}"/>
    <cellStyle name="Normal 4 2 4" xfId="966" xr:uid="{CD290117-6641-42D5-AFDC-B2D1013A1E5F}"/>
    <cellStyle name="Normal 4 2 5" xfId="1258" xr:uid="{6F8F1D87-34C9-49CA-9632-9F94805E17AA}"/>
    <cellStyle name="Normal 4 3" xfId="95" xr:uid="{A02CDD90-C299-410A-AA6E-4D3A88834513}"/>
    <cellStyle name="Normal 4 3 2" xfId="285" xr:uid="{0C332A55-0B53-4AC1-AD06-78E92515D0A7}"/>
    <cellStyle name="Normal 4 3 2 2" xfId="666" xr:uid="{29C6EB46-D117-4BA2-804F-D65A8A0568D6}"/>
    <cellStyle name="Normal 4 3 3" xfId="355" xr:uid="{A85CB504-76C5-4BD4-A63A-EEC39D653B34}"/>
    <cellStyle name="Normal 4 3 3 2" xfId="890" xr:uid="{021A340D-A9AA-4734-8C6F-CF13B8E0DE04}"/>
    <cellStyle name="Normal 4 3 3 2 2" xfId="1725" xr:uid="{5C80D109-6C96-4291-944B-0C5A6BCA1F29}"/>
    <cellStyle name="Normal 4 3 3 2 3" xfId="2440" xr:uid="{52690828-3611-4191-935F-4DED4F5FE4B3}"/>
    <cellStyle name="Normal 4 3 3 3" xfId="1423" xr:uid="{A61AA686-1B5A-47C7-9ACD-6326305A7E5B}"/>
    <cellStyle name="Normal 4 3 3 4" xfId="2144" xr:uid="{9EE3738A-CB93-4646-BD43-0094260923FB}"/>
    <cellStyle name="Normal 4 3 4" xfId="588" xr:uid="{1A7141AC-00C0-4691-AA71-2E4413FB1008}"/>
    <cellStyle name="Normal 4 4" xfId="145" xr:uid="{1F596998-2EAA-4BEB-93BA-F800E3BE1D62}"/>
    <cellStyle name="Normal 4 4 2" xfId="663" xr:uid="{7F550FD2-A86C-4DE9-BE5D-9AE6D6DEA656}"/>
    <cellStyle name="Normal 4 4 2 2" xfId="925" xr:uid="{53867345-853C-4B9C-B7AB-A6A539EBEC7B}"/>
    <cellStyle name="Normal 4 4 2 2 2" xfId="1760" xr:uid="{179FF726-13CD-43E7-B01B-BDA4A76F706E}"/>
    <cellStyle name="Normal 4 4 2 2 3" xfId="2475" xr:uid="{569D7BC2-52EA-4062-BFA2-29635B0FBC21}"/>
    <cellStyle name="Normal 4 4 2 3" xfId="1555" xr:uid="{20360BFF-3122-4EDA-BC8D-D18A9FEB7544}"/>
    <cellStyle name="Normal 4 4 2 4" xfId="2271" xr:uid="{62D25049-B13C-4FF6-A70A-D9E6E535E8F4}"/>
    <cellStyle name="Normal 4 4 3" xfId="628" xr:uid="{50A37E3A-1EBA-4D7C-BEBB-AB28F4496788}"/>
    <cellStyle name="Normal 4 4 4" xfId="522" xr:uid="{3D7721D6-D63B-4BAD-93D5-B9AA9BD447B2}"/>
    <cellStyle name="Normal 4 4 4 2" xfId="983" xr:uid="{BF12756F-FF49-489D-AF5B-156744805590}"/>
    <cellStyle name="Normal 4 4 4 2 2" xfId="1792" xr:uid="{3551B012-BA0C-44EC-B9F3-7BA5907E51DD}"/>
    <cellStyle name="Normal 4 4 4 2 3" xfId="2507" xr:uid="{4BE2BC2F-85F4-45B5-8AB6-29BEFD118F3C}"/>
    <cellStyle name="Normal 4 4 4 3" xfId="1527" xr:uid="{857812D7-F30A-4179-A441-BF44807F1FEC}"/>
    <cellStyle name="Normal 4 4 4 4" xfId="2245" xr:uid="{5EA51398-B718-4301-8E66-167B05F838EC}"/>
    <cellStyle name="Normal 4 4 5" xfId="828" xr:uid="{A6433E79-3E3F-4CBB-8AD7-7F0F1BEF851F}"/>
    <cellStyle name="Normal 4 4 5 2" xfId="1666" xr:uid="{18065B3F-51FF-4C52-91DF-DDC6665FB633}"/>
    <cellStyle name="Normal 4 4 5 3" xfId="2382" xr:uid="{BA2CBDF9-482E-4FA8-A45A-7BD19AFD38EF}"/>
    <cellStyle name="Normal 4 5" xfId="229" xr:uid="{3841370F-0E23-4B7C-A8DF-DDE512968053}"/>
    <cellStyle name="Normal 4 5 2" xfId="998" xr:uid="{32F42F63-B6B8-4A8B-99DE-C593DC41F202}"/>
    <cellStyle name="Normal 4 6" xfId="85" xr:uid="{05AD3AA6-41C3-4F5A-85A6-D42043037D49}"/>
    <cellStyle name="Normal 4 6 2" xfId="944" xr:uid="{A81B7A46-2D12-4F8E-9EE1-35F78BA5ED39}"/>
    <cellStyle name="Normal 4 7" xfId="374" xr:uid="{8114AEE5-4C57-4776-BAC5-05691B0DF349}"/>
    <cellStyle name="Normal 4 8" xfId="711" xr:uid="{21152F4F-2693-4AF4-AB07-4E8280843F7B}"/>
    <cellStyle name="Normal 4 9" xfId="1238" xr:uid="{FEF9BC70-FAB2-49C9-B938-EF16376177C3}"/>
    <cellStyle name="Normal 4 9 2" xfId="2011" xr:uid="{F37C029B-891A-4C15-900B-BF88ED260B18}"/>
    <cellStyle name="Normal 4 9 3" xfId="2725" xr:uid="{2EC7D3BD-4687-4D41-8E0A-63CFFAF8A12B}"/>
    <cellStyle name="Normal 40" xfId="388" xr:uid="{FA233C84-EE1F-4FA7-A5ED-42A837482339}"/>
    <cellStyle name="Normal 40 2" xfId="1027" xr:uid="{7D894D9B-3711-4AC0-9E66-B4A78DCDF874}"/>
    <cellStyle name="Normal 40 2 2" xfId="1821" xr:uid="{B3295E90-EC75-498A-B78B-29980BF99010}"/>
    <cellStyle name="Normal 40 2 3" xfId="2535" xr:uid="{39B13B09-1EBE-48B3-AD12-77E7E583C39A}"/>
    <cellStyle name="Normal 40 3" xfId="1442" xr:uid="{6CB9F1D2-3F16-450D-A93A-94EFB8F00232}"/>
    <cellStyle name="Normal 40 4" xfId="2163" xr:uid="{19966C0D-67BE-498B-9022-24D848BCB76E}"/>
    <cellStyle name="Normal 41" xfId="373" xr:uid="{8C78752B-5DB7-4477-BD8C-B72EBAD06541}"/>
    <cellStyle name="Normal 41 2" xfId="896" xr:uid="{CC443414-C2DC-441C-9511-DFCDBD053526}"/>
    <cellStyle name="Normal 41 2 2" xfId="1731" xr:uid="{5269A3CE-6674-4F66-ACD6-49E537D26143}"/>
    <cellStyle name="Normal 41 2 3" xfId="2446" xr:uid="{4138A272-2AC3-4AD4-AD82-694CC904C247}"/>
    <cellStyle name="Normal 41 3" xfId="1433" xr:uid="{BA1F6A41-F96E-4058-BF22-99931102DC7E}"/>
    <cellStyle name="Normal 41 4" xfId="2154" xr:uid="{121B0018-E322-460B-861A-B958AA475475}"/>
    <cellStyle name="Normal 42" xfId="440" xr:uid="{6D910962-C359-45C8-810B-F1C2926DE96D}"/>
    <cellStyle name="Normal 42 2" xfId="1051" xr:uid="{A99F6A21-9D3D-4047-BFCF-193B48E3D3A6}"/>
    <cellStyle name="Normal 42 2 2" xfId="1845" xr:uid="{DBE9E1CA-EAD6-4B3B-8DE4-4CEEF3BEBBD1}"/>
    <cellStyle name="Normal 42 2 3" xfId="2559" xr:uid="{F8203623-294C-4C5B-8F69-7A38C0B11884}"/>
    <cellStyle name="Normal 42 3" xfId="1472" xr:uid="{323EB15A-D57D-40DB-9705-CE0F4403009D}"/>
    <cellStyle name="Normal 42 4" xfId="2190" xr:uid="{6E5248C2-3DB1-4FE7-9DEF-B583A20D7997}"/>
    <cellStyle name="Normal 43" xfId="443" xr:uid="{42B9D7A6-7135-4C00-8848-D426E3191DBC}"/>
    <cellStyle name="Normal 43 2" xfId="1054" xr:uid="{DB967F3C-42A4-44D1-925F-D4EEC663A90A}"/>
    <cellStyle name="Normal 43 2 2" xfId="1848" xr:uid="{AB0BD313-4675-4CB5-8EC6-10315138DA9A}"/>
    <cellStyle name="Normal 43 2 3" xfId="2562" xr:uid="{71318690-ACF4-4049-BC08-5543F5E812B7}"/>
    <cellStyle name="Normal 43 3" xfId="1475" xr:uid="{785262D1-4695-4887-8463-B63D3ED1D588}"/>
    <cellStyle name="Normal 43 4" xfId="2193" xr:uid="{4C8060D1-4117-4963-83F4-18BF32144A7D}"/>
    <cellStyle name="Normal 44" xfId="446" xr:uid="{67B78D76-5C9D-4332-B725-CB50374B78D7}"/>
    <cellStyle name="Normal 44 2" xfId="1057" xr:uid="{FB1D34C0-3C65-4A65-A919-1E2ADCDF5437}"/>
    <cellStyle name="Normal 44 2 2" xfId="1851" xr:uid="{267E2448-DC1A-49CF-9A51-71F165A0A8D2}"/>
    <cellStyle name="Normal 44 2 3" xfId="2565" xr:uid="{632B8F71-263B-45D9-B030-74A49E46E677}"/>
    <cellStyle name="Normal 44 3" xfId="1478" xr:uid="{4329AA56-51BC-4358-909E-C9943F8120F1}"/>
    <cellStyle name="Normal 44 4" xfId="2196" xr:uid="{2116748F-4D12-4FF8-9A2C-C7C40EAA7D7A}"/>
    <cellStyle name="Normal 45" xfId="449" xr:uid="{D1F18D32-2C45-4A01-837B-4B52214C5725}"/>
    <cellStyle name="Normal 45 2" xfId="1060" xr:uid="{67ADB8CD-4808-40BA-BD47-CFCBB24E3A75}"/>
    <cellStyle name="Normal 45 2 2" xfId="1854" xr:uid="{71B1BDAF-D54B-46D5-BB6D-B03C7F8125E8}"/>
    <cellStyle name="Normal 45 2 3" xfId="2568" xr:uid="{128993D7-008B-4EFB-AE68-A2769868533B}"/>
    <cellStyle name="Normal 45 3" xfId="1481" xr:uid="{BC22A2B2-6465-4CCD-81BE-056E35B38F8A}"/>
    <cellStyle name="Normal 45 4" xfId="2199" xr:uid="{5B4CA478-30FD-4BA0-9F43-01A19160B94A}"/>
    <cellStyle name="Normal 46" xfId="452" xr:uid="{6C0BDA33-F20C-485E-8CB4-8135550BE449}"/>
    <cellStyle name="Normal 46 2" xfId="1063" xr:uid="{F2B5971B-7FFA-4415-9D8E-E6F1E2CBD360}"/>
    <cellStyle name="Normal 46 2 2" xfId="1857" xr:uid="{2B601737-42D4-4E9E-AC22-569B74A74780}"/>
    <cellStyle name="Normal 46 2 3" xfId="2571" xr:uid="{C34930D7-F732-486E-AA12-9046908EB011}"/>
    <cellStyle name="Normal 46 3" xfId="1484" xr:uid="{A5313EBB-A51E-4E6B-8222-A578C1BC1C02}"/>
    <cellStyle name="Normal 46 4" xfId="2202" xr:uid="{5E97D18D-C836-4F5F-A030-6780BA317CD0}"/>
    <cellStyle name="Normal 47" xfId="455" xr:uid="{81E1C29A-BD89-4F77-9A16-43B15386DBA9}"/>
    <cellStyle name="Normal 47 2" xfId="1066" xr:uid="{8B6740E2-24D0-446D-AF13-C3698453A937}"/>
    <cellStyle name="Normal 47 2 2" xfId="1860" xr:uid="{D688F95C-3743-472B-9C54-0B7D3CE66DBE}"/>
    <cellStyle name="Normal 47 2 3" xfId="2574" xr:uid="{6C97631F-42B5-4AE8-8371-4C198743F59E}"/>
    <cellStyle name="Normal 47 3" xfId="1487" xr:uid="{352D54A7-1057-41E2-9138-D57FD4FD2A05}"/>
    <cellStyle name="Normal 47 4" xfId="2205" xr:uid="{B118EDC4-9504-41A6-A726-AF41478B6EEF}"/>
    <cellStyle name="Normal 48" xfId="458" xr:uid="{19412EE8-2CA7-4ACF-8850-BB476ACA5576}"/>
    <cellStyle name="Normal 48 2" xfId="1069" xr:uid="{B4ADFE9E-3FB0-4A6C-9B6C-5338ECCD1FE4}"/>
    <cellStyle name="Normal 48 2 2" xfId="1863" xr:uid="{AC48DC25-04F2-4025-A51F-F4546DC880C3}"/>
    <cellStyle name="Normal 48 2 3" xfId="2577" xr:uid="{8A75F890-41FE-4684-8CF1-18B145BDF96D}"/>
    <cellStyle name="Normal 48 3" xfId="1490" xr:uid="{7C9330BA-96A9-444C-BEB0-749894BD3E8D}"/>
    <cellStyle name="Normal 48 4" xfId="2208" xr:uid="{4ED1EF0A-2FC4-43C1-A99E-BE41FDB3A6D3}"/>
    <cellStyle name="Normal 49" xfId="461" xr:uid="{D381B368-FA50-4CB9-9075-6E383A880ECB}"/>
    <cellStyle name="Normal 49 2" xfId="1072" xr:uid="{5D0D4AAD-2766-40B4-AC9C-454CA82FC3FC}"/>
    <cellStyle name="Normal 49 2 2" xfId="1866" xr:uid="{9589437A-3297-4CF5-AA7F-B28405537DED}"/>
    <cellStyle name="Normal 49 2 3" xfId="2580" xr:uid="{1148C922-8A09-458C-AF74-FF972D38FE92}"/>
    <cellStyle name="Normal 49 3" xfId="1493" xr:uid="{DCBD5E74-F87A-447F-96BC-AF8031E6E1F4}"/>
    <cellStyle name="Normal 49 4" xfId="2211" xr:uid="{CC8B4C97-E52E-400A-B3D9-007E809ED8C4}"/>
    <cellStyle name="Normal 5" xfId="29" xr:uid="{32655F6C-92EF-4BDF-81A5-D88CA1632EE5}"/>
    <cellStyle name="Normal 5 2" xfId="94" xr:uid="{7D3AB135-D48B-4B5C-835F-C7364FD181E6}"/>
    <cellStyle name="Normal 5 2 2" xfId="101" xr:uid="{AC3B3989-2F2B-445A-9A3D-E3A9C58E2ECB}"/>
    <cellStyle name="Normal 5 2 2 2" xfId="291" xr:uid="{5E6DC9D7-AAEC-4ACC-A13E-8DF7E8060057}"/>
    <cellStyle name="Normal 5 2 2 3" xfId="1021" xr:uid="{544428E8-BD70-49C6-9A11-FB8B25091604}"/>
    <cellStyle name="Normal 5 2 3" xfId="284" xr:uid="{93106054-3990-4B28-8BA4-E139D2FD3591}"/>
    <cellStyle name="Normal 5 2 4" xfId="587" xr:uid="{008581F4-7460-40D3-BBEA-3E6A5EACF9D0}"/>
    <cellStyle name="Normal 5 2 5" xfId="1256" xr:uid="{9F2A58D4-62F5-4178-90CE-AD6DD32436CD}"/>
    <cellStyle name="Normal 5 3" xfId="97" xr:uid="{8531DAAB-B856-428D-BA2E-DF989536E794}"/>
    <cellStyle name="Normal 5 3 2" xfId="287" xr:uid="{D3699C3C-66C1-4837-83C1-4F36739CBF11}"/>
    <cellStyle name="Normal 5 3 3" xfId="554" xr:uid="{B1027204-C5A7-4DD5-BE76-AAD4849D3979}"/>
    <cellStyle name="Normal 5 3 3 2" xfId="984" xr:uid="{9DA3BA55-3C8A-4D4D-A798-D0C803F2E4EF}"/>
    <cellStyle name="Normal 5 3 3 2 2" xfId="1793" xr:uid="{DB8F44F5-F94A-45E6-8EC6-B675BD44DE46}"/>
    <cellStyle name="Normal 5 3 3 2 3" xfId="2508" xr:uid="{FE0853F4-1EAE-4720-BF40-A32F46317481}"/>
    <cellStyle name="Normal 5 3 3 3" xfId="1537" xr:uid="{6795F1CC-3949-41BF-A93D-565887D916A9}"/>
    <cellStyle name="Normal 5 3 3 4" xfId="2255" xr:uid="{A66CFBEC-97D0-415B-8142-D1983DAA0A8A}"/>
    <cellStyle name="Normal 5 3 4" xfId="829" xr:uid="{7EEB4BE7-8629-4733-802F-C80EAF535A60}"/>
    <cellStyle name="Normal 5 3 4 2" xfId="1667" xr:uid="{938ECA75-FC29-4090-BD46-9BA225221AC3}"/>
    <cellStyle name="Normal 5 3 4 3" xfId="2383" xr:uid="{00F52F30-2A10-4E19-AC47-2A3A6EB8B3E3}"/>
    <cellStyle name="Normal 5 3 5" xfId="1266" xr:uid="{618FA4F9-3FD9-4A62-8360-418B964D83E0}"/>
    <cellStyle name="Normal 5 4" xfId="178" xr:uid="{C52E255C-18D1-44EE-A723-5E02F7548278}"/>
    <cellStyle name="Normal 5 4 2" xfId="301" xr:uid="{8B4E448F-7383-48FF-88C2-173C71FC7808}"/>
    <cellStyle name="Normal 5 4 3" xfId="974" xr:uid="{43235093-E292-4265-B764-08CBF9E4A4CB}"/>
    <cellStyle name="Normal 5 5" xfId="281" xr:uid="{335D423B-1316-4B97-BB59-97199D191D48}"/>
    <cellStyle name="Normal 5 5 2" xfId="1285" xr:uid="{020B8CCD-BAC0-43D6-9537-83BFD3E57248}"/>
    <cellStyle name="Normal 5 5 3" xfId="1275" xr:uid="{4363407B-C741-463A-9EE3-41E5DE886E47}"/>
    <cellStyle name="Normal 5 6" xfId="231" xr:uid="{67B33214-F87E-41A4-BAE9-C5ABD41FC593}"/>
    <cellStyle name="Normal 5 6 2" xfId="1284" xr:uid="{93EF4C1A-8E49-4914-94AF-15D538A26FAB}"/>
    <cellStyle name="Normal 5 7" xfId="90" xr:uid="{C5F0333E-7426-4F0A-8BAF-1A39CCA56C4A}"/>
    <cellStyle name="Normal 5 7 2" xfId="949" xr:uid="{9B750B8C-7537-4F59-B7D0-86632923CA16}"/>
    <cellStyle name="Normal 5 8" xfId="390" xr:uid="{CE68FA35-693F-4AFB-8914-70531C8ED2C4}"/>
    <cellStyle name="Normal 5 9" xfId="1274" xr:uid="{9EB78E8C-CBEC-468C-9D49-36E3AB18A73D}"/>
    <cellStyle name="Normal 50" xfId="464" xr:uid="{80B62384-AC42-4A9F-827C-6D43872CC809}"/>
    <cellStyle name="Normal 50 2" xfId="1075" xr:uid="{FF4CD349-04F8-4637-931C-D5DB7A14DAA8}"/>
    <cellStyle name="Normal 50 2 2" xfId="1869" xr:uid="{E4991951-E005-4C69-AB98-07DECBF484D3}"/>
    <cellStyle name="Normal 50 2 3" xfId="2583" xr:uid="{925D40D8-6B9E-4A0B-8CF2-0273ED8A88DB}"/>
    <cellStyle name="Normal 50 3" xfId="1496" xr:uid="{E95CB96C-5032-4773-8846-48D94E910B51}"/>
    <cellStyle name="Normal 50 4" xfId="2214" xr:uid="{596D9F2D-FCE5-4D81-97AD-AAB423A60F0F}"/>
    <cellStyle name="Normal 51" xfId="467" xr:uid="{BD2C99D2-CF18-4D3E-915F-5BB106A8B24D}"/>
    <cellStyle name="Normal 51 2" xfId="1078" xr:uid="{90678247-99F1-41D6-873B-58805AC153A5}"/>
    <cellStyle name="Normal 51 2 2" xfId="1872" xr:uid="{1AA9F7B7-92BB-48C2-8142-0CDC935AFAC3}"/>
    <cellStyle name="Normal 51 2 3" xfId="2586" xr:uid="{1D6DD8AF-6B82-457C-A43A-6D5ABC1513FD}"/>
    <cellStyle name="Normal 51 3" xfId="1499" xr:uid="{D90E51CC-E364-4436-8CA0-70ADA8A6198F}"/>
    <cellStyle name="Normal 51 4" xfId="2217" xr:uid="{C5EAF54E-BCEB-4332-A669-7AECA7C0215E}"/>
    <cellStyle name="Normal 52" xfId="470" xr:uid="{A22430B9-02BF-4B9F-B5C9-E0D6267B0EB8}"/>
    <cellStyle name="Normal 52 2" xfId="1080" xr:uid="{E3863481-C60F-43D5-8D95-A7BCDA2AF9DD}"/>
    <cellStyle name="Normal 52 2 2" xfId="1874" xr:uid="{5BD07F46-88FB-4C86-A5A2-A78A15C8700F}"/>
    <cellStyle name="Normal 52 2 3" xfId="2588" xr:uid="{FDF4DB23-D94D-4995-A3C6-DF6BD49D0F04}"/>
    <cellStyle name="Normal 52 3" xfId="1501" xr:uid="{6DEAAFC6-1A71-4AD9-B79E-E29285024B0B}"/>
    <cellStyle name="Normal 52 4" xfId="2219" xr:uid="{0536B1D8-48B0-4B5D-88E3-5E30A9DF8C73}"/>
    <cellStyle name="Normal 53" xfId="472" xr:uid="{147C549F-37E9-457B-89EE-1E04D156281B}"/>
    <cellStyle name="Normal 53 2" xfId="1082" xr:uid="{B2CAB4CB-082A-4C5F-A853-F23D0AC3C45D}"/>
    <cellStyle name="Normal 53 2 2" xfId="1876" xr:uid="{64DA4922-B8FE-43E2-AEF4-C6D247C3062D}"/>
    <cellStyle name="Normal 53 2 3" xfId="2590" xr:uid="{70F31CCF-B656-438D-B036-65DF3B8921F2}"/>
    <cellStyle name="Normal 53 3" xfId="1503" xr:uid="{54F8BDD9-BF39-45CE-A2B4-1AB7A8ACA92C}"/>
    <cellStyle name="Normal 53 4" xfId="2221" xr:uid="{5733A8FC-3FC4-4BC5-BDBD-0856EB2CF005}"/>
    <cellStyle name="Normal 54" xfId="474" xr:uid="{3D689FA8-5B2F-4EFC-A5AC-7D6C6B18ACF6}"/>
    <cellStyle name="Normal 54 2" xfId="1084" xr:uid="{85D9F82A-225C-45E9-95BD-44EB19BD73FD}"/>
    <cellStyle name="Normal 54 2 2" xfId="1878" xr:uid="{0B336C0A-33B8-4E2E-9F09-031256F6C24B}"/>
    <cellStyle name="Normal 54 2 3" xfId="2592" xr:uid="{A71B05C9-65D3-4C06-8A55-AE40E567BDDA}"/>
    <cellStyle name="Normal 54 3" xfId="1505" xr:uid="{ADC50780-0608-403B-B7F2-7344C0E8AEEA}"/>
    <cellStyle name="Normal 54 4" xfId="2223" xr:uid="{52A4F890-4F4E-41E1-8E24-594A2D435E19}"/>
    <cellStyle name="Normal 55" xfId="476" xr:uid="{CE67B085-148F-4099-AA08-648CB38119B4}"/>
    <cellStyle name="Normal 55 2" xfId="1086" xr:uid="{DF512CF2-A56D-42D0-9793-C14514D11882}"/>
    <cellStyle name="Normal 55 2 2" xfId="1880" xr:uid="{76FB75B4-738A-4F6F-978F-70E9C4B084E6}"/>
    <cellStyle name="Normal 55 2 3" xfId="2594" xr:uid="{49320939-7AFE-4A6F-BF42-763C423C0D75}"/>
    <cellStyle name="Normal 55 3" xfId="1507" xr:uid="{400140FE-5064-4B75-AEFC-400A66F4021F}"/>
    <cellStyle name="Normal 55 4" xfId="2225" xr:uid="{407F806D-AEF3-42E9-BBE1-7EAFD65CE579}"/>
    <cellStyle name="Normal 56" xfId="466" xr:uid="{9FFF2336-3782-4A52-89C7-66278EDC2BCF}"/>
    <cellStyle name="Normal 56 2" xfId="1077" xr:uid="{3B4FD2EF-6150-4411-B583-106768C7AD0F}"/>
    <cellStyle name="Normal 56 2 2" xfId="1871" xr:uid="{ACB53D83-FDE6-47DC-B914-48ADAE6CA6DB}"/>
    <cellStyle name="Normal 56 2 3" xfId="2585" xr:uid="{04D7D09F-4C5E-4C36-9973-2119CE4FBB41}"/>
    <cellStyle name="Normal 56 3" xfId="1498" xr:uid="{2D9283D7-1765-456A-8EEA-E99691AA9BA5}"/>
    <cellStyle name="Normal 56 4" xfId="2216" xr:uid="{B4712E30-1C40-4E70-9C8E-9663C0AD973F}"/>
    <cellStyle name="Normal 57" xfId="480" xr:uid="{B9C90641-D7A3-4D6C-98D7-63A9CF779698}"/>
    <cellStyle name="Normal 57 2" xfId="1090" xr:uid="{92829B6F-0747-404B-84BA-2F252CA1790A}"/>
    <cellStyle name="Normal 57 2 2" xfId="1884" xr:uid="{0F2E9218-3EFF-4E54-AC08-8ADB4604ABF5}"/>
    <cellStyle name="Normal 57 2 3" xfId="2598" xr:uid="{E6A71C05-FCA4-4F77-8106-0031B1244ED4}"/>
    <cellStyle name="Normal 57 3" xfId="1511" xr:uid="{544957B2-7DCF-4535-96D0-6A2845ECBD0D}"/>
    <cellStyle name="Normal 57 4" xfId="2229" xr:uid="{B9BEFFFF-1052-4BCB-9F8B-8F48A34DBEEE}"/>
    <cellStyle name="Normal 58" xfId="483" xr:uid="{EA513091-70C3-4FE4-A437-BFCF439A60AF}"/>
    <cellStyle name="Normal 58 2" xfId="1093" xr:uid="{683E1C5C-0F32-4471-BD94-E2D4F60E5A84}"/>
    <cellStyle name="Normal 58 2 2" xfId="1887" xr:uid="{81924953-4302-4F3E-A2CF-9A12A1FC74CB}"/>
    <cellStyle name="Normal 58 2 3" xfId="2601" xr:uid="{8868F6D1-579B-4963-9630-F8948A6693DE}"/>
    <cellStyle name="Normal 58 3" xfId="1514" xr:uid="{83E92478-90AB-40AF-94E3-4BC2DE336A85}"/>
    <cellStyle name="Normal 58 4" xfId="2232" xr:uid="{A69DBB1E-0BAF-4093-8EDE-6D1EF7043B2C}"/>
    <cellStyle name="Normal 59" xfId="430" xr:uid="{2B9FCEFC-E62A-4FF0-B2FD-8DC232A2E073}"/>
    <cellStyle name="Normal 59 2" xfId="1044" xr:uid="{16ACED63-B743-4394-8517-CC1588F55BEC}"/>
    <cellStyle name="Normal 59 2 2" xfId="1838" xr:uid="{060190C5-57D7-49B2-BFB9-ED371EE764DF}"/>
    <cellStyle name="Normal 59 2 3" xfId="2552" xr:uid="{2667EE32-7A9F-497C-984D-5FD043786F08}"/>
    <cellStyle name="Normal 59 3" xfId="1465" xr:uid="{D6B879FD-7CDD-4F3A-9036-F1A82AF58974}"/>
    <cellStyle name="Normal 59 4" xfId="2183" xr:uid="{971D4F71-6C3A-4ED6-B01B-D7763E97E019}"/>
    <cellStyle name="Normal 6" xfId="28" xr:uid="{B9809F2B-6BBD-4370-8B2D-4873562B463E}"/>
    <cellStyle name="Normal 6 10" xfId="1278" xr:uid="{06C5F7CE-861A-4320-8229-B9F9668EBDA7}"/>
    <cellStyle name="Normal 6 2" xfId="98" xr:uid="{3A55A31F-76E0-4EEC-9DE5-AAD1D456D300}"/>
    <cellStyle name="Normal 6 2 2" xfId="288" xr:uid="{E3093B2E-9F97-451A-A1E7-2E15D146CF31}"/>
    <cellStyle name="Normal 6 2 3" xfId="512" xr:uid="{68E094C9-26AB-4916-A361-383CA125D821}"/>
    <cellStyle name="Normal 6 3" xfId="109" xr:uid="{12F5FDC4-B392-48C0-8953-975D2A61D358}"/>
    <cellStyle name="Normal 6 3 2" xfId="600" xr:uid="{5C0E7090-EAA9-4971-AF10-2F4653AAFC37}"/>
    <cellStyle name="Normal 6 4" xfId="282" xr:uid="{C6E9976B-F31B-4FFB-AAC5-475D5CF53FC6}"/>
    <cellStyle name="Normal 6 4 2" xfId="661" xr:uid="{E4484DDF-2F19-4455-8F25-937A9F198E6F}"/>
    <cellStyle name="Normal 6 4 2 2" xfId="1229" xr:uid="{767F023A-7D9F-4E6F-8F9D-94DBD005713A}"/>
    <cellStyle name="Normal 6 4 3" xfId="982" xr:uid="{5714DB26-6825-4BB2-890F-90712BEDA89F}"/>
    <cellStyle name="Normal 6 5" xfId="232" xr:uid="{CD3B6276-1DE7-49EF-9DA7-4D82262DFE90}"/>
    <cellStyle name="Normal 6 5 2" xfId="975" xr:uid="{838D8993-E837-4FDF-AA21-32A8E3F1BD7E}"/>
    <cellStyle name="Normal 6 6" xfId="91" xr:uid="{3BC5AD70-B34F-45A7-B616-97605CA5C1BF}"/>
    <cellStyle name="Normal 6 6 2" xfId="950" xr:uid="{0117A40A-AA8A-4B86-995E-660D141E448F}"/>
    <cellStyle name="Normal 6 6 2 2" xfId="1773" xr:uid="{89720C42-8234-4DDF-807A-B68CA143F936}"/>
    <cellStyle name="Normal 6 6 2 3" xfId="2488" xr:uid="{54B0CE8A-C16A-4070-8687-3FE3C9E3C0B4}"/>
    <cellStyle name="Normal 6 7" xfId="376" xr:uid="{6CBE2DC4-8CD5-4A24-9B1E-4F17075F3121}"/>
    <cellStyle name="Normal 6 7 2" xfId="883" xr:uid="{726480DF-4C33-4068-8DA3-9247E0AF763E}"/>
    <cellStyle name="Normal 6 7 2 2" xfId="1718" xr:uid="{00AA8D89-C35B-4AF7-A815-8EC6BBD0900B}"/>
    <cellStyle name="Normal 6 7 2 3" xfId="2433" xr:uid="{8D5D9967-42E2-4372-90F7-CB443B325618}"/>
    <cellStyle name="Normal 6 7 3" xfId="1434" xr:uid="{40FA6364-E62E-41DA-876C-17C00BB25ED1}"/>
    <cellStyle name="Normal 6 7 4" xfId="2155" xr:uid="{2293DC40-33E9-4BBA-8865-3223084F81C7}"/>
    <cellStyle name="Normal 6 8" xfId="509" xr:uid="{0E9311ED-B43F-4862-9B3F-F42C4434A4E8}"/>
    <cellStyle name="Normal 6 9" xfId="679" xr:uid="{CDBFD289-969C-4085-81BB-45E7D38B952A}"/>
    <cellStyle name="Normal 60" xfId="520" xr:uid="{721A4DDB-682C-43D4-B2C0-22D8E8323A4A}"/>
    <cellStyle name="Normal 60 2" xfId="1103" xr:uid="{8701468A-246E-4EC5-95CD-6BADA5763C45}"/>
    <cellStyle name="Normal 60 2 2" xfId="1897" xr:uid="{6CF98F87-6AF2-42EA-AFAB-320779D97EF8}"/>
    <cellStyle name="Normal 60 2 3" xfId="2611" xr:uid="{C279286E-239C-4AA8-84D4-E94CD3DE968D}"/>
    <cellStyle name="Normal 60 3" xfId="1525" xr:uid="{6CF8C9B2-E154-4A42-A32B-A4BF475FB9CC}"/>
    <cellStyle name="Normal 60 4" xfId="2243" xr:uid="{B3EB95D7-DCC5-4BB2-94F6-10E5ABB0228A}"/>
    <cellStyle name="Normal 61" xfId="478" xr:uid="{1232ED59-D1C5-4BF0-BECD-4AEF75A16A4D}"/>
    <cellStyle name="Normal 61 2" xfId="1088" xr:uid="{1C116CFD-31CD-44AF-B16A-6008302A1854}"/>
    <cellStyle name="Normal 61 2 2" xfId="1882" xr:uid="{3C8A98E1-6B6A-40EB-8F44-5229A66A1F5D}"/>
    <cellStyle name="Normal 61 2 3" xfId="2596" xr:uid="{D6D05359-6319-4C4C-AAC6-1376569E4AF4}"/>
    <cellStyle name="Normal 61 3" xfId="1509" xr:uid="{D52BB7B7-252C-4234-8386-FD66E138EBFC}"/>
    <cellStyle name="Normal 61 4" xfId="2227" xr:uid="{EC892E35-E8C9-4107-90DD-CA6114AC7AA0}"/>
    <cellStyle name="Normal 62" xfId="708" xr:uid="{40805E6A-A9EF-4033-8CA2-1151C3BB67AC}"/>
    <cellStyle name="Normal 62 2" xfId="1140" xr:uid="{AC254A78-67A5-48F9-9BF0-F0360A6AFEA4}"/>
    <cellStyle name="Normal 62 2 2" xfId="1934" xr:uid="{D12AF506-64F4-450C-8DF5-307D3C018B98}"/>
    <cellStyle name="Normal 62 2 3" xfId="2648" xr:uid="{5613DC8E-BC82-47A7-AA49-54E7C01D2F79}"/>
    <cellStyle name="Normal 62 3" xfId="1576" xr:uid="{6D01F3CB-BD0A-4791-AF54-60D64FC78983}"/>
    <cellStyle name="Normal 62 4" xfId="2292" xr:uid="{9ED06752-3046-4D4D-8908-7AF32152DDA4}"/>
    <cellStyle name="Normal 63" xfId="609" xr:uid="{4D60D98D-BED6-4FFE-B476-B90124F3BBDE}"/>
    <cellStyle name="Normal 63 2" xfId="1116" xr:uid="{87A4E6C6-70CE-43CA-ACE6-1D175023FF0D}"/>
    <cellStyle name="Normal 63 2 2" xfId="1910" xr:uid="{C6EC6834-3ABE-48B8-9C6D-22CB6ACF1E47}"/>
    <cellStyle name="Normal 63 2 3" xfId="2624" xr:uid="{77D198BF-18B6-4789-BFEC-BBC520A8C48F}"/>
    <cellStyle name="Normal 63 3" xfId="1543" xr:uid="{6B020FC2-15F6-496D-971E-9D9DC27A40F5}"/>
    <cellStyle name="Normal 63 4" xfId="2261" xr:uid="{92BC0EF7-0D2D-4DD6-9EBB-E3ADC98B0398}"/>
    <cellStyle name="Normal 64" xfId="715" xr:uid="{65DC9FB1-4FC2-45C7-A87C-6F245A3D77E4}"/>
    <cellStyle name="Normal 64 2" xfId="1143" xr:uid="{966A6F2F-E4AC-495F-A4B7-C8FCF134469C}"/>
    <cellStyle name="Normal 64 2 2" xfId="1937" xr:uid="{6640ECBF-2EC1-4B3B-B109-C4A3744E4C76}"/>
    <cellStyle name="Normal 64 2 3" xfId="2651" xr:uid="{3C07A617-7FE8-4C80-AC3C-0A7AB26994D4}"/>
    <cellStyle name="Normal 64 3" xfId="1579" xr:uid="{055913F5-DF21-4F11-AFEB-E2E11FFF4461}"/>
    <cellStyle name="Normal 64 4" xfId="2295" xr:uid="{4BC5BF22-BBBC-42B5-A23B-586AEAE1F4DA}"/>
    <cellStyle name="Normal 65" xfId="550" xr:uid="{E138688F-6738-4067-AE1F-AC536D086675}"/>
    <cellStyle name="Normal 65 2" xfId="1111" xr:uid="{6BB3039F-BE36-48FB-AAA7-24B5D18AD174}"/>
    <cellStyle name="Normal 65 2 2" xfId="1905" xr:uid="{3549E585-ECEE-44C9-88E3-CA4412EB0CFA}"/>
    <cellStyle name="Normal 65 2 3" xfId="2619" xr:uid="{1CB6DA71-5935-44A1-9ADA-B6B7F92E2355}"/>
    <cellStyle name="Normal 65 3" xfId="1535" xr:uid="{692344D1-18E9-4466-B853-D588D7E335C4}"/>
    <cellStyle name="Normal 65 4" xfId="2253" xr:uid="{D06A4715-FBB9-407C-9244-397648A95696}"/>
    <cellStyle name="Normal 66" xfId="720" xr:uid="{87CE5F8E-1726-4138-90EC-D5564CD4C9F3}"/>
    <cellStyle name="Normal 66 2" xfId="1146" xr:uid="{F1B6DDF9-6058-4CED-A0E3-9962F1C09E5C}"/>
    <cellStyle name="Normal 66 2 2" xfId="1940" xr:uid="{47B9632D-0BD8-4DD9-AC81-5A603ACA130B}"/>
    <cellStyle name="Normal 66 2 3" xfId="2654" xr:uid="{FB1B7D93-679C-47C9-8F31-BDAB07BD99FF}"/>
    <cellStyle name="Normal 66 3" xfId="1582" xr:uid="{23D36DEE-20C4-4CB9-BF5F-4950ABD9E54F}"/>
    <cellStyle name="Normal 66 4" xfId="2298" xr:uid="{10AF0C8E-4E51-4A90-9EFC-DC9CD2C25EF5}"/>
    <cellStyle name="Normal 67" xfId="530" xr:uid="{D4494164-D1F2-4408-A5D3-0C9E72B6A6A6}"/>
    <cellStyle name="Normal 67 2" xfId="1108" xr:uid="{F83EC8C2-5737-4712-AA42-925900A86183}"/>
    <cellStyle name="Normal 67 2 2" xfId="1902" xr:uid="{244255F3-38D9-489D-9263-B2FAEE625A5B}"/>
    <cellStyle name="Normal 67 2 3" xfId="2616" xr:uid="{ACDCD203-0A52-43A6-8BB9-D9944FE57194}"/>
    <cellStyle name="Normal 67 3" xfId="1531" xr:uid="{576A6DDB-74E2-4C76-BBEA-53CA7A09F054}"/>
    <cellStyle name="Normal 67 4" xfId="2249" xr:uid="{FD7E05A4-17FD-4E1E-BE34-92872A3701B5}"/>
    <cellStyle name="Normal 68" xfId="486" xr:uid="{64D3EAA7-424F-4CEA-BA36-FA56EEA50882}"/>
    <cellStyle name="Normal 68 2" xfId="1095" xr:uid="{370A7590-1047-4FDC-98F8-84A97B1A3886}"/>
    <cellStyle name="Normal 68 2 2" xfId="1889" xr:uid="{7CF44E84-B0BB-48EA-8732-F766C26913B8}"/>
    <cellStyle name="Normal 68 2 3" xfId="2603" xr:uid="{09738374-D3FF-423F-B3E9-716935B1B475}"/>
    <cellStyle name="Normal 68 3" xfId="1516" xr:uid="{97EFF137-7932-4A83-AB73-9546C560DA26}"/>
    <cellStyle name="Normal 68 4" xfId="2234" xr:uid="{6C4BF06E-34E5-43F4-8BC1-64E5C5F62046}"/>
    <cellStyle name="Normal 69" xfId="681" xr:uid="{42ADD871-E5C3-49D4-B5B5-30303AB995F5}"/>
    <cellStyle name="Normal 69 2" xfId="1128" xr:uid="{93C5C08E-FFA1-49B0-9362-C4ED8FCC34E8}"/>
    <cellStyle name="Normal 69 2 2" xfId="1922" xr:uid="{EA03918D-C187-455E-A80B-E3B70E451E14}"/>
    <cellStyle name="Normal 69 2 3" xfId="2636" xr:uid="{5005BA37-6341-4D0A-B0BB-1C61C1E563D2}"/>
    <cellStyle name="Normal 69 3" xfId="1564" xr:uid="{2D530F8A-5779-4D9D-82ED-FB3C83E6591D}"/>
    <cellStyle name="Normal 69 4" xfId="2280" xr:uid="{8B26ADC6-EE77-4ACE-BFD8-38177177C42A}"/>
    <cellStyle name="Normal 7" xfId="30" xr:uid="{874376D4-04C5-4411-93FF-198D04394AC4}"/>
    <cellStyle name="Normal 7 10" xfId="2043" xr:uid="{BD128C15-5295-408F-BE8F-AD214C4CCF24}"/>
    <cellStyle name="Normal 7 2" xfId="303" xr:uid="{3D6AC291-1E5A-409E-9574-FD94AC947129}"/>
    <cellStyle name="Normal 7 2 2" xfId="645" xr:uid="{9C45CB19-89CF-4BC3-8BC3-14387F726975}"/>
    <cellStyle name="Normal 7 3" xfId="233" xr:uid="{5FEDDBDC-4300-4FB9-A523-0F2EC5A1C189}"/>
    <cellStyle name="Normal 7 3 2" xfId="1000" xr:uid="{FB7FEC7E-7789-4D2D-BB19-700C9D95B2DB}"/>
    <cellStyle name="Normal 7 4" xfId="180" xr:uid="{D76990FF-1EED-45F2-B132-08AFB87B9758}"/>
    <cellStyle name="Normal 7 4 2" xfId="976" xr:uid="{8E06DE73-B4F0-4BBD-BFE0-85497B8A74ED}"/>
    <cellStyle name="Normal 7 5" xfId="359" xr:uid="{58A27172-A42A-4073-907D-0CA7B6686164}"/>
    <cellStyle name="Normal 7 5 2" xfId="953" xr:uid="{2D9FC7FF-8E8A-40CE-B0A1-09848F28BBC6}"/>
    <cellStyle name="Normal 7 5 2 2" xfId="1776" xr:uid="{060103B1-4FDD-4F12-BDBD-DC3D51C4580E}"/>
    <cellStyle name="Normal 7 5 2 3" xfId="2491" xr:uid="{97D2FF60-BB39-458E-B4B8-A32724DDD0DE}"/>
    <cellStyle name="Normal 7 5 3" xfId="1426" xr:uid="{12AC5380-1A9A-41EF-9314-79BFEEFEECAF}"/>
    <cellStyle name="Normal 7 5 4" xfId="2147" xr:uid="{3A6F846E-526D-4786-A96A-751A9F92F498}"/>
    <cellStyle name="Normal 7 6" xfId="508" xr:uid="{487B5AE0-89D8-426C-A7D4-E0AD5BD8125B}"/>
    <cellStyle name="Normal 7 7" xfId="1235" xr:uid="{517F9AC8-5BD5-4BA7-AEFB-6D60DB3965A3}"/>
    <cellStyle name="Normal 7 7 2" xfId="2009" xr:uid="{E7B0B99D-27A1-44EC-B1A1-59C9FDC46A1D}"/>
    <cellStyle name="Normal 7 7 3" xfId="2723" xr:uid="{E95BF1C1-DD65-49C2-AAF9-4BBFA2C256C6}"/>
    <cellStyle name="Normal 7 8" xfId="1276" xr:uid="{D81CF377-8581-4DCD-B18D-A5CDF8BCE0EA}"/>
    <cellStyle name="Normal 7 9" xfId="1322" xr:uid="{D7ACEE30-0C80-4446-B833-0607478CCCAB}"/>
    <cellStyle name="Normal 70" xfId="506" xr:uid="{955EE7D8-52DB-45D6-9CB7-571CA5FBB3B6}"/>
    <cellStyle name="Normal 70 2" xfId="1098" xr:uid="{2FB9BC98-798C-448B-B00D-EEFF249338E5}"/>
    <cellStyle name="Normal 70 2 2" xfId="1892" xr:uid="{599E61F6-E636-43A1-8C95-2F8B2E4CBFAA}"/>
    <cellStyle name="Normal 70 2 3" xfId="2606" xr:uid="{44698A5E-0CE0-4FC0-BE9C-9904789E5144}"/>
    <cellStyle name="Normal 70 3" xfId="1519" xr:uid="{C9CBEF91-8F33-4225-829A-EAD2C95F63E9}"/>
    <cellStyle name="Normal 70 4" xfId="2237" xr:uid="{5B813DCE-2012-4C93-A95D-CC2568A9C6BD}"/>
    <cellStyle name="Normal 71" xfId="692" xr:uid="{9D5F83D5-5E49-4454-A676-41E4E913E691}"/>
    <cellStyle name="Normal 71 2" xfId="1131" xr:uid="{6ED61A5C-72F9-417F-A54C-319EDB34559D}"/>
    <cellStyle name="Normal 71 2 2" xfId="1925" xr:uid="{B98D0412-8B28-421D-8C8D-38211E03173A}"/>
    <cellStyle name="Normal 71 2 3" xfId="2639" xr:uid="{A03B5BCE-AB56-4F8E-98EC-8CA135BEE8CE}"/>
    <cellStyle name="Normal 71 3" xfId="1567" xr:uid="{2DA62B3E-52BB-4050-B28D-0D1AD54F9A68}"/>
    <cellStyle name="Normal 71 4" xfId="2283" xr:uid="{FF342E48-FE3F-4893-B421-4CD8AD1C74CE}"/>
    <cellStyle name="Normal 72" xfId="723" xr:uid="{869D65B9-1B22-4FA1-9C93-AFBDF0AC4084}"/>
    <cellStyle name="Normal 72 2" xfId="1149" xr:uid="{3666B5D1-8C84-4C04-ABAB-DD3C1AB385F2}"/>
    <cellStyle name="Normal 72 2 2" xfId="1943" xr:uid="{A24DC227-250C-4293-A890-5A410C15F216}"/>
    <cellStyle name="Normal 72 2 3" xfId="2657" xr:uid="{560A8960-EB94-43F1-9E44-071E9298D194}"/>
    <cellStyle name="Normal 72 3" xfId="1585" xr:uid="{857D0B06-F7C6-4BED-90FB-FECE191249A6}"/>
    <cellStyle name="Normal 72 4" xfId="2301" xr:uid="{FF95558B-4A18-4D2E-8003-20FABC4AB328}"/>
    <cellStyle name="Normal 73" xfId="709" xr:uid="{3F512A59-C51B-4861-A431-1517076BC747}"/>
    <cellStyle name="Normal 73 2" xfId="1141" xr:uid="{E297E59C-E55D-4C3C-B40F-7B745FA3C480}"/>
    <cellStyle name="Normal 73 2 2" xfId="1935" xr:uid="{EC53807C-20A3-4F19-9F80-8E50DF2EE3C3}"/>
    <cellStyle name="Normal 73 2 3" xfId="2649" xr:uid="{43BBDCBF-22B8-4327-B96B-180D5D1BA3E2}"/>
    <cellStyle name="Normal 73 3" xfId="1577" xr:uid="{87C2EF56-271E-4330-9061-46077D184F2A}"/>
    <cellStyle name="Normal 73 4" xfId="2293" xr:uid="{03E80CD6-EB86-4558-A609-56C24CEF54E8}"/>
    <cellStyle name="Normal 74" xfId="413" xr:uid="{2EDB8610-32B5-492E-92D7-82DA1BC2DF9F}"/>
    <cellStyle name="Normal 74 2" xfId="1036" xr:uid="{4AD9A63E-1F45-4555-857C-68F439952112}"/>
    <cellStyle name="Normal 74 2 2" xfId="1830" xr:uid="{66BCA4D9-6E74-479A-A831-24E79ED3704C}"/>
    <cellStyle name="Normal 74 2 3" xfId="2544" xr:uid="{F7543A6C-337E-464C-ADC7-046BF4231D90}"/>
    <cellStyle name="Normal 74 3" xfId="1454" xr:uid="{AB489EE8-EDA6-471F-BEF5-677D80EB29E2}"/>
    <cellStyle name="Normal 74 4" xfId="2173" xr:uid="{8E15AF7F-F3BD-47AD-A874-827378A4C863}"/>
    <cellStyle name="Normal 75" xfId="482" xr:uid="{7BB088D8-CCEF-48B1-A360-9803A1EF19DD}"/>
    <cellStyle name="Normal 75 2" xfId="1092" xr:uid="{51B4BEE7-0C52-4FF3-9446-CA7B1C7E7752}"/>
    <cellStyle name="Normal 75 2 2" xfId="1886" xr:uid="{72B44744-10B1-4357-961D-BA92F1207070}"/>
    <cellStyle name="Normal 75 2 3" xfId="2600" xr:uid="{35B8E676-72EA-4A07-98A7-FA68962FD5F4}"/>
    <cellStyle name="Normal 75 3" xfId="1513" xr:uid="{135619BF-77EE-4965-8846-946D1DA220FC}"/>
    <cellStyle name="Normal 75 4" xfId="2231" xr:uid="{567237A3-AEE9-4395-9405-435D634AA46B}"/>
    <cellStyle name="Normal 76" xfId="624" xr:uid="{9440DD31-B73C-416D-BC46-287620FF9944}"/>
    <cellStyle name="Normal 76 2" xfId="1120" xr:uid="{EDB2FC3C-640F-4A0B-B016-80EA9F51AB3D}"/>
    <cellStyle name="Normal 76 2 2" xfId="1914" xr:uid="{65E31E3F-9594-418F-A994-FE8F1690235D}"/>
    <cellStyle name="Normal 76 2 3" xfId="2628" xr:uid="{02883258-BD8D-4ADB-8618-16ECDF4D8DC6}"/>
    <cellStyle name="Normal 76 3" xfId="1548" xr:uid="{161173F5-663F-4758-A204-FD7416B3E646}"/>
    <cellStyle name="Normal 76 4" xfId="2265" xr:uid="{4F2A2429-BBBE-4E35-B73A-C3EFCEABFCB2}"/>
    <cellStyle name="Normal 77" xfId="700" xr:uid="{2E23B322-7CB3-43A7-BE16-4992FA8FF507}"/>
    <cellStyle name="Normal 77 2" xfId="1135" xr:uid="{7915840A-3BDD-4B15-B615-78B9C3AEA53E}"/>
    <cellStyle name="Normal 77 2 2" xfId="1929" xr:uid="{2D0F5A54-F5DA-434C-A408-E27E2325C8FB}"/>
    <cellStyle name="Normal 77 2 3" xfId="2643" xr:uid="{D48641F0-BD03-4B11-9E96-85DE0F8830F0}"/>
    <cellStyle name="Normal 77 3" xfId="1571" xr:uid="{352D4070-4A21-40E2-9CC6-D4AEDAA4507E}"/>
    <cellStyle name="Normal 77 4" xfId="2287" xr:uid="{37440D18-0CF0-4936-B5BA-C4715A3BDACE}"/>
    <cellStyle name="Normal 78" xfId="764" xr:uid="{CEC86998-4DB4-4EFC-B73E-0FBFFB3ACC24}"/>
    <cellStyle name="Normal 78 2" xfId="1166" xr:uid="{CD42BF67-1410-4897-A783-852630735954}"/>
    <cellStyle name="Normal 78 2 2" xfId="1960" xr:uid="{C04101F9-88B4-405F-94CC-870AE33DB3F4}"/>
    <cellStyle name="Normal 78 2 3" xfId="2674" xr:uid="{161F03CB-D57E-40DA-A1BD-84150CC39572}"/>
    <cellStyle name="Normal 78 3" xfId="1602" xr:uid="{01C259F6-AB49-45E1-915F-5D0BAAB45D0B}"/>
    <cellStyle name="Normal 78 4" xfId="2318" xr:uid="{203EACF3-9946-4E4C-8972-DE70E42DB79A}"/>
    <cellStyle name="Normal 79" xfId="787" xr:uid="{3100A807-F901-48D6-A9D6-2976E1ADBFDF}"/>
    <cellStyle name="Normal 79 2" xfId="1189" xr:uid="{36C32B17-50FE-43D2-B46D-EEF5ABD07CA8}"/>
    <cellStyle name="Normal 79 2 2" xfId="1983" xr:uid="{3E9E9A0D-5048-4E79-A072-1B10894BA756}"/>
    <cellStyle name="Normal 79 2 3" xfId="2697" xr:uid="{349A3F13-B957-4E35-AB73-428BC182686A}"/>
    <cellStyle name="Normal 79 3" xfId="1625" xr:uid="{663F6673-FADC-4EE0-BB5D-1FD3F2843DD9}"/>
    <cellStyle name="Normal 79 4" xfId="2341" xr:uid="{D97FD3B8-33A5-4EF9-B68A-72ED93D93559}"/>
    <cellStyle name="Normal 8" xfId="32" xr:uid="{5CB9ED43-0A67-40F6-BF0B-4F8D751B535A}"/>
    <cellStyle name="Normal 8 2" xfId="234" xr:uid="{8FAF59E8-48ED-4953-98C9-7A71BF10BD97}"/>
    <cellStyle name="Normal 8 2 2" xfId="646" xr:uid="{C6F74E6F-581A-4F07-A863-CDBD6AB3096E}"/>
    <cellStyle name="Normal 8 3" xfId="102" xr:uid="{173CA2B5-D8BD-4AFF-9078-71B68FE4195F}"/>
    <cellStyle name="Normal 8 3 2" xfId="1217" xr:uid="{FC3079FE-3094-411E-9CD8-7418B8133A71}"/>
    <cellStyle name="Normal 8 4" xfId="384" xr:uid="{9829CCC2-569B-4C97-B662-5C6F3AEEF027}"/>
    <cellStyle name="Normal 8 4 2" xfId="977" xr:uid="{3183B92D-72C0-455C-A193-204D6D63B83B}"/>
    <cellStyle name="Normal 8 4 3" xfId="1024" xr:uid="{205CC41F-D3FB-44C4-BB4C-4C5491E2BFB9}"/>
    <cellStyle name="Normal 8 4 3 2" xfId="1818" xr:uid="{4BD4CB4C-E42D-484E-9248-BE469543A4A4}"/>
    <cellStyle name="Normal 8 4 3 3" xfId="2532" xr:uid="{C419A48E-C72F-45D8-BFC1-E754B3CCBC39}"/>
    <cellStyle name="Normal 8 4 4" xfId="1439" xr:uid="{B476E34D-BA84-4D39-AEBA-83B70D4EEE95}"/>
    <cellStyle name="Normal 8 4 5" xfId="2160" xr:uid="{8F35FC87-5F0E-4809-9C3B-D883158BA6F3}"/>
    <cellStyle name="Normal 8 5" xfId="507" xr:uid="{0C872A6A-AA7F-4D32-9083-3BAD0726AC09}"/>
    <cellStyle name="Normal 8 5 2" xfId="954" xr:uid="{4BF32ADB-3E03-43A5-8EEE-4A31B8C0CF93}"/>
    <cellStyle name="Normal 8 5 2 2" xfId="1777" xr:uid="{3518C62D-C516-4C2D-BEAA-988D3F773DA8}"/>
    <cellStyle name="Normal 8 5 2 3" xfId="2492" xr:uid="{2FF176B3-401E-4F8C-AF18-9F54D006F838}"/>
    <cellStyle name="Normal 8 6" xfId="1280" xr:uid="{493B7BEA-2186-4430-A505-C601F468C1EB}"/>
    <cellStyle name="Normal 8 7" xfId="1324" xr:uid="{F7A9E01D-320D-4B70-AC61-839921099BA3}"/>
    <cellStyle name="Normal 8 8" xfId="2045" xr:uid="{CD56BC0B-FEE7-41EF-9507-821CB77D8965}"/>
    <cellStyle name="Normal 80" xfId="772" xr:uid="{8D9EA842-34F6-4026-9DFE-0CA2CD068A81}"/>
    <cellStyle name="Normal 80 2" xfId="1174" xr:uid="{420BE102-2328-4A7A-8410-61F5F76BCB32}"/>
    <cellStyle name="Normal 80 2 2" xfId="1968" xr:uid="{B38BAC51-70D0-423E-BD3F-AC6F03262395}"/>
    <cellStyle name="Normal 80 2 3" xfId="2682" xr:uid="{E73F34B7-4580-4BFD-BB53-CBFD1E0CDC0C}"/>
    <cellStyle name="Normal 80 3" xfId="1610" xr:uid="{52643A2A-4F64-49A4-9EFE-6846CA39130D}"/>
    <cellStyle name="Normal 80 4" xfId="2326" xr:uid="{9975E15D-B0C8-4112-9A1D-68938B3A876E}"/>
    <cellStyle name="Normal 81" xfId="789" xr:uid="{99295150-AF58-4B0A-88E5-9A2C6B669088}"/>
    <cellStyle name="Normal 81 2" xfId="1191" xr:uid="{415F7009-467D-41CD-BF60-F3E933590380}"/>
    <cellStyle name="Normal 81 2 2" xfId="1985" xr:uid="{FA3AF0EA-77A3-4242-A0D5-3D3CCCEEC78F}"/>
    <cellStyle name="Normal 81 2 3" xfId="2699" xr:uid="{EF9F7686-14D3-472A-885B-333AC319F50E}"/>
    <cellStyle name="Normal 81 3" xfId="1627" xr:uid="{E0F1C52C-B15F-453F-9B4D-14809BD385BE}"/>
    <cellStyle name="Normal 81 4" xfId="2343" xr:uid="{0614A105-8FAE-4A7D-BF11-0F467081C9EA}"/>
    <cellStyle name="Normal 82" xfId="767" xr:uid="{E3BC1BAA-2EBF-4714-9864-0143C0D0A8DC}"/>
    <cellStyle name="Normal 82 2" xfId="1169" xr:uid="{97E3B228-6B46-4F2A-93C2-EBDE40D21FCC}"/>
    <cellStyle name="Normal 82 2 2" xfId="1963" xr:uid="{7D79A481-9EAA-4C21-A8D2-F38DD8089098}"/>
    <cellStyle name="Normal 82 2 3" xfId="2677" xr:uid="{D3C0BFC6-0814-4827-9024-6C7AFF7A7A0B}"/>
    <cellStyle name="Normal 82 3" xfId="1313" xr:uid="{25BC22F5-BBF4-4312-92E1-76912FE01C64}"/>
    <cellStyle name="Normal 82 3 2" xfId="2033" xr:uid="{3F7C39C8-F3B3-4709-83B8-9D11D87DCD33}"/>
    <cellStyle name="Normal 82 3 3" xfId="2747" xr:uid="{67CB9D17-4CD0-4A1B-B192-E6ECB4E0AD16}"/>
    <cellStyle name="Normal 82 4" xfId="1605" xr:uid="{4BED8082-E0BF-4758-AE71-2A460A71BC6A}"/>
    <cellStyle name="Normal 82 5" xfId="2321" xr:uid="{FED36EAC-D9AB-4686-A70B-3CA6E372F7F5}"/>
    <cellStyle name="Normal 83" xfId="792" xr:uid="{3C65CEA1-ECEE-4D97-965B-1E3C5E990660}"/>
    <cellStyle name="Normal 83 2" xfId="1194" xr:uid="{FBE39AFB-364D-4D4A-9F4D-3F042F9B9FAF}"/>
    <cellStyle name="Normal 83 2 2" xfId="1988" xr:uid="{0C9BF790-6703-4C47-863F-561184ACD7C0}"/>
    <cellStyle name="Normal 83 2 3" xfId="2702" xr:uid="{EEE9B688-8DBD-4A4F-A47A-1E155CF0C8B5}"/>
    <cellStyle name="Normal 83 3" xfId="1314" xr:uid="{BF8C00FD-0128-4FBF-AB19-88901A6F20DE}"/>
    <cellStyle name="Normal 83 3 2" xfId="2034" xr:uid="{D11E74F4-A1FB-45BF-8671-20636DEEB1AA}"/>
    <cellStyle name="Normal 83 3 3" xfId="2748" xr:uid="{C61CCF61-CE93-4303-AE95-D44147122955}"/>
    <cellStyle name="Normal 83 4" xfId="1630" xr:uid="{46142204-6FFB-4672-9994-49ADD9926744}"/>
    <cellStyle name="Normal 83 5" xfId="2346" xr:uid="{0E017F93-5CA4-4009-9F64-D3D06F6FDC39}"/>
    <cellStyle name="Normal 84" xfId="766" xr:uid="{F9F07DB3-5048-48C8-8972-AB9ACA2A32B8}"/>
    <cellStyle name="Normal 84 2" xfId="1168" xr:uid="{0B35F059-B0C5-490B-8988-89020DB4E0A2}"/>
    <cellStyle name="Normal 84 2 2" xfId="1962" xr:uid="{EDBC21BA-E1A8-43E9-B2D0-FF00952AF829}"/>
    <cellStyle name="Normal 84 2 3" xfId="2676" xr:uid="{0B2BEC86-EB80-4984-A5FD-3486FB9DFF6B}"/>
    <cellStyle name="Normal 84 3" xfId="1604" xr:uid="{E0B37544-079D-4B5F-9CEA-95C6270F7EF7}"/>
    <cellStyle name="Normal 84 4" xfId="2320" xr:uid="{01CDE006-39E9-40E6-A87D-27CEE5C1C6B9}"/>
    <cellStyle name="Normal 85" xfId="769" xr:uid="{332EA7A0-AC63-4B12-814D-613A98EE27C1}"/>
    <cellStyle name="Normal 85 2" xfId="1171" xr:uid="{640BBABF-E741-49A9-BD67-625C9395811F}"/>
    <cellStyle name="Normal 85 2 2" xfId="1965" xr:uid="{1B9FBCD9-D29E-42F3-AE87-E5F0F54B1D27}"/>
    <cellStyle name="Normal 85 2 3" xfId="2679" xr:uid="{C596DBDD-FE85-4F7F-9E2B-CB9B032B8ED2}"/>
    <cellStyle name="Normal 85 3" xfId="1607" xr:uid="{239F1665-F65F-4390-A174-EEFA7C1B7E4B}"/>
    <cellStyle name="Normal 85 4" xfId="2323" xr:uid="{B8F12D8E-5015-4C8F-A61C-91F8A64DFFF3}"/>
    <cellStyle name="Normal 86" xfId="776" xr:uid="{865A4582-3DE3-4ED3-B87D-3D202B7E0E2B}"/>
    <cellStyle name="Normal 86 2" xfId="1178" xr:uid="{9CABF929-7F10-4D8B-B85B-D1F9965ED355}"/>
    <cellStyle name="Normal 86 2 2" xfId="1972" xr:uid="{871F5B2C-6560-4EBD-82AB-6D76130F1B41}"/>
    <cellStyle name="Normal 86 2 3" xfId="2686" xr:uid="{8ACBEC2D-C0E7-41DD-9B84-77BA0C293658}"/>
    <cellStyle name="Normal 86 3" xfId="1320" xr:uid="{348CD064-4485-4ED7-BF23-256238448170}"/>
    <cellStyle name="Normal 86 3 2" xfId="2040" xr:uid="{9609D415-C34F-402A-9235-69100F2C4673}"/>
    <cellStyle name="Normal 86 3 3" xfId="2754" xr:uid="{8E79F3A3-EC55-4479-A983-392C9386DB03}"/>
    <cellStyle name="Normal 86 4" xfId="1614" xr:uid="{D75753AC-2213-4811-ACE2-70AD88B7B80C}"/>
    <cellStyle name="Normal 86 5" xfId="2330" xr:uid="{16AE4113-BB24-4912-9264-81E11A6C8955}"/>
    <cellStyle name="Normal 87" xfId="768" xr:uid="{2494DEA3-09D0-409C-B95D-DB509F9B5F07}"/>
    <cellStyle name="Normal 87 2" xfId="1170" xr:uid="{3AC73446-A8BE-4A6C-88F4-744F6B9904D1}"/>
    <cellStyle name="Normal 87 2 2" xfId="1964" xr:uid="{4F08C9D6-E71E-4644-AD68-E20C80D2C4B6}"/>
    <cellStyle name="Normal 87 2 3" xfId="2678" xr:uid="{30DB77DD-BC97-4671-8C8B-FD22FA74C463}"/>
    <cellStyle name="Normal 87 3" xfId="1606" xr:uid="{2FE974F5-B2AE-4274-8002-39E271DB4F50}"/>
    <cellStyle name="Normal 87 4" xfId="2322" xr:uid="{730180E7-C108-4A5A-A7FA-2232271123E9}"/>
    <cellStyle name="Normal 88" xfId="778" xr:uid="{EE9536A3-F571-4FAD-9018-D8C6BD1E9A90}"/>
    <cellStyle name="Normal 88 2" xfId="1180" xr:uid="{38A1B3E3-B542-4549-A73C-B6C7F147B87E}"/>
    <cellStyle name="Normal 88 2 2" xfId="1974" xr:uid="{974C4B7A-9F37-488C-8D93-B3CD23AABDEA}"/>
    <cellStyle name="Normal 88 2 3" xfId="2688" xr:uid="{D12F3700-45FE-4C93-9C33-35511209EA62}"/>
    <cellStyle name="Normal 88 3" xfId="1616" xr:uid="{75307BBC-F26B-49A7-82F4-CB92F4704A5F}"/>
    <cellStyle name="Normal 88 4" xfId="2332" xr:uid="{3A82114E-E53F-4E57-9C79-B3EA888FCF88}"/>
    <cellStyle name="Normal 89" xfId="795" xr:uid="{04259F70-387B-4108-9D4D-381DB137D983}"/>
    <cellStyle name="Normal 89 2" xfId="1197" xr:uid="{F9A054B1-784A-4DC5-87D1-AF1877BA0772}"/>
    <cellStyle name="Normal 89 2 2" xfId="1991" xr:uid="{0C0EDE73-F23D-4129-89BA-2A5737D0D38D}"/>
    <cellStyle name="Normal 89 2 3" xfId="2705" xr:uid="{9BCFB901-0646-40F4-9863-EE16CDAB6009}"/>
    <cellStyle name="Normal 89 3" xfId="1633" xr:uid="{B1FE468E-066F-4C4F-942D-850CD1C8D6E0}"/>
    <cellStyle name="Normal 89 4" xfId="2349" xr:uid="{1CCA224F-B2D5-48E2-B00B-0FC73B7DAE49}"/>
    <cellStyle name="Normal 9" xfId="37" xr:uid="{D41B5B9B-AFF6-4F00-8F24-86E12526D1C0}"/>
    <cellStyle name="Normal 9 2" xfId="304" xr:uid="{12873000-81DA-43AB-813B-BF5E6DADDD1B}"/>
    <cellStyle name="Normal 9 2 2" xfId="652" xr:uid="{EB831BD7-30E9-4F33-AFDD-7A49A630E360}"/>
    <cellStyle name="Normal 9 3" xfId="235" xr:uid="{E2DD29EE-5F57-47CF-B81E-B02C0702512E}"/>
    <cellStyle name="Normal 9 4" xfId="181" xr:uid="{5C759934-E5BC-4620-B9A5-50B8B39D208C}"/>
    <cellStyle name="Normal 9 4 2" xfId="981" xr:uid="{D7B5A537-1BCB-412A-8733-A6310232221B}"/>
    <cellStyle name="Normal 9 5" xfId="411" xr:uid="{67F6CDE6-5350-4585-AF45-32D0E39194B0}"/>
    <cellStyle name="Normal 9 5 2" xfId="955" xr:uid="{418E40D8-8506-421E-ACA8-83FEE8342379}"/>
    <cellStyle name="Normal 9 5 2 2" xfId="1778" xr:uid="{14E6B7C8-5844-4380-BE2B-9C206F1C7C59}"/>
    <cellStyle name="Normal 9 5 2 3" xfId="2493" xr:uid="{5F2D5976-C02B-4E1E-909C-DDEEB24EAD56}"/>
    <cellStyle name="Normal 9 5 3" xfId="1453" xr:uid="{255BC5DB-2423-4573-BC92-E64C8D75F5BD}"/>
    <cellStyle name="Normal 9 5 4" xfId="2172" xr:uid="{36814A75-70DC-47D6-9249-CFB697DC1DA6}"/>
    <cellStyle name="Normal 9 6" xfId="621" xr:uid="{13452232-12B1-437A-837C-80E039A3E4D2}"/>
    <cellStyle name="Normal 9 7" xfId="1329" xr:uid="{BA1950DA-8639-439E-AD97-87DD4021CBDF}"/>
    <cellStyle name="Normal 9 8" xfId="2050" xr:uid="{06A578E8-DC5B-462E-98CA-E35795AC4804}"/>
    <cellStyle name="Normal 90" xfId="783" xr:uid="{685DE6F8-6AD5-4E05-B42C-3CE9C51F8646}"/>
    <cellStyle name="Normal 90 2" xfId="1185" xr:uid="{0DBA9758-ED28-4D2D-9955-54AA5B24B11B}"/>
    <cellStyle name="Normal 90 2 2" xfId="1979" xr:uid="{A584792C-58A3-4894-A7F9-4F0327B9B018}"/>
    <cellStyle name="Normal 90 2 3" xfId="2693" xr:uid="{5CF517FE-995D-4736-B3C8-A183DB7D575B}"/>
    <cellStyle name="Normal 90 3" xfId="1621" xr:uid="{D47C3439-C89A-4C9A-9E55-E68C8793D64E}"/>
    <cellStyle name="Normal 90 4" xfId="2337" xr:uid="{FD8055A4-51B2-4B0E-8FB7-F7AB1852B07D}"/>
    <cellStyle name="Normal 91" xfId="797" xr:uid="{BCD55DDA-FCF0-4217-ABCE-B4CCD0D2B300}"/>
    <cellStyle name="Normal 91 2" xfId="1199" xr:uid="{9800BED2-2A10-4577-8E0F-F8AD4D013CB2}"/>
    <cellStyle name="Normal 91 2 2" xfId="1993" xr:uid="{B9365079-46E1-4436-92D7-EF4409AF3F11}"/>
    <cellStyle name="Normal 91 2 3" xfId="2707" xr:uid="{C4EDEA60-C71E-4B07-8A29-B0C8CD989BFC}"/>
    <cellStyle name="Normal 91 3" xfId="1635" xr:uid="{A11584FA-CCB6-4195-B6DA-7A52F4E04BEF}"/>
    <cellStyle name="Normal 91 4" xfId="2351" xr:uid="{6031C59E-EE61-45EB-812D-C2A752425707}"/>
    <cellStyle name="Normal 92" xfId="798" xr:uid="{A107DACB-9A2E-4085-A66B-EAAC613CECD2}"/>
    <cellStyle name="Normal 92 2" xfId="1200" xr:uid="{DB8A2A0C-DC8E-4B1D-8C7B-546DA320611D}"/>
    <cellStyle name="Normal 92 2 2" xfId="1994" xr:uid="{079A3956-43FF-4C4B-90E1-BD72E5AB9F06}"/>
    <cellStyle name="Normal 92 2 3" xfId="2708" xr:uid="{BD5E7F7A-2B09-496F-8CC8-8297F20CE0ED}"/>
    <cellStyle name="Normal 92 3" xfId="1636" xr:uid="{CCD46DAE-3956-4639-BA17-B69E6C190A9A}"/>
    <cellStyle name="Normal 92 4" xfId="2352" xr:uid="{7A91A9DA-03F1-45D3-9F8A-B0F7070A0835}"/>
    <cellStyle name="Normal 93" xfId="802" xr:uid="{172E4B89-9741-4ACB-833E-3000AF492836}"/>
    <cellStyle name="Normal 93 2" xfId="1204" xr:uid="{8315C900-963B-45CA-9D52-D06DB1EA67D0}"/>
    <cellStyle name="Normal 93 2 2" xfId="1998" xr:uid="{782BF9A8-A2FE-45E9-8541-99F150F4A524}"/>
    <cellStyle name="Normal 93 2 3" xfId="2712" xr:uid="{9E54D5D6-26CE-49A6-921B-8B14A83B2BD3}"/>
    <cellStyle name="Normal 93 3" xfId="1640" xr:uid="{4F87A9FD-ABB7-4742-84D4-B317BA949622}"/>
    <cellStyle name="Normal 93 4" xfId="2356" xr:uid="{8496DAFF-EF77-4AAE-8E78-CD903F01F9F5}"/>
    <cellStyle name="Normal 94" xfId="752" xr:uid="{65FB8B81-A8F4-4B15-93CC-5BB1D73E5823}"/>
    <cellStyle name="Normal 94 2" xfId="1154" xr:uid="{D32656D9-4C0D-46A4-B462-6EE731197F61}"/>
    <cellStyle name="Normal 94 2 2" xfId="1948" xr:uid="{D963A9E3-17B6-479F-99C1-41BAA47D813B}"/>
    <cellStyle name="Normal 94 2 3" xfId="2662" xr:uid="{262624A2-7DE6-4CE3-AB87-FEFCBDFD4601}"/>
    <cellStyle name="Normal 94 3" xfId="1590" xr:uid="{4D4FAEE7-386D-4FC4-A664-B4D571B7CA5E}"/>
    <cellStyle name="Normal 94 4" xfId="2306" xr:uid="{F5F5973D-1648-4694-81F2-A175D819DA1A}"/>
    <cellStyle name="Normal 95" xfId="805" xr:uid="{E2DB0235-544D-4C57-9F06-3F3084DEA338}"/>
    <cellStyle name="Normal 95 2" xfId="1207" xr:uid="{6FB6D58D-0500-4AF5-9587-7183B7B9CB72}"/>
    <cellStyle name="Normal 95 2 2" xfId="2001" xr:uid="{982A6161-E695-4179-BCC9-3EECF7C94C79}"/>
    <cellStyle name="Normal 95 2 3" xfId="2715" xr:uid="{A9C40C22-57C5-4938-8E5F-D7FB07DD907A}"/>
    <cellStyle name="Normal 95 3" xfId="1643" xr:uid="{436B08FD-73F6-46FB-AEB4-76F2D178E911}"/>
    <cellStyle name="Normal 95 4" xfId="2359" xr:uid="{1344A0B7-CDC9-4349-A010-BC0C8DC9C48A}"/>
    <cellStyle name="Normal 96" xfId="807" xr:uid="{0A746397-B0BA-47E1-A271-C4B740CB189A}"/>
    <cellStyle name="Normal 96 2" xfId="1209" xr:uid="{AEDA13A7-3D3B-4BF5-9821-391086CD7D3A}"/>
    <cellStyle name="Normal 96 2 2" xfId="2003" xr:uid="{236F63CF-51D9-4FE2-B513-4D4FF12F1B6D}"/>
    <cellStyle name="Normal 96 2 3" xfId="2717" xr:uid="{F4899986-1239-467B-8A83-538C2540FBAE}"/>
    <cellStyle name="Normal 96 3" xfId="1645" xr:uid="{49B6D52C-E153-436F-88BF-97C150D10C14}"/>
    <cellStyle name="Normal 96 4" xfId="2361" xr:uid="{FBD31701-4633-4650-9D97-05AF16A57718}"/>
    <cellStyle name="Normal 97" xfId="809" xr:uid="{B39CA6EC-5919-48FF-8DFA-3470C09CBB7A}"/>
    <cellStyle name="Normal 97 2" xfId="1211" xr:uid="{9018D6C3-C30E-4833-8BCF-A0306CF92C78}"/>
    <cellStyle name="Normal 97 2 2" xfId="2005" xr:uid="{50E2E44C-C806-4A52-A133-A6A2C5D1B583}"/>
    <cellStyle name="Normal 97 2 3" xfId="2719" xr:uid="{4E6B5D53-B687-4F65-9DBD-DE3387A53569}"/>
    <cellStyle name="Normal 97 3" xfId="1318" xr:uid="{28ED2280-08C5-44DD-9195-BE19325F0374}"/>
    <cellStyle name="Normal 97 3 2" xfId="2038" xr:uid="{EED04BB8-4F31-4837-BE26-4A7B61482E27}"/>
    <cellStyle name="Normal 97 3 3" xfId="2752" xr:uid="{E9DF8BD8-3882-4EC6-8B75-4A5C6711099F}"/>
    <cellStyle name="Normal 97 4" xfId="1647" xr:uid="{79C61A7F-4F75-4EC5-BE00-0BE95AE1839D}"/>
    <cellStyle name="Normal 97 5" xfId="2363" xr:uid="{5B57D563-5F7E-40EE-888E-D1C5779B12F6}"/>
    <cellStyle name="Normal 98" xfId="812" xr:uid="{36DBE383-1E59-4FFE-B3CD-67460F14771A}"/>
    <cellStyle name="Normal 98 2" xfId="1650" xr:uid="{CB3EFE6A-9ACC-4D34-B535-030444B13BA8}"/>
    <cellStyle name="Normal 98 3" xfId="2366" xr:uid="{EAC7F5CD-21E3-41AB-A882-E665F857B470}"/>
    <cellStyle name="Normal 99" xfId="888" xr:uid="{F41CD243-F2EE-4EED-BE03-09C134458CD9}"/>
    <cellStyle name="Normal 99 2" xfId="1723" xr:uid="{8D9D7215-D6D0-41BE-A873-C53BA74D130A}"/>
    <cellStyle name="Normal 99 3" xfId="2438" xr:uid="{7B5DFCE5-D4A5-4EC9-9381-BCA23F2471D8}"/>
    <cellStyle name="Normale_9639A02C" xfId="367" xr:uid="{D6DC70E0-B925-4A47-BAD9-C68B89D8269D}"/>
    <cellStyle name="ParaBirimi [0]_RESULTS" xfId="146" xr:uid="{8CFFDF47-33A7-42C1-9C47-34CE47961B3B}"/>
    <cellStyle name="ParaBirimi_RESULTS" xfId="147" xr:uid="{FE8C52BD-9B71-406E-8E60-6BDF72FC05DF}"/>
    <cellStyle name="Percent" xfId="11" builtinId="5"/>
    <cellStyle name="Percent [0]" xfId="148" xr:uid="{B6C117E5-867D-4A6B-8A1F-DB412087BD1A}"/>
    <cellStyle name="Percent [0] 2" xfId="741" xr:uid="{67FB8176-E113-4284-881A-98275E77CADA}"/>
    <cellStyle name="Percent [0] 3" xfId="714" xr:uid="{E315F0AA-5B82-48D9-9B06-30464DB62FA4}"/>
    <cellStyle name="Percent [00]" xfId="149" xr:uid="{0831291A-49B1-42F0-B3C8-94A73C18CD44}"/>
    <cellStyle name="Percent [00] 2" xfId="675" xr:uid="{435BDBD2-C89B-4012-80E6-EC20CF159B61}"/>
    <cellStyle name="Percent [00] 3" xfId="690" xr:uid="{BB538AF2-CC15-4BD6-80A6-13028FCFFFCC}"/>
    <cellStyle name="Percent [2]" xfId="21" xr:uid="{DF7ED331-533D-44DF-8EBD-FF07BC9CE0EA}"/>
    <cellStyle name="Percent [2] 2" xfId="150" xr:uid="{C5E1C647-17B8-49D6-B24D-2D409E78C75F}"/>
    <cellStyle name="Percent [2] 2 2" xfId="647" xr:uid="{E127E85B-94C3-4665-91CA-53CAC3216B61}"/>
    <cellStyle name="Percent [2] 3" xfId="543" xr:uid="{31E6B627-73F0-4C4F-B98F-CD6F65145ED6}"/>
    <cellStyle name="Percent [2] 4" xfId="937" xr:uid="{325DA437-4CB7-448A-A65E-3FA0D22FE1CA}"/>
    <cellStyle name="Percent 10" xfId="60" xr:uid="{107EA5E2-CADE-45FA-95CC-9F961F1337FB}"/>
    <cellStyle name="Percent 10 2" xfId="344" xr:uid="{DFD7EA3A-1B9B-42AB-89FA-2F75FEFA8292}"/>
    <cellStyle name="Percent 10 2 2" xfId="895" xr:uid="{A789B8F0-4B1F-4080-9FAE-D2ED8FA2BDD4}"/>
    <cellStyle name="Percent 10 2 2 2" xfId="1730" xr:uid="{9ECC52BD-97D7-4C53-91D1-F06515AD62DA}"/>
    <cellStyle name="Percent 10 2 2 3" xfId="2445" xr:uid="{FA5CBC27-80C2-453E-979E-2C1A6A972036}"/>
    <cellStyle name="Percent 10 2 3" xfId="1414" xr:uid="{F5199232-39A4-4014-B6EB-ABB8E54001E4}"/>
    <cellStyle name="Percent 10 2 4" xfId="2135" xr:uid="{8410B18E-A02E-48A7-9092-D90D58B716D5}"/>
    <cellStyle name="Percent 10 3" xfId="841" xr:uid="{D7362EB8-B745-4DBD-945A-71D8D6B7E5C2}"/>
    <cellStyle name="Percent 10 3 2" xfId="1679" xr:uid="{AC6D4298-D969-455A-B8D7-1260C2F8F6BE}"/>
    <cellStyle name="Percent 10 3 3" xfId="2395" xr:uid="{86FE77F8-3E06-430A-84EE-BAF58564746D}"/>
    <cellStyle name="Percent 10 4" xfId="1348" xr:uid="{3CF99FF2-09F8-49F0-846F-287DD01B9F24}"/>
    <cellStyle name="Percent 10 5" xfId="2069" xr:uid="{3CF3E9A8-B7EA-46F1-A855-08C4FC628C8D}"/>
    <cellStyle name="Percent 11" xfId="47" xr:uid="{6F3784E8-E7EE-435C-A3B9-4119F5DD8F58}"/>
    <cellStyle name="Percent 11 2" xfId="349" xr:uid="{B98F395B-411C-4DA9-A244-072F8E0CA4FB}"/>
    <cellStyle name="Percent 11 2 2" xfId="911" xr:uid="{6DC25DD2-FE2D-4706-83C8-BE8468901877}"/>
    <cellStyle name="Percent 11 2 2 2" xfId="1746" xr:uid="{00DE9A87-D051-4F75-B513-6129AD710765}"/>
    <cellStyle name="Percent 11 2 2 3" xfId="2461" xr:uid="{DE724111-4631-480D-8DFD-3E487FE257C8}"/>
    <cellStyle name="Percent 11 2 3" xfId="1419" xr:uid="{29AA760B-B536-4282-90D0-C8090E829294}"/>
    <cellStyle name="Percent 11 2 4" xfId="2140" xr:uid="{06C952AD-6E07-40F1-9ECE-35F8B41001BF}"/>
    <cellStyle name="Percent 11 3" xfId="916" xr:uid="{6E429147-FE0D-4E24-B4F7-5CF155DB3B60}"/>
    <cellStyle name="Percent 11 3 2" xfId="1751" xr:uid="{60442ADA-F095-4A59-99E4-960BA7D5AFE1}"/>
    <cellStyle name="Percent 11 3 3" xfId="2466" xr:uid="{D4ACD563-5DEF-4DEC-89F3-E35301EF35C0}"/>
    <cellStyle name="Percent 11 4" xfId="1339" xr:uid="{5411D720-25D0-4F92-B6AF-CDAD7FFB79D2}"/>
    <cellStyle name="Percent 11 5" xfId="2060" xr:uid="{8816FCE8-6880-4A42-B996-B178949E80FC}"/>
    <cellStyle name="Percent 12" xfId="63" xr:uid="{268E7154-BDA3-4FE1-B590-285467B0E7C5}"/>
    <cellStyle name="Percent 12 2" xfId="350" xr:uid="{E0E90EF0-0724-4C7A-A19F-D95CD3A99B50}"/>
    <cellStyle name="Percent 12 2 2" xfId="897" xr:uid="{13880862-014B-483E-9194-3C280BBB5A96}"/>
    <cellStyle name="Percent 12 2 2 2" xfId="1732" xr:uid="{6B216551-72B6-4FB6-9F61-813B2E6921E4}"/>
    <cellStyle name="Percent 12 2 2 3" xfId="2447" xr:uid="{DE312D45-0B70-499E-9998-BFD6847AF53D}"/>
    <cellStyle name="Percent 12 2 3" xfId="1420" xr:uid="{95A62803-957C-43D2-B526-EE119D3BA6F0}"/>
    <cellStyle name="Percent 12 2 4" xfId="2141" xr:uid="{69175E90-EE7A-4E54-8812-48D1B2EC1919}"/>
    <cellStyle name="Percent 12 3" xfId="920" xr:uid="{6999D8C9-D182-441D-A360-5AF42AB7E4D0}"/>
    <cellStyle name="Percent 12 3 2" xfId="1755" xr:uid="{ED145C76-8A12-48B1-9727-5A3AA9BEB7BA}"/>
    <cellStyle name="Percent 12 3 3" xfId="2470" xr:uid="{77601BB0-A1B6-47AA-9B84-512277342A2D}"/>
    <cellStyle name="Percent 12 4" xfId="1351" xr:uid="{14728555-998F-46A0-9EBC-B65C5623A70D}"/>
    <cellStyle name="Percent 12 5" xfId="2072" xr:uid="{2C90300F-3AB6-4973-81A8-98E49214B28A}"/>
    <cellStyle name="Percent 13" xfId="67" xr:uid="{1E8CA9F0-5A0F-41A8-875D-264D77C03FB3}"/>
    <cellStyle name="Percent 13 2" xfId="396" xr:uid="{304C41E6-3B17-454C-8ADA-D274DCDCB284}"/>
    <cellStyle name="Percent 13 2 2" xfId="1030" xr:uid="{B7BA14AF-FA37-4206-95A0-F263B8617C5C}"/>
    <cellStyle name="Percent 13 2 2 2" xfId="1824" xr:uid="{27D572BB-1F4A-426D-ADB7-00DE83C1449A}"/>
    <cellStyle name="Percent 13 2 2 3" xfId="2538" xr:uid="{C19F4C02-D93F-43FD-B707-1BA5153B04C7}"/>
    <cellStyle name="Percent 13 2 3" xfId="1447" xr:uid="{03A2BCA2-9766-4719-BFC3-AFA5B54CE46F}"/>
    <cellStyle name="Percent 13 2 4" xfId="2166" xr:uid="{EBF5CCED-02CD-4202-A7FB-09DD1DB4721D}"/>
    <cellStyle name="Percent 13 3" xfId="919" xr:uid="{EA03AAA7-A267-49E1-A739-8D7DE0433E6E}"/>
    <cellStyle name="Percent 13 3 2" xfId="1754" xr:uid="{A1EBA13A-19AE-4D27-933F-8089652A54DF}"/>
    <cellStyle name="Percent 13 3 3" xfId="2469" xr:uid="{717EAF2C-1030-44D7-9756-DA4229575F76}"/>
    <cellStyle name="Percent 13 4" xfId="1355" xr:uid="{CF95D193-BA6E-467B-9605-B14F8F0A29E4}"/>
    <cellStyle name="Percent 13 5" xfId="2076" xr:uid="{AA561840-A272-4F78-9C03-7273C0C40826}"/>
    <cellStyle name="Percent 14" xfId="65" xr:uid="{26002E4D-41FC-4626-BE6C-1AFC79F7930A}"/>
    <cellStyle name="Percent 14 2" xfId="351" xr:uid="{9023F1DE-6DBB-4991-A86E-41815EA30B98}"/>
    <cellStyle name="Percent 14 2 2" xfId="868" xr:uid="{A567D4FD-DB4A-44C8-BB26-FDF8BAB92F22}"/>
    <cellStyle name="Percent 14 2 2 2" xfId="1703" xr:uid="{C441C396-A18C-47DD-AFC4-3C6F02F2B830}"/>
    <cellStyle name="Percent 14 2 2 3" xfId="2418" xr:uid="{AAEE4D12-B965-44C0-88CC-089636A20ED7}"/>
    <cellStyle name="Percent 14 2 3" xfId="1421" xr:uid="{6425D8AF-1AA9-452B-A14A-8D8EB98E25A8}"/>
    <cellStyle name="Percent 14 2 4" xfId="2142" xr:uid="{5C42845E-E956-48DA-AAE0-4B36DC285CBC}"/>
    <cellStyle name="Percent 14 3" xfId="957" xr:uid="{DF91B582-1F65-4465-BD45-5D16B1E2C674}"/>
    <cellStyle name="Percent 14 3 2" xfId="1780" xr:uid="{1277670E-A8C9-483B-A6E1-21CFB98079D2}"/>
    <cellStyle name="Percent 14 3 3" xfId="2495" xr:uid="{F3C6F79D-0F1D-4980-BB9E-EFEE678A56AA}"/>
    <cellStyle name="Percent 14 4" xfId="1353" xr:uid="{9EB67473-5BEE-4BBA-B758-D3E591145B8F}"/>
    <cellStyle name="Percent 14 5" xfId="2074" xr:uid="{8C995DA6-D57D-4371-B5DD-E967F7883409}"/>
    <cellStyle name="Percent 15" xfId="75" xr:uid="{C57BEC36-716C-4948-8B25-EC4470011B82}"/>
    <cellStyle name="Percent 15 2" xfId="358" xr:uid="{E7DE16FE-66AA-4CD4-A77A-F89E217C872F}"/>
    <cellStyle name="Percent 15 2 2" xfId="886" xr:uid="{EC703757-FDB3-4B8D-A590-915E7AE1D386}"/>
    <cellStyle name="Percent 15 2 2 2" xfId="1721" xr:uid="{4AE8EFD8-7428-4E57-AB59-F230358E383C}"/>
    <cellStyle name="Percent 15 2 2 3" xfId="2436" xr:uid="{482E4DCD-B169-45F7-8A32-2C92BCE2466D}"/>
    <cellStyle name="Percent 15 2 3" xfId="1425" xr:uid="{79E084CA-530B-4FFA-A1C1-594ED039F86A}"/>
    <cellStyle name="Percent 15 2 4" xfId="2146" xr:uid="{2AF7DD3E-140F-4AB0-B795-46CDA9D65FA1}"/>
    <cellStyle name="Percent 15 3" xfId="958" xr:uid="{6ED6A2CF-7D54-4FCE-8C9D-FCB080935BDE}"/>
    <cellStyle name="Percent 15 3 2" xfId="1781" xr:uid="{35C69463-A54B-4DF4-B417-53E3CC47BFA8}"/>
    <cellStyle name="Percent 15 3 3" xfId="2496" xr:uid="{9B5A1798-B3C3-434F-B631-E6989AD6AD54}"/>
    <cellStyle name="Percent 15 4" xfId="1363" xr:uid="{0EFD416A-8755-494B-813E-F252B13B1692}"/>
    <cellStyle name="Percent 15 5" xfId="2084" xr:uid="{94DAA65F-B25B-4689-9140-5DE208EEC402}"/>
    <cellStyle name="Percent 16" xfId="74" xr:uid="{712FC079-6E46-4DA3-BF22-8B24B6AAA688}"/>
    <cellStyle name="Percent 16 2" xfId="403" xr:uid="{193EE050-78F9-49E0-90FF-CBF19DFD6579}"/>
    <cellStyle name="Percent 16 2 2" xfId="1032" xr:uid="{A3061A7D-D30F-44BB-8397-CF7C90D12ACC}"/>
    <cellStyle name="Percent 16 2 2 2" xfId="1826" xr:uid="{85139DC2-A243-424D-8695-F3D6D14F17D4}"/>
    <cellStyle name="Percent 16 2 2 3" xfId="2540" xr:uid="{18CC81F7-C8B7-40D0-A578-BA918F223D71}"/>
    <cellStyle name="Percent 16 2 3" xfId="1449" xr:uid="{41AA4A4F-2DA0-4690-8EE0-5B7094962822}"/>
    <cellStyle name="Percent 16 2 4" xfId="2168" xr:uid="{427E7536-1617-4DB4-86E5-A333558DBDFF}"/>
    <cellStyle name="Percent 16 3" xfId="959" xr:uid="{10D7E223-C295-49E1-B8E6-02DE462B1E24}"/>
    <cellStyle name="Percent 16 3 2" xfId="1782" xr:uid="{A6F05B0E-461B-409D-9A25-C9EFE7CE2002}"/>
    <cellStyle name="Percent 16 3 3" xfId="2497" xr:uid="{706C56CD-BCC3-42B3-A967-054856E72D0B}"/>
    <cellStyle name="Percent 16 4" xfId="1362" xr:uid="{D0425FEC-81A8-4CD9-B9C7-4AF18656FBB2}"/>
    <cellStyle name="Percent 16 5" xfId="2083" xr:uid="{A4230A12-B00A-4CAD-8BAC-2EF6B820BA9E}"/>
    <cellStyle name="Percent 17" xfId="61" xr:uid="{419421EA-D2E5-4686-A16B-7AA15C7EA0A5}"/>
    <cellStyle name="Percent 17 2" xfId="409" xr:uid="{8720CF67-CEFC-4B9A-89A4-77D7DB97D7B9}"/>
    <cellStyle name="Percent 17 2 2" xfId="1034" xr:uid="{491201B2-DB80-43E6-AD22-0A11FC0A0D35}"/>
    <cellStyle name="Percent 17 2 2 2" xfId="1828" xr:uid="{69222915-F9EE-49A7-B74E-ADAC564AA195}"/>
    <cellStyle name="Percent 17 2 2 3" xfId="2542" xr:uid="{D4BCA9F1-F912-484D-AEEA-40C1392F2107}"/>
    <cellStyle name="Percent 17 2 3" xfId="1451" xr:uid="{C760E2DF-1FA0-40C0-A691-1EF8237E41CD}"/>
    <cellStyle name="Percent 17 2 4" xfId="2170" xr:uid="{1495E59C-D7BC-4A25-9380-E9380C821F4D}"/>
    <cellStyle name="Percent 17 3" xfId="960" xr:uid="{7E363C3D-B96E-4D8E-AEA6-317CD041E9AE}"/>
    <cellStyle name="Percent 17 3 2" xfId="1783" xr:uid="{BCDDE039-3E1E-4203-9C2D-2B7CCB99B2BE}"/>
    <cellStyle name="Percent 17 3 3" xfId="2498" xr:uid="{342D60CF-596E-45EF-B76A-E81A69167316}"/>
    <cellStyle name="Percent 17 4" xfId="1349" xr:uid="{7E19CD28-C45C-41AC-A5BE-DDD9F01A0593}"/>
    <cellStyle name="Percent 17 5" xfId="2070" xr:uid="{8B962DF7-48E7-4362-B456-D632E0953C70}"/>
    <cellStyle name="Percent 18" xfId="76" xr:uid="{C28B6D26-88E5-4DE8-A6B9-5042A228B603}"/>
    <cellStyle name="Percent 18 2" xfId="962" xr:uid="{111B0047-D3AD-4BEB-B4B2-131BE41A14DE}"/>
    <cellStyle name="Percent 18 2 2" xfId="1785" xr:uid="{7DAF7137-F6F7-4830-9C64-434768AA2310}"/>
    <cellStyle name="Percent 18 2 3" xfId="2500" xr:uid="{FABB2673-D057-4284-BD00-AB71D3CD5505}"/>
    <cellStyle name="Percent 18 3" xfId="1364" xr:uid="{440AC7AC-DD6A-4054-B5C8-46E751ED372E}"/>
    <cellStyle name="Percent 18 4" xfId="2085" xr:uid="{EBCD1155-A442-4B1B-8C63-311FA9DE77C1}"/>
    <cellStyle name="Percent 19" xfId="183" xr:uid="{AD3FD1D0-4DCC-4784-A049-7846BEBE8E2B}"/>
    <cellStyle name="Percent 19 2" xfId="961" xr:uid="{0C9E3C98-B930-4841-822E-7A89C7E3B922}"/>
    <cellStyle name="Percent 19 2 2" xfId="1784" xr:uid="{258468AF-12C9-4B95-B5C4-882B4A6200CC}"/>
    <cellStyle name="Percent 19 2 3" xfId="2499" xr:uid="{DB1869A1-32C0-412D-94A3-5295BE050582}"/>
    <cellStyle name="Percent 19 3" xfId="1374" xr:uid="{3F6F1D5B-18D6-46A0-9E13-D20B142A4429}"/>
    <cellStyle name="Percent 19 4" xfId="2095" xr:uid="{8E92D516-850C-4C29-9C92-D91D2655D182}"/>
    <cellStyle name="Percent 2" xfId="26" xr:uid="{B1138DDB-4659-4D8F-9C4A-25D60FBB25B6}"/>
    <cellStyle name="Percent 2 2" xfId="53" xr:uid="{D7825D94-57D4-4DE2-8B48-009CD244B6D2}"/>
    <cellStyle name="Percent 2 2 2" xfId="402" xr:uid="{89A6F238-4BDE-4DEF-BB18-6DF9207F84DD}"/>
    <cellStyle name="Percent 2 2 2 2" xfId="1006" xr:uid="{5F7A07C1-E91B-4B60-933E-5EEE48424153}"/>
    <cellStyle name="Percent 2 2 3" xfId="534" xr:uid="{5201DA70-1383-427D-8E2C-9DBF8744F29D}"/>
    <cellStyle name="Percent 2 2 4" xfId="1014" xr:uid="{A8709F3B-7E17-489F-AF35-E13A022EED26}"/>
    <cellStyle name="Percent 2 2 4 2" xfId="1809" xr:uid="{8B852213-13DD-4D7B-A9AE-730C563AA888}"/>
    <cellStyle name="Percent 2 2 4 3" xfId="2524" xr:uid="{2C6680F1-F2DA-48F0-B169-2D460806A7E0}"/>
    <cellStyle name="Percent 2 2 5" xfId="1300" xr:uid="{C906C7BB-D406-4881-8D04-F84B4937945E}"/>
    <cellStyle name="Percent 2 2 6" xfId="1343" xr:uid="{102DFDCC-B29F-444E-A118-B8AAC77AC0AE}"/>
    <cellStyle name="Percent 2 2 7" xfId="2064" xr:uid="{07818201-42AE-496F-9DDF-90F173C91526}"/>
    <cellStyle name="Percent 2 3" xfId="237" xr:uid="{E4D43C8C-C106-44BF-B184-4DFA82FA0CF0}"/>
    <cellStyle name="Percent 2 3 2" xfId="1298" xr:uid="{A242AC9B-E333-4F0F-B2AC-6A598E1AA307}"/>
    <cellStyle name="Percent 2 4" xfId="236" xr:uid="{CB3ED49C-3FCA-4A0F-97D3-FB44C8FC5D6A}"/>
    <cellStyle name="Percent 2 4 2" xfId="632" xr:uid="{CBF33AA8-13E2-4D95-AAC1-2A8818C6D3CD}"/>
    <cellStyle name="Percent 2 4 2 2" xfId="1121" xr:uid="{D5E4F1C3-22BA-4169-8E23-BCA6EA669749}"/>
    <cellStyle name="Percent 2 4 2 2 2" xfId="1915" xr:uid="{DB2DCFEA-945D-4FF8-901E-F5F0738B8E60}"/>
    <cellStyle name="Percent 2 4 2 2 3" xfId="2629" xr:uid="{F32A17D8-786E-42F6-ABB0-F51F21CB1901}"/>
    <cellStyle name="Percent 2 4 2 3" xfId="1551" xr:uid="{5FF2F367-6640-4C8D-A0CE-56C1D29541E4}"/>
    <cellStyle name="Percent 2 4 2 4" xfId="2268" xr:uid="{3018A63F-D502-4087-A828-96115B1FF296}"/>
    <cellStyle name="Percent 2 4 3" xfId="908" xr:uid="{81269ACC-08D2-4EEA-BC3B-634BFB7BD253}"/>
    <cellStyle name="Percent 2 4 3 2" xfId="1743" xr:uid="{348F96B9-4581-43FA-BC20-8C6779B014AC}"/>
    <cellStyle name="Percent 2 4 3 3" xfId="2458" xr:uid="{915AA369-9D55-46EE-8A72-300F7E9FA2E4}"/>
    <cellStyle name="Percent 2 5" xfId="84" xr:uid="{D0287BCB-735C-4C1E-82E0-C0AE38B46725}"/>
    <cellStyle name="Percent 2 5 2" xfId="542" xr:uid="{B3C08C3E-362F-4BB7-92EB-64CEE8017366}"/>
    <cellStyle name="Percent 2 6" xfId="513" xr:uid="{2C1F800C-C8A9-4F84-81F1-1691597D857C}"/>
    <cellStyle name="Percent 2 6 2" xfId="965" xr:uid="{F931E02C-0E0D-4E20-AF4A-95D1542EC278}"/>
    <cellStyle name="Percent 2 6 2 2" xfId="1788" xr:uid="{169CCC04-6119-4FBE-87B3-A8C1829F4266}"/>
    <cellStyle name="Percent 2 6 2 3" xfId="2503" xr:uid="{962D1296-946C-44F9-BEBF-15F34040DBF4}"/>
    <cellStyle name="Percent 2 6 3" xfId="1520" xr:uid="{42A112E2-77DB-4600-8146-1DFB2B8DED74}"/>
    <cellStyle name="Percent 2 6 4" xfId="2238" xr:uid="{BA4E24B1-A72A-4617-BBA7-F0B293EB80BD}"/>
    <cellStyle name="Percent 2 7" xfId="524" xr:uid="{9CAA07EE-A3E1-4771-A827-4C932C1471BC}"/>
    <cellStyle name="Percent 2 7 2" xfId="940" xr:uid="{18A3B9D5-BBCF-4016-900B-C126B19AE0E2}"/>
    <cellStyle name="Percent 2 8" xfId="820" xr:uid="{99BC23E2-EBFF-49AE-8F88-E34AAAAF0FCE}"/>
    <cellStyle name="Percent 2 8 2" xfId="1658" xr:uid="{4A267926-2B7D-4B00-B317-D6D98040FF88}"/>
    <cellStyle name="Percent 2 8 3" xfId="2374" xr:uid="{8B8216CE-110E-4263-A6D3-90BF4E1906F0}"/>
    <cellStyle name="Percent 2 9" xfId="1270" xr:uid="{A8217D5F-C509-422E-BA10-1DF3F8418E64}"/>
    <cellStyle name="Percent 20" xfId="370" xr:uid="{F5256881-FCD0-4B77-80B4-4BD3705967AD}"/>
    <cellStyle name="Percent 20 2" xfId="874" xr:uid="{78CC71BE-C019-4830-99B6-6FD7FF0D14DD}"/>
    <cellStyle name="Percent 20 2 2" xfId="1709" xr:uid="{50238D48-7729-49B8-8C51-38A3943D3A98}"/>
    <cellStyle name="Percent 20 2 3" xfId="2424" xr:uid="{87C10D2D-F10C-4A52-AC21-1F31B877BDF5}"/>
    <cellStyle name="Percent 20 3" xfId="1432" xr:uid="{395448B3-4E87-47B4-9711-EF68B2E0759A}"/>
    <cellStyle name="Percent 20 4" xfId="2153" xr:uid="{22CD74D8-E623-4882-A6E1-8244F6611B42}"/>
    <cellStyle name="Percent 21" xfId="353" xr:uid="{58A55715-303A-4352-94EB-9AEA0EE91B21}"/>
    <cellStyle name="Percent 21 2" xfId="1012" xr:uid="{5BDF58F0-A9BE-46AD-B5CF-4EBC42F0D2C8}"/>
    <cellStyle name="Percent 21 2 2" xfId="1807" xr:uid="{81D81C75-529B-4650-A75F-9B968B7C3447}"/>
    <cellStyle name="Percent 21 2 3" xfId="2522" xr:uid="{80CBBCDF-5279-4A15-93D7-E63986377264}"/>
    <cellStyle name="Percent 21 3" xfId="1422" xr:uid="{AD9BC156-3F14-4DA6-8C54-AEAC3AE4FF08}"/>
    <cellStyle name="Percent 21 4" xfId="2143" xr:uid="{2EB45204-A407-4C81-A05E-3215F665A408}"/>
    <cellStyle name="Percent 22" xfId="387" xr:uid="{4F78FCFC-D498-4DE2-BAAC-CDAC27373113}"/>
    <cellStyle name="Percent 22 2" xfId="1026" xr:uid="{D4F499E1-0828-4FF9-969E-0124C4CD9F06}"/>
    <cellStyle name="Percent 22 2 2" xfId="1820" xr:uid="{BE08A769-08C6-4C17-A517-8DFCE50A2FF0}"/>
    <cellStyle name="Percent 22 2 3" xfId="2534" xr:uid="{BE588B0D-49FB-4652-B1DB-0A7F47004CEC}"/>
    <cellStyle name="Percent 22 3" xfId="1441" xr:uid="{6C4FC02E-3373-4043-B4FC-3CBA8665C0F0}"/>
    <cellStyle name="Percent 22 4" xfId="2162" xr:uid="{32CB660D-2E3A-454C-A512-6E8342F00F88}"/>
    <cellStyle name="Percent 23" xfId="356" xr:uid="{06167555-778D-45CF-A6EF-155933CE59AE}"/>
    <cellStyle name="Percent 23 2" xfId="939" xr:uid="{DDA8D975-7371-47A9-A8E8-9F73D82B7142}"/>
    <cellStyle name="Percent 23 2 2" xfId="1771" xr:uid="{604C8C45-CA14-4D18-9EF6-CD41470AB7BC}"/>
    <cellStyle name="Percent 23 2 3" xfId="2486" xr:uid="{FD395B23-FFFF-44C2-938F-82B8B1074547}"/>
    <cellStyle name="Percent 23 3" xfId="1424" xr:uid="{0E5952C8-9F00-4663-926B-A7CD5C441DA4}"/>
    <cellStyle name="Percent 23 4" xfId="2145" xr:uid="{B788664B-C7E9-4C7B-9684-F3EC669B9E06}"/>
    <cellStyle name="Percent 24" xfId="385" xr:uid="{83CE81CE-0787-4FD1-8CDB-CACF8EF1B0FA}"/>
    <cellStyle name="Percent 24 2" xfId="1025" xr:uid="{0172942A-70D6-4A41-8262-B37F5E05020A}"/>
    <cellStyle name="Percent 24 2 2" xfId="1819" xr:uid="{8D24AC1D-1942-49C5-A108-6307C66CB720}"/>
    <cellStyle name="Percent 24 2 3" xfId="2533" xr:uid="{B2DADF60-9B21-4ED0-8750-0C4D50E5EB02}"/>
    <cellStyle name="Percent 24 3" xfId="1440" xr:uid="{69A8C614-62BF-4142-8AB4-4A705048621A}"/>
    <cellStyle name="Percent 24 4" xfId="2161" xr:uid="{D2152E00-09C9-4878-8199-DABF8661AFD6}"/>
    <cellStyle name="Percent 25" xfId="438" xr:uid="{0AE3B7EE-E905-4A42-87E6-BD02763A7A7A}"/>
    <cellStyle name="Percent 25 2" xfId="1049" xr:uid="{5F08F78C-EDAE-4B17-AF9F-3C0D737249EB}"/>
    <cellStyle name="Percent 25 2 2" xfId="1843" xr:uid="{CC4AD298-39E4-4A1F-BFF8-DA1879A73722}"/>
    <cellStyle name="Percent 25 2 3" xfId="2557" xr:uid="{FA3D6DBF-7CD8-4CAD-843D-F2DB6120580F}"/>
    <cellStyle name="Percent 25 3" xfId="1470" xr:uid="{5DBB49C1-62C3-42AB-B84E-A5D5099E859A}"/>
    <cellStyle name="Percent 25 4" xfId="2188" xr:uid="{AF1AF321-FB6E-4E89-8BE2-F7AB29797EB7}"/>
    <cellStyle name="Percent 26" xfId="441" xr:uid="{8126B284-ABD9-45B0-BC65-21C3E9047629}"/>
    <cellStyle name="Percent 26 2" xfId="1052" xr:uid="{E71D501D-B89A-41DC-B568-123B143FA354}"/>
    <cellStyle name="Percent 26 2 2" xfId="1846" xr:uid="{4B311DB7-F4E0-4122-BB56-06FE25AB1AFE}"/>
    <cellStyle name="Percent 26 2 3" xfId="2560" xr:uid="{D65732DF-BD3F-4C19-9A9B-253148B87DE4}"/>
    <cellStyle name="Percent 26 3" xfId="1473" xr:uid="{1C38F561-34EA-4986-A71F-835BF3156E11}"/>
    <cellStyle name="Percent 26 4" xfId="2191" xr:uid="{18B35FEE-42D7-42B2-8D02-C537C72914F5}"/>
    <cellStyle name="Percent 27" xfId="444" xr:uid="{368AEF50-45E4-4376-9DD2-3661967A3160}"/>
    <cellStyle name="Percent 27 2" xfId="1055" xr:uid="{21F638B0-D87B-40B8-93D9-06911E484926}"/>
    <cellStyle name="Percent 27 2 2" xfId="1849" xr:uid="{AE472FCC-A9ED-4E8B-9827-9ED979DD17B0}"/>
    <cellStyle name="Percent 27 2 3" xfId="2563" xr:uid="{E2E8C852-6013-46A7-91AD-0BF2A8F7586B}"/>
    <cellStyle name="Percent 27 3" xfId="1476" xr:uid="{CD6D854C-4A05-479E-9B9B-815D41C34E1F}"/>
    <cellStyle name="Percent 27 4" xfId="2194" xr:uid="{6BD32694-5E4D-489A-A038-937116B8FDF1}"/>
    <cellStyle name="Percent 28" xfId="447" xr:uid="{5D215DE0-0303-41C9-AF28-C3E06F19B492}"/>
    <cellStyle name="Percent 28 2" xfId="1058" xr:uid="{13DA31C0-24D7-4F4B-A3D3-1F8FFF37F42C}"/>
    <cellStyle name="Percent 28 2 2" xfId="1852" xr:uid="{74D22251-C3B5-449A-B24D-6D9F131AFBBE}"/>
    <cellStyle name="Percent 28 2 3" xfId="2566" xr:uid="{93E1E203-0E19-41A9-92CE-B49EDDA3A0F8}"/>
    <cellStyle name="Percent 28 3" xfId="1479" xr:uid="{2FA15BE9-8312-414E-8469-1AD1AC85B72A}"/>
    <cellStyle name="Percent 28 4" xfId="2197" xr:uid="{F2DE605D-1817-411F-94E9-0DB248BE83C1}"/>
    <cellStyle name="Percent 29" xfId="450" xr:uid="{8A19AEAE-32BD-45F3-B525-DDC01E64FC2E}"/>
    <cellStyle name="Percent 29 2" xfId="1061" xr:uid="{0519E7FC-3C10-4BD0-9EDB-0987960F0B94}"/>
    <cellStyle name="Percent 29 2 2" xfId="1855" xr:uid="{D913C694-5FED-49F5-9D47-D9045D2B35CE}"/>
    <cellStyle name="Percent 29 2 3" xfId="2569" xr:uid="{7286C682-E0D4-4C54-AC88-A08A8E6FE098}"/>
    <cellStyle name="Percent 29 3" xfId="1482" xr:uid="{B0A16290-CA22-4B15-8736-092870E50CAE}"/>
    <cellStyle name="Percent 29 4" xfId="2200" xr:uid="{55CA5CA2-C088-49C1-83EB-4538CDE845C8}"/>
    <cellStyle name="Percent 3" xfId="48" xr:uid="{0132E979-413D-4F3B-80D4-3FE6D766CC3D}"/>
    <cellStyle name="Percent 3 2" xfId="239" xr:uid="{CC240D1D-21C2-4B62-BEC9-BAC825DFD0AC}"/>
    <cellStyle name="Percent 3 2 2" xfId="541" xr:uid="{F2031E37-C189-4FB8-8DDB-9B4F71E2B2DE}"/>
    <cellStyle name="Percent 3 2 2 2" xfId="1219" xr:uid="{516D1764-E402-4A2E-8AE5-A94DF05A3712}"/>
    <cellStyle name="Percent 3 2 3" xfId="992" xr:uid="{9F8D71DF-1234-401F-842F-2BC0F4FAA867}"/>
    <cellStyle name="Percent 3 3" xfId="238" xr:uid="{A1D7F436-5F80-485F-87FA-2876890EC4F8}"/>
    <cellStyle name="Percent 3 3 2" xfId="1218" xr:uid="{E064DEDF-7507-4AA5-8903-4D0DE92728F8}"/>
    <cellStyle name="Percent 3 4" xfId="375" xr:uid="{278A4F8D-D07D-47F5-A679-03B5E2EFEFE5}"/>
    <cellStyle name="Percent 3 4 2" xfId="978" xr:uid="{4087C729-A445-4682-9401-08691EFDB43E}"/>
    <cellStyle name="Percent 3 5" xfId="945" xr:uid="{F244AC90-2811-464B-B3D1-44F24C4D1196}"/>
    <cellStyle name="Percent 3 5 2" xfId="1213" xr:uid="{B77B3D97-2F51-49D7-AF5D-41864E95378F}"/>
    <cellStyle name="Percent 3 6" xfId="870" xr:uid="{84D36A95-7827-4753-92DF-D7FB84F4D4D4}"/>
    <cellStyle name="Percent 3 6 2" xfId="1705" xr:uid="{51CA6C9F-63EE-4058-8B1C-B4640A48EC61}"/>
    <cellStyle name="Percent 3 6 3" xfId="2420" xr:uid="{2D33EC69-AAEC-4752-BEC8-72D30C006911}"/>
    <cellStyle name="Percent 3 7" xfId="1340" xr:uid="{E42D58B9-BF9B-480E-9FFA-8E965028EA48}"/>
    <cellStyle name="Percent 3 8" xfId="2061" xr:uid="{040E65A5-C0C1-40AD-AD31-EEC57FA55E0F}"/>
    <cellStyle name="Percent 30" xfId="453" xr:uid="{5F983888-5162-403D-8282-CAB5FE5FD9DC}"/>
    <cellStyle name="Percent 30 2" xfId="1064" xr:uid="{83CB3B9B-0652-4C78-A7F9-4019F5D6087F}"/>
    <cellStyle name="Percent 30 2 2" xfId="1858" xr:uid="{0E670E20-30DC-474E-A337-D71EFED1789C}"/>
    <cellStyle name="Percent 30 2 3" xfId="2572" xr:uid="{9B1CD3BF-904F-4178-B960-7E701BE60243}"/>
    <cellStyle name="Percent 30 3" xfId="1485" xr:uid="{C46D406F-06BD-4550-BA08-A42A213C91A4}"/>
    <cellStyle name="Percent 30 4" xfId="2203" xr:uid="{44105CD5-274F-4C79-A2AB-1D9F3DA53C6E}"/>
    <cellStyle name="Percent 31" xfId="456" xr:uid="{EF51DF77-0497-44F4-938C-276C3B977C3F}"/>
    <cellStyle name="Percent 31 2" xfId="1067" xr:uid="{5FC16D58-CB4A-465A-8ECD-0A0A833E044B}"/>
    <cellStyle name="Percent 31 2 2" xfId="1861" xr:uid="{59DD070A-F82E-403D-80DB-A433DE2D5AE2}"/>
    <cellStyle name="Percent 31 2 3" xfId="2575" xr:uid="{9EE734ED-28B3-4B38-965C-450C873A275A}"/>
    <cellStyle name="Percent 31 3" xfId="1488" xr:uid="{B8BE4517-5B10-4E62-BBE3-CF5991E2B69E}"/>
    <cellStyle name="Percent 31 4" xfId="2206" xr:uid="{7B70B926-90CD-4D9F-A73A-2A69D9989294}"/>
    <cellStyle name="Percent 32" xfId="459" xr:uid="{181113B5-5029-4579-A097-999F8C898C6E}"/>
    <cellStyle name="Percent 32 2" xfId="1070" xr:uid="{248889E1-3855-4874-96D8-0FFF7F4820CE}"/>
    <cellStyle name="Percent 32 2 2" xfId="1864" xr:uid="{2D21D853-4136-4F0F-BA08-674D3ECB72D0}"/>
    <cellStyle name="Percent 32 2 3" xfId="2578" xr:uid="{5F12CA2C-DB95-4140-A2D4-6295EE5FBE21}"/>
    <cellStyle name="Percent 32 3" xfId="1491" xr:uid="{FB7A6F96-D05B-4094-A6F3-F1FD7041867F}"/>
    <cellStyle name="Percent 32 4" xfId="2209" xr:uid="{A549E94E-2BD8-4A00-AA0F-F2BA218A434C}"/>
    <cellStyle name="Percent 33" xfId="462" xr:uid="{790B3349-7C29-4781-9370-8B9C3C31923A}"/>
    <cellStyle name="Percent 33 2" xfId="1073" xr:uid="{8034275E-0FDE-4CD8-9891-47AB64CEAD3E}"/>
    <cellStyle name="Percent 33 2 2" xfId="1867" xr:uid="{BFB7B2D8-F3AE-4C38-8FDF-A096DD2CA113}"/>
    <cellStyle name="Percent 33 2 3" xfId="2581" xr:uid="{DBE578B7-3B8F-4AD8-BD28-F1A990E8BC59}"/>
    <cellStyle name="Percent 33 3" xfId="1494" xr:uid="{76B84E1A-EEFA-4308-94FB-EB5365454BD2}"/>
    <cellStyle name="Percent 33 4" xfId="2212" xr:uid="{58DB5ED0-A5EF-40AF-ADE5-E44E4CF555B6}"/>
    <cellStyle name="Percent 34" xfId="465" xr:uid="{AB2AB138-45C7-47DE-9CF5-933065368D09}"/>
    <cellStyle name="Percent 34 2" xfId="1076" xr:uid="{E84653FE-14D3-4E70-B314-551138CB2D4E}"/>
    <cellStyle name="Percent 34 2 2" xfId="1870" xr:uid="{727D283F-A5FE-4D31-8C9E-B267372F7249}"/>
    <cellStyle name="Percent 34 2 3" xfId="2584" xr:uid="{EAA4F3E9-B0C8-45ED-838A-818B55AA9290}"/>
    <cellStyle name="Percent 34 3" xfId="1497" xr:uid="{4EACC3B4-B0FB-4922-919E-6083998D1D1C}"/>
    <cellStyle name="Percent 34 4" xfId="2215" xr:uid="{D069725D-C52E-4149-8078-C4C1267148B8}"/>
    <cellStyle name="Percent 35" xfId="468" xr:uid="{017AA85A-054F-4654-8223-A098A57B4275}"/>
    <cellStyle name="Percent 35 2" xfId="1079" xr:uid="{BC03E405-1E00-43E2-AC39-EB4AD36A48BA}"/>
    <cellStyle name="Percent 35 2 2" xfId="1873" xr:uid="{885D7CF9-05DB-499A-830C-5BB4E46DA773}"/>
    <cellStyle name="Percent 35 2 3" xfId="2587" xr:uid="{1A9281F5-66F2-4844-9763-A07C028E2E1E}"/>
    <cellStyle name="Percent 35 3" xfId="1500" xr:uid="{C1D70901-6E91-414A-8445-2DC4A761FC5A}"/>
    <cellStyle name="Percent 35 4" xfId="2218" xr:uid="{B1E84AE8-C4D5-45B2-BAF2-78730037F1B2}"/>
    <cellStyle name="Percent 36" xfId="471" xr:uid="{144ED0D4-9A0B-40D6-95C7-58227EA69C33}"/>
    <cellStyle name="Percent 36 2" xfId="1081" xr:uid="{1E5FB848-81AB-4B22-8D28-71DB678F7701}"/>
    <cellStyle name="Percent 36 2 2" xfId="1875" xr:uid="{A0AB7BB0-CA56-4868-AF5E-24C1D3AB0A21}"/>
    <cellStyle name="Percent 36 2 3" xfId="2589" xr:uid="{9F8A392A-1C7E-42DE-97D5-1E4360C9C536}"/>
    <cellStyle name="Percent 36 3" xfId="1502" xr:uid="{1E57E5CF-F7E8-4D50-9045-9A15749ADA1F}"/>
    <cellStyle name="Percent 36 4" xfId="2220" xr:uid="{6F389794-F60A-423C-B8D1-C7217B366AE7}"/>
    <cellStyle name="Percent 37" xfId="473" xr:uid="{CB40995F-1CD6-409C-950F-1C48A733CC1E}"/>
    <cellStyle name="Percent 37 2" xfId="1083" xr:uid="{7F427D51-CB84-46F0-8CFD-84AE15AAB37B}"/>
    <cellStyle name="Percent 37 2 2" xfId="1877" xr:uid="{BB8342F1-FE47-4B7A-9B48-8333388D40BD}"/>
    <cellStyle name="Percent 37 2 3" xfId="2591" xr:uid="{4983B66E-C5AB-4522-AA9E-343370D6020D}"/>
    <cellStyle name="Percent 37 3" xfId="1504" xr:uid="{94F973E8-ED49-49A2-94A2-8A48AA65835B}"/>
    <cellStyle name="Percent 37 4" xfId="2222" xr:uid="{DF48F4BE-0739-45FC-996E-60FDC8028E31}"/>
    <cellStyle name="Percent 38" xfId="475" xr:uid="{270146F3-9AF4-4C1E-9936-FBDAD8065230}"/>
    <cellStyle name="Percent 38 2" xfId="1085" xr:uid="{91AE6740-6DB5-41EC-BA5E-29A1A9CE31A0}"/>
    <cellStyle name="Percent 38 2 2" xfId="1879" xr:uid="{BFFF8337-D653-4E58-AC51-2E943E02441C}"/>
    <cellStyle name="Percent 38 2 3" xfId="2593" xr:uid="{72C03273-1B55-4122-BF7E-775D225C9991}"/>
    <cellStyle name="Percent 38 3" xfId="1506" xr:uid="{6CBEF552-666D-4BA8-A98E-BF5EAF65AC18}"/>
    <cellStyle name="Percent 38 4" xfId="2224" xr:uid="{F5296554-FE64-4A87-8953-920FD3DAF8C7}"/>
    <cellStyle name="Percent 39" xfId="477" xr:uid="{FF468DA1-16D8-4850-AEA2-0C2D7EE53C8C}"/>
    <cellStyle name="Percent 39 2" xfId="1087" xr:uid="{494275B8-1C02-400A-92F2-4937745FF0B9}"/>
    <cellStyle name="Percent 39 2 2" xfId="1881" xr:uid="{0A85BEFC-2EFF-4060-B66A-5C2DB5E7699F}"/>
    <cellStyle name="Percent 39 2 3" xfId="2595" xr:uid="{EA1BD0C5-8C1B-4675-B7ED-FAC6B5B54873}"/>
    <cellStyle name="Percent 39 3" xfId="1508" xr:uid="{F1839A3D-FF2B-4BDF-9EF9-3721743AF1C5}"/>
    <cellStyle name="Percent 39 4" xfId="2226" xr:uid="{9F598392-B7E9-46AF-A07D-A9A30108F3B6}"/>
    <cellStyle name="Percent 4" xfId="46" xr:uid="{205FE556-EB8D-4392-931F-DB107040CBFB}"/>
    <cellStyle name="Percent 4 2" xfId="241" xr:uid="{14BD9FCD-3DA2-4608-B2EF-C3002C93B38C}"/>
    <cellStyle name="Percent 4 2 2" xfId="414" xr:uid="{68E02E3D-E84F-4C08-AD84-CA79608A0664}"/>
    <cellStyle name="Percent 4 2 2 2" xfId="1221" xr:uid="{768D883C-7E45-4759-B2A2-B1AA2084FF4C}"/>
    <cellStyle name="Percent 4 2 3" xfId="993" xr:uid="{44D3A755-1901-4081-93F2-E3D982C42303}"/>
    <cellStyle name="Percent 4 3" xfId="240" xr:uid="{140D7406-93AE-4A5D-BD7D-FF9346CE1498}"/>
    <cellStyle name="Percent 4 3 2" xfId="1220" xr:uid="{3E1D1379-9B07-4B62-9BB2-A5B78D0E57C9}"/>
    <cellStyle name="Percent 4 4" xfId="392" xr:uid="{A7CF615F-CF51-40FF-8342-DAF00BA06C1A}"/>
    <cellStyle name="Percent 4 4 2" xfId="979" xr:uid="{913D9EE4-5D75-402F-A846-8B39F61A41FD}"/>
    <cellStyle name="Percent 4 5" xfId="948" xr:uid="{DA5538FE-0875-41D0-B59F-29FCCA91E109}"/>
    <cellStyle name="Percent 4 5 2" xfId="1214" xr:uid="{A1A79344-FA89-4276-8571-1464B95F4C2D}"/>
    <cellStyle name="Percent 4 6" xfId="846" xr:uid="{F2EDDDDE-FF3D-4C3B-BBDF-1BEE05959D42}"/>
    <cellStyle name="Percent 4 6 2" xfId="1683" xr:uid="{BCC87117-5994-45A7-A2C7-3FF3EC33C464}"/>
    <cellStyle name="Percent 4 6 3" xfId="2399" xr:uid="{F66B9D6E-9D56-4051-B3D6-5EEEC71C0F91}"/>
    <cellStyle name="Percent 4 7" xfId="1338" xr:uid="{A10F6F8B-DC7D-465C-AC37-65587E9A7EE4}"/>
    <cellStyle name="Percent 4 8" xfId="2059" xr:uid="{9F49BCAA-B223-4BCC-A52A-122C749481B5}"/>
    <cellStyle name="Percent 40" xfId="479" xr:uid="{94120CBA-A979-476A-A400-A765ACDC97F8}"/>
    <cellStyle name="Percent 40 2" xfId="1089" xr:uid="{90A42C26-C017-4733-9699-7B5F72D81045}"/>
    <cellStyle name="Percent 40 2 2" xfId="1883" xr:uid="{0A191302-8B6C-4F8D-A752-C285575BF5E6}"/>
    <cellStyle name="Percent 40 2 3" xfId="2597" xr:uid="{73D93E23-8632-4CFC-982E-B1B868F5B1FC}"/>
    <cellStyle name="Percent 40 3" xfId="1510" xr:uid="{DF6B8C04-AA9E-4088-9326-232AD784EDDE}"/>
    <cellStyle name="Percent 40 4" xfId="2228" xr:uid="{04BED989-E23C-4A83-8380-CD5D58761C67}"/>
    <cellStyle name="Percent 41" xfId="481" xr:uid="{35749D12-6AAE-407F-AAFB-51F8E704AC74}"/>
    <cellStyle name="Percent 41 2" xfId="1091" xr:uid="{70F05B94-55A7-4DB9-A2F8-155C92DAA96A}"/>
    <cellStyle name="Percent 41 2 2" xfId="1885" xr:uid="{B25C7B26-9385-4A63-9A71-B5217CAF218D}"/>
    <cellStyle name="Percent 41 2 3" xfId="2599" xr:uid="{6381AE30-CCB6-4172-A9E9-9F6E2C111335}"/>
    <cellStyle name="Percent 41 3" xfId="1512" xr:uid="{32065BAB-B248-43EA-A14C-68EDEB4AD8CD}"/>
    <cellStyle name="Percent 41 4" xfId="2230" xr:uid="{B922FD8E-210B-48E9-97AA-66E562043167}"/>
    <cellStyle name="Percent 42" xfId="484" xr:uid="{F78C8DC7-9F26-4DD1-9D0E-00B290383700}"/>
    <cellStyle name="Percent 42 2" xfId="1094" xr:uid="{E4A809AF-E611-4848-9C38-EBA5686A351C}"/>
    <cellStyle name="Percent 42 2 2" xfId="1888" xr:uid="{0A6CEC87-882D-4287-85BD-EF5AB4FB7390}"/>
    <cellStyle name="Percent 42 2 3" xfId="2602" xr:uid="{92B9BA81-87D3-46F2-BA90-D93D7E8E3B9C}"/>
    <cellStyle name="Percent 42 3" xfId="1515" xr:uid="{3A460D76-39FF-472D-8662-AD72660AC01F}"/>
    <cellStyle name="Percent 42 4" xfId="2233" xr:uid="{16AFE872-4430-495F-AE84-D2376465F6CC}"/>
    <cellStyle name="Percent 43" xfId="523" xr:uid="{03905C47-0435-4380-856D-47BB2B064236}"/>
    <cellStyle name="Percent 43 2" xfId="1105" xr:uid="{C9EBE950-6EAF-4DF2-94AE-AFE211FB278F}"/>
    <cellStyle name="Percent 43 2 2" xfId="1899" xr:uid="{E5DB0DAD-7C37-4FFE-8FE3-F9E8334D1581}"/>
    <cellStyle name="Percent 43 2 3" xfId="2613" xr:uid="{87925C96-F8B5-49A9-9F39-35DECF19EA66}"/>
    <cellStyle name="Percent 43 3" xfId="1528" xr:uid="{87FBE557-FA77-40A6-A71D-CCB846E14FA8}"/>
    <cellStyle name="Percent 43 4" xfId="2246" xr:uid="{74A50C14-4C3D-4592-8412-C6119A625C16}"/>
    <cellStyle name="Percent 44" xfId="518" xr:uid="{BE619A4E-FF85-4A6C-AA74-02B989AEAE52}"/>
    <cellStyle name="Percent 44 2" xfId="1101" xr:uid="{F4C023CA-722B-4349-8981-534BA9408F75}"/>
    <cellStyle name="Percent 44 2 2" xfId="1895" xr:uid="{525BA456-2575-4F69-9373-83E6E56F7041}"/>
    <cellStyle name="Percent 44 2 3" xfId="2609" xr:uid="{953E7187-8A08-4671-94EC-A126769EBB8D}"/>
    <cellStyle name="Percent 44 3" xfId="1523" xr:uid="{90C57E3F-185D-4EFC-A301-A46B7159A9FA}"/>
    <cellStyle name="Percent 44 4" xfId="2241" xr:uid="{953DBA8C-3D7F-4B28-94DD-B14D97DAAE05}"/>
    <cellStyle name="Percent 45" xfId="538" xr:uid="{6A27C6B0-9DB8-4213-885B-A7609807DE79}"/>
    <cellStyle name="Percent 45 2" xfId="1109" xr:uid="{9C9EB03E-AE17-44FF-9A40-3466F1DCBB3B}"/>
    <cellStyle name="Percent 45 2 2" xfId="1903" xr:uid="{599692AB-C4B3-49FC-8F42-7301B43586AF}"/>
    <cellStyle name="Percent 45 2 3" xfId="2617" xr:uid="{5940B2C4-F5D4-4090-80C8-93C8F4C3B5D7}"/>
    <cellStyle name="Percent 45 3" xfId="1533" xr:uid="{C485E220-B06F-441D-963F-D6060FE5A730}"/>
    <cellStyle name="Percent 45 4" xfId="2251" xr:uid="{155EFFC3-99BE-4696-BA34-4BBFC53DC29C}"/>
    <cellStyle name="Percent 46" xfId="706" xr:uid="{94014896-8EAE-4FC3-8C03-787808A50C2D}"/>
    <cellStyle name="Percent 46 2" xfId="1138" xr:uid="{8400195E-F64D-49F0-95F7-006D0693BD1E}"/>
    <cellStyle name="Percent 46 2 2" xfId="1932" xr:uid="{1225C45B-D54B-404D-8D2D-49A9FFE65234}"/>
    <cellStyle name="Percent 46 2 3" xfId="2646" xr:uid="{473189E9-3B0D-4DD2-BB17-2D6AA850CF70}"/>
    <cellStyle name="Percent 46 3" xfId="1574" xr:uid="{6C215123-F9F5-4D7D-AE5D-43092E191A45}"/>
    <cellStyle name="Percent 46 4" xfId="2290" xr:uid="{4BC3BAF1-C34D-45CB-9CB0-89B495C4690C}"/>
    <cellStyle name="Percent 47" xfId="529" xr:uid="{D9ADB388-003A-4C2E-9670-FC42294EBF65}"/>
    <cellStyle name="Percent 47 2" xfId="1107" xr:uid="{C33C03A0-FE2C-4B0C-AF13-0123F9D84039}"/>
    <cellStyle name="Percent 47 2 2" xfId="1901" xr:uid="{408415B1-B1E3-492F-8762-7AA3B567AC51}"/>
    <cellStyle name="Percent 47 2 3" xfId="2615" xr:uid="{A9CD2A27-AF38-46A9-BAE3-27A378382239}"/>
    <cellStyle name="Percent 47 3" xfId="1530" xr:uid="{B030C4EC-A435-4A73-AEB9-E28C8340104D}"/>
    <cellStyle name="Percent 47 4" xfId="2248" xr:uid="{C1734946-6371-4ED7-AC52-283100E24628}"/>
    <cellStyle name="Percent 48" xfId="682" xr:uid="{3772B71C-CBE3-485E-B2D0-B95389466B20}"/>
    <cellStyle name="Percent 48 2" xfId="1129" xr:uid="{F916519C-0527-4AB5-BB97-C08DDE94E23E}"/>
    <cellStyle name="Percent 48 2 2" xfId="1923" xr:uid="{5B5F983D-DD93-4EAB-AF77-8C00B1A134C6}"/>
    <cellStyle name="Percent 48 2 3" xfId="2637" xr:uid="{434BBFB6-201B-4C8C-BEEC-F9E6B97899B2}"/>
    <cellStyle name="Percent 48 3" xfId="1565" xr:uid="{ED8FA168-C416-4C9D-94AE-5679D6357867}"/>
    <cellStyle name="Percent 48 4" xfId="2281" xr:uid="{E3CBF50E-76DB-4246-AD2B-3EEF3F70FD12}"/>
    <cellStyle name="Percent 49" xfId="521" xr:uid="{3BBB6AE7-5031-4CC1-B894-ADFB9616717B}"/>
    <cellStyle name="Percent 49 2" xfId="1104" xr:uid="{671CE602-AF55-4AA3-A275-6CF08E8F5C67}"/>
    <cellStyle name="Percent 49 2 2" xfId="1898" xr:uid="{2FC0E1C7-2B08-4ADA-ADAF-7873D7842F4E}"/>
    <cellStyle name="Percent 49 2 3" xfId="2612" xr:uid="{F2B2B763-DD7D-4129-BC07-2E48CB242657}"/>
    <cellStyle name="Percent 49 3" xfId="1526" xr:uid="{7B705D82-E4E7-4B8B-A39A-C138180C67FC}"/>
    <cellStyle name="Percent 49 4" xfId="2244" xr:uid="{CDD261CD-A8F0-41F7-A3E6-4B122EB29955}"/>
    <cellStyle name="Percent 5" xfId="56" xr:uid="{0352A8F2-53F7-45B9-9F26-A3970279CB88}"/>
    <cellStyle name="Percent 5 2" xfId="242" xr:uid="{008EC9BC-8C5D-48EB-9993-FD827CC06BB4}"/>
    <cellStyle name="Percent 5 2 2" xfId="648" xr:uid="{9A7D6365-7459-479E-B1CA-A38535D6E980}"/>
    <cellStyle name="Percent 5 3" xfId="410" xr:uid="{A3559147-3DDC-4A94-B409-E9058C5FACB6}"/>
    <cellStyle name="Percent 5 3 2" xfId="592" xr:uid="{8F02DB9B-4E61-45B4-A555-870BF0736666}"/>
    <cellStyle name="Percent 5 3 3" xfId="1035" xr:uid="{6DBB4581-246D-4427-82A7-C4AD2BFF350B}"/>
    <cellStyle name="Percent 5 3 3 2" xfId="1829" xr:uid="{399031ED-2855-46CB-BF25-0E7841A7DBE6}"/>
    <cellStyle name="Percent 5 3 3 3" xfId="2543" xr:uid="{1F47AC82-DAE5-4FAD-86F1-728FCC50AA01}"/>
    <cellStyle name="Percent 5 3 4" xfId="1452" xr:uid="{5F3F0F09-54E1-41DF-9788-D6BE97A616AB}"/>
    <cellStyle name="Percent 5 3 5" xfId="2171" xr:uid="{FE3CA47C-2F2B-43D3-92E3-E9FFC1460BBB}"/>
    <cellStyle name="Percent 5 4" xfId="596" xr:uid="{C2F0B0D7-5A1D-4F2A-B7B3-ED46A733C88C}"/>
    <cellStyle name="Percent 5 5" xfId="952" xr:uid="{340F3C0C-EF70-49B9-BB1F-825E8EBEEEC4}"/>
    <cellStyle name="Percent 5 5 2" xfId="1775" xr:uid="{868E4BBE-5177-4F38-9F0B-6E93DFBDC409}"/>
    <cellStyle name="Percent 5 5 3" xfId="2490" xr:uid="{B0B2FB6B-6535-4A24-B99B-87705461C85F}"/>
    <cellStyle name="Percent 5 6" xfId="1344" xr:uid="{97C71103-DF77-46DE-9D57-ABC62AAAB9EB}"/>
    <cellStyle name="Percent 5 7" xfId="2065" xr:uid="{17AECDF8-2F9B-435C-B479-A5E1E24BAC2E}"/>
    <cellStyle name="Percent 50" xfId="693" xr:uid="{615FECE2-CD28-46AF-82D6-32C83AB65762}"/>
    <cellStyle name="Percent 50 2" xfId="1132" xr:uid="{1B9E2CF1-E64E-4388-8055-FD6339D814DF}"/>
    <cellStyle name="Percent 50 2 2" xfId="1926" xr:uid="{56FEC5F6-204A-4742-ABC2-5C1B10588345}"/>
    <cellStyle name="Percent 50 2 3" xfId="2640" xr:uid="{65690DF8-1811-4EBF-BC8D-B8978016E485}"/>
    <cellStyle name="Percent 50 3" xfId="1568" xr:uid="{8821E5BC-D0B7-4F77-970B-3A0963C71F79}"/>
    <cellStyle name="Percent 50 4" xfId="2284" xr:uid="{DB1404F9-0682-4977-A8F6-C170AFC04BA4}"/>
    <cellStyle name="Percent 51" xfId="618" xr:uid="{E5BE0583-5EB5-4F11-90BA-514B6189B5B7}"/>
    <cellStyle name="Percent 51 2" xfId="1118" xr:uid="{AF8034EB-1721-4AF2-8F8B-DE43E36F3D6F}"/>
    <cellStyle name="Percent 51 2 2" xfId="1912" xr:uid="{9C2595FE-6430-469E-A79C-BA46C46E606C}"/>
    <cellStyle name="Percent 51 2 3" xfId="2626" xr:uid="{4986229D-34C6-4F87-B1C7-42CA18572D41}"/>
    <cellStyle name="Percent 51 3" xfId="1546" xr:uid="{4B604DD8-A643-4FD8-B53A-A735EAA9D9A9}"/>
    <cellStyle name="Percent 51 4" xfId="2263" xr:uid="{8887F33B-4177-488B-AE33-06CE28A004B2}"/>
    <cellStyle name="Percent 52" xfId="696" xr:uid="{7854241A-2EF1-477A-8C8D-318AB313BD07}"/>
    <cellStyle name="Percent 52 2" xfId="1133" xr:uid="{8B4FB8C6-E6A2-43D7-9004-A2ABD9DEE512}"/>
    <cellStyle name="Percent 52 2 2" xfId="1927" xr:uid="{3F6674A3-FC61-4D8A-A729-E361CA769169}"/>
    <cellStyle name="Percent 52 2 3" xfId="2641" xr:uid="{53199ED6-96E7-474B-9CF4-954780DFBC91}"/>
    <cellStyle name="Percent 52 3" xfId="1569" xr:uid="{0056CDB6-FBD3-47EB-8E5D-36EED0EE393A}"/>
    <cellStyle name="Percent 52 4" xfId="2285" xr:uid="{F1A948CF-6D13-4CDD-87AF-88BA57BA5504}"/>
    <cellStyle name="Percent 53" xfId="539" xr:uid="{C32AB8D2-F4DC-4D9F-9691-D53C49B6D72C}"/>
    <cellStyle name="Percent 53 2" xfId="1110" xr:uid="{55724B94-2F3E-41E3-978B-CDF2C9A4BB54}"/>
    <cellStyle name="Percent 53 2 2" xfId="1904" xr:uid="{32106E0F-4306-4347-8B3E-B38A63BB72EB}"/>
    <cellStyle name="Percent 53 2 3" xfId="2618" xr:uid="{0C2FA261-05B7-47E1-9A1E-F26EDA817BFB}"/>
    <cellStyle name="Percent 53 3" xfId="1534" xr:uid="{38BA8820-1BC5-44C9-AA78-825B5A583FDA}"/>
    <cellStyle name="Percent 53 4" xfId="2252" xr:uid="{527FE459-4554-43C7-92D2-57052C2007CA}"/>
    <cellStyle name="Percent 54" xfId="669" xr:uid="{508B1CCF-E568-4509-AC55-40BD04110020}"/>
    <cellStyle name="Percent 54 2" xfId="1124" xr:uid="{A7CEA677-BFCF-406F-9287-24E31AD12521}"/>
    <cellStyle name="Percent 54 2 2" xfId="1918" xr:uid="{02011F2E-D395-4027-9F09-359F8D2AED68}"/>
    <cellStyle name="Percent 54 2 3" xfId="2632" xr:uid="{26DB34F2-40AF-4306-92D4-F5527406D710}"/>
    <cellStyle name="Percent 54 3" xfId="1560" xr:uid="{223C0412-81B0-4647-A62B-694585B3A1AF}"/>
    <cellStyle name="Percent 54 4" xfId="2276" xr:uid="{53338498-716F-42CA-A3E7-9A2678700F61}"/>
    <cellStyle name="Percent 55" xfId="684" xr:uid="{66693241-58B2-4C63-92FE-0910144C9DF4}"/>
    <cellStyle name="Percent 55 2" xfId="1130" xr:uid="{20FFB0EB-EC61-4267-8E9B-D63CFC8C694C}"/>
    <cellStyle name="Percent 55 2 2" xfId="1924" xr:uid="{8012D5D8-F38C-478F-9D2B-DE0AE7D3D5CD}"/>
    <cellStyle name="Percent 55 2 3" xfId="2638" xr:uid="{858DC36A-27A6-4C9D-A22B-9232E64C161D}"/>
    <cellStyle name="Percent 55 3" xfId="1566" xr:uid="{7389D197-74A3-4FE6-9BE3-6D9C916FBAC8}"/>
    <cellStyle name="Percent 55 4" xfId="2282" xr:uid="{E0F9E2C2-289D-49D8-9602-0E72D29D6E4E}"/>
    <cellStyle name="Percent 56" xfId="422" xr:uid="{30F84782-1D70-4456-B1AE-9150D2BD8144}"/>
    <cellStyle name="Percent 56 2" xfId="1042" xr:uid="{57129F93-7A8F-4EEF-A7AD-258AD0F5767A}"/>
    <cellStyle name="Percent 56 2 2" xfId="1836" xr:uid="{D092F992-C139-4503-ADE4-0F83C46BD33B}"/>
    <cellStyle name="Percent 56 2 3" xfId="2550" xr:uid="{7EA4A344-5E38-43F6-83A9-C32BD69FEF66}"/>
    <cellStyle name="Percent 56 3" xfId="1461" xr:uid="{65612052-C7F4-4DE2-B3C5-35D0296A36CC}"/>
    <cellStyle name="Percent 56 4" xfId="2180" xr:uid="{60DF125A-62F4-4525-9212-DA543F455C16}"/>
    <cellStyle name="Percent 57" xfId="732" xr:uid="{3482C5E9-199A-4F69-A64B-12FADE2AA48F}"/>
    <cellStyle name="Percent 57 2" xfId="1152" xr:uid="{04E8277B-EB91-4380-89E8-4DDF7CEA4D74}"/>
    <cellStyle name="Percent 57 2 2" xfId="1946" xr:uid="{7E49F521-F16C-4145-8124-7779F3430EFC}"/>
    <cellStyle name="Percent 57 2 3" xfId="2660" xr:uid="{00735706-95CA-415F-BB7F-A11F9E22E8F4}"/>
    <cellStyle name="Percent 57 3" xfId="1588" xr:uid="{8C1DEE30-19E9-4C0A-9990-60579747BA79}"/>
    <cellStyle name="Percent 57 4" xfId="2304" xr:uid="{0F1A1D13-15B0-4F93-8DDE-286D2676ABBC}"/>
    <cellStyle name="Percent 58" xfId="655" xr:uid="{6F9175AC-39D9-4163-8A47-241A90DD68C9}"/>
    <cellStyle name="Percent 58 2" xfId="1123" xr:uid="{B0D5264D-A841-4216-84DC-7E8A10A32C4B}"/>
    <cellStyle name="Percent 58 2 2" xfId="1917" xr:uid="{D8C5B8BA-02A3-42AD-83A1-AB331C3BD180}"/>
    <cellStyle name="Percent 58 2 3" xfId="2631" xr:uid="{8CD937B9-3018-4814-8F6D-C7EA41596E75}"/>
    <cellStyle name="Percent 58 3" xfId="1554" xr:uid="{827A79D7-ABE9-4206-9ABC-2F35C83109AA}"/>
    <cellStyle name="Percent 58 4" xfId="2270" xr:uid="{043D6838-B228-430D-BD78-B4FFF5D77FCC}"/>
    <cellStyle name="Percent 59" xfId="525" xr:uid="{74D267A7-6C68-4818-B788-0F3C63A72F93}"/>
    <cellStyle name="Percent 59 2" xfId="1106" xr:uid="{73248E5C-E58D-42D5-B4B6-FBF96B50BAF7}"/>
    <cellStyle name="Percent 59 2 2" xfId="1900" xr:uid="{7B271758-5755-4868-BEB0-5CDEB2285136}"/>
    <cellStyle name="Percent 59 2 3" xfId="2614" xr:uid="{758DAAFF-0DEC-4DD7-A596-C82F48244BA2}"/>
    <cellStyle name="Percent 59 3" xfId="1529" xr:uid="{EDA2F93C-2178-46A2-AF8F-88563C1E26E9}"/>
    <cellStyle name="Percent 59 4" xfId="2247" xr:uid="{F13239DB-BE59-4197-9DD3-B767A55816F0}"/>
    <cellStyle name="Percent 6" xfId="59" xr:uid="{7C51B410-1116-4DE1-A99A-6ECDB6B13122}"/>
    <cellStyle name="Percent 6 2" xfId="329" xr:uid="{9873AEDD-4496-45D4-BD90-2D148EDB02DB}"/>
    <cellStyle name="Percent 6 2 2" xfId="995" xr:uid="{9A7D95BA-90C2-412F-83FD-0721674E6C73}"/>
    <cellStyle name="Percent 6 2 2 2" xfId="1800" xr:uid="{69D26240-924C-40AA-BFFD-ACF198BEF08F}"/>
    <cellStyle name="Percent 6 2 2 3" xfId="2515" xr:uid="{6E7E8420-F790-4BD7-B9CB-595FC81E643E}"/>
    <cellStyle name="Percent 6 2 3" xfId="1402" xr:uid="{9F179529-EFD3-457B-A156-99C254693CBB}"/>
    <cellStyle name="Percent 6 2 4" xfId="2123" xr:uid="{B602AE76-822F-43AE-A0A5-B1370643CEF7}"/>
    <cellStyle name="Percent 6 3" xfId="834" xr:uid="{801B3793-501B-4AAD-9CDD-8E3440BB9987}"/>
    <cellStyle name="Percent 6 3 2" xfId="1672" xr:uid="{5D42654C-28F8-47E3-8D62-EFF3BBE6267A}"/>
    <cellStyle name="Percent 6 3 3" xfId="2388" xr:uid="{E63D7CEA-214D-462B-BB00-912C4852E245}"/>
    <cellStyle name="Percent 6 4" xfId="1347" xr:uid="{7F0A3143-8330-470F-AAA4-7A1CF4FCADC7}"/>
    <cellStyle name="Percent 6 5" xfId="2068" xr:uid="{DC86C930-3CDF-44BD-A339-1DBC90C1F2C4}"/>
    <cellStyle name="Percent 60" xfId="599" xr:uid="{2F31C90F-BD4D-4522-9CEB-4F248F43311A}"/>
    <cellStyle name="Percent 60 2" xfId="1113" xr:uid="{7FD2F008-10EC-47B1-9E9C-A0814708791A}"/>
    <cellStyle name="Percent 60 2 2" xfId="1907" xr:uid="{88605CA9-0A19-4398-A234-BAFAB976EE5B}"/>
    <cellStyle name="Percent 60 2 3" xfId="2621" xr:uid="{1809BADF-64B7-428B-B8E7-8DD0CCBA2B96}"/>
    <cellStyle name="Percent 60 3" xfId="1539" xr:uid="{0EDFCE45-FF00-467C-BB8A-97322127EBB1}"/>
    <cellStyle name="Percent 60 4" xfId="2257" xr:uid="{BB7DF4BF-81C9-4CB6-AFD0-F15172A0661D}"/>
    <cellStyle name="Percent 61" xfId="737" xr:uid="{6B2E9847-0D81-4E79-B9BB-8E6FDEAF3283}"/>
    <cellStyle name="Percent 61 2" xfId="1153" xr:uid="{77F051E7-7B8C-4B6B-9FBE-AC15920E0DF5}"/>
    <cellStyle name="Percent 61 2 2" xfId="1947" xr:uid="{0BC5FBD5-EDAF-41D4-BF10-4CD3EDAF48CD}"/>
    <cellStyle name="Percent 61 2 3" xfId="2661" xr:uid="{2334B2A6-C6DD-4D70-BB63-95FC598CFFEA}"/>
    <cellStyle name="Percent 61 3" xfId="1589" xr:uid="{C391F735-46A0-4941-86D8-77C8F2DA628D}"/>
    <cellStyle name="Percent 61 4" xfId="2305" xr:uid="{7DF3A290-9162-4BEE-BAAC-A5F927AF1FDE}"/>
    <cellStyle name="Percent 62" xfId="762" xr:uid="{6EF9486E-0FFD-44EC-8A55-36781AB16C4C}"/>
    <cellStyle name="Percent 62 2" xfId="1164" xr:uid="{E5536C07-35A7-4778-8A13-3C2C0AD9FFF1}"/>
    <cellStyle name="Percent 62 2 2" xfId="1958" xr:uid="{17321095-051B-467F-8662-F53871CD20C3}"/>
    <cellStyle name="Percent 62 2 3" xfId="2672" xr:uid="{FE0B781E-EFDE-4FCE-88F7-2A885D976657}"/>
    <cellStyle name="Percent 62 3" xfId="1600" xr:uid="{397352B5-8D27-4F45-ADBC-967236005DF6}"/>
    <cellStyle name="Percent 62 4" xfId="2316" xr:uid="{6B509EA3-58FC-4307-8A3F-D1BED6173F58}"/>
    <cellStyle name="Percent 63" xfId="785" xr:uid="{32960F90-FD25-4F28-B373-388EDD205C44}"/>
    <cellStyle name="Percent 63 2" xfId="1187" xr:uid="{E643337F-4B25-492D-8D3A-F1C8C570CB1B}"/>
    <cellStyle name="Percent 63 2 2" xfId="1981" xr:uid="{42B468D4-F753-4698-AE9A-AC6EF54147DE}"/>
    <cellStyle name="Percent 63 2 3" xfId="2695" xr:uid="{C228BAA0-F754-4E02-8885-F7406CB1E657}"/>
    <cellStyle name="Percent 63 3" xfId="1623" xr:uid="{8ECA4E7E-53DE-4EA9-AA9D-262794868CDD}"/>
    <cellStyle name="Percent 63 4" xfId="2339" xr:uid="{A66ACC46-64B6-480A-AC81-5E8331F90A72}"/>
    <cellStyle name="Percent 64" xfId="765" xr:uid="{F39E33E1-9EE2-4773-A67C-A8FA25574C17}"/>
    <cellStyle name="Percent 64 2" xfId="1167" xr:uid="{730FF016-D6BE-48D4-B6F5-8E0B2B10CA61}"/>
    <cellStyle name="Percent 64 2 2" xfId="1961" xr:uid="{A22B95C6-5B7C-4E43-9EF3-62240DB69531}"/>
    <cellStyle name="Percent 64 2 3" xfId="2675" xr:uid="{E4EF04E7-3233-4402-AE17-073260E555F7}"/>
    <cellStyle name="Percent 64 3" xfId="1603" xr:uid="{7C7FA367-6754-4DDA-85BA-25A84B8D5434}"/>
    <cellStyle name="Percent 64 4" xfId="2319" xr:uid="{3E03FB84-D15F-4DFF-8133-105E64DEAD8A}"/>
    <cellStyle name="Percent 65" xfId="777" xr:uid="{BA37394A-304E-4829-930B-5470306BFF7B}"/>
    <cellStyle name="Percent 65 2" xfId="1179" xr:uid="{2A027C2F-A03C-46B8-9BA6-0FF2D66265D7}"/>
    <cellStyle name="Percent 65 2 2" xfId="1973" xr:uid="{54FAF924-BF50-4DBD-BAAE-FF6CD81DA8C7}"/>
    <cellStyle name="Percent 65 2 3" xfId="2687" xr:uid="{D6C94A02-AD2A-461C-9C75-FF956923AB64}"/>
    <cellStyle name="Percent 65 3" xfId="1615" xr:uid="{23F01CE4-B4B8-430A-81E9-75F71321F0E4}"/>
    <cellStyle name="Percent 65 4" xfId="2331" xr:uid="{92EDF2E1-F44B-4AA6-A21B-F4AAC9202627}"/>
    <cellStyle name="Percent 66" xfId="756" xr:uid="{1B33F393-DA6C-4211-BE15-7ABDCDE3757E}"/>
    <cellStyle name="Percent 66 2" xfId="1158" xr:uid="{5BC34358-70D4-4EED-BED8-6D1566008A53}"/>
    <cellStyle name="Percent 66 2 2" xfId="1952" xr:uid="{021F6DCB-2F89-4C45-92BE-EB4C9159B04C}"/>
    <cellStyle name="Percent 66 2 3" xfId="2666" xr:uid="{0A3B0165-A1A7-4BAA-ACB4-46C59E493915}"/>
    <cellStyle name="Percent 66 3" xfId="1594" xr:uid="{4B133001-E072-4F6A-BED4-727DCD91A6C4}"/>
    <cellStyle name="Percent 66 4" xfId="2310" xr:uid="{29C19B08-FEC9-4998-813A-54497FF321D5}"/>
    <cellStyle name="Percent 67" xfId="779" xr:uid="{43E076FC-981C-43B5-A161-EB10F6AD3C32}"/>
    <cellStyle name="Percent 67 2" xfId="1181" xr:uid="{35563732-07A3-4F84-A443-37E7AEAB9F70}"/>
    <cellStyle name="Percent 67 2 2" xfId="1975" xr:uid="{D0C3E2A2-6EF7-4342-AA89-E1F75C8180F7}"/>
    <cellStyle name="Percent 67 2 3" xfId="2689" xr:uid="{DD6FFD2C-EBF5-4A2A-946D-9C6EF9CA2C06}"/>
    <cellStyle name="Percent 67 3" xfId="1617" xr:uid="{7B258DE8-4458-40D7-9735-C196967A0EFB}"/>
    <cellStyle name="Percent 67 4" xfId="2333" xr:uid="{6343D82D-4926-4226-A643-CF9EFB579A6F}"/>
    <cellStyle name="Percent 68" xfId="758" xr:uid="{C2AD6670-4328-4E8A-9287-7709D6992AF9}"/>
    <cellStyle name="Percent 68 2" xfId="1160" xr:uid="{413C6F99-02B3-4F9A-B1D5-7071C13DC19A}"/>
    <cellStyle name="Percent 68 2 2" xfId="1954" xr:uid="{265EE247-5D9C-4A44-B676-540B2A47530E}"/>
    <cellStyle name="Percent 68 2 3" xfId="2668" xr:uid="{A15CAA1D-B0C0-4067-8AFB-EEF0BC663472}"/>
    <cellStyle name="Percent 68 3" xfId="1596" xr:uid="{6C2A11A0-AD94-411F-81BF-64213960BE16}"/>
    <cellStyle name="Percent 68 4" xfId="2312" xr:uid="{A7652737-2553-4392-9D70-9B66E5956F09}"/>
    <cellStyle name="Percent 69" xfId="780" xr:uid="{6EF9140A-EE90-4392-B453-00CD84E35B53}"/>
    <cellStyle name="Percent 69 2" xfId="1182" xr:uid="{D692381E-898A-4895-B669-FAE73FC1021B}"/>
    <cellStyle name="Percent 69 2 2" xfId="1976" xr:uid="{4B349D27-AC20-4C6D-8222-A12BCC8E248B}"/>
    <cellStyle name="Percent 69 2 3" xfId="2690" xr:uid="{5BC12FE1-32DF-41EB-A829-9B888AC9E8C3}"/>
    <cellStyle name="Percent 69 3" xfId="1618" xr:uid="{5134063E-3201-4612-A7C1-899553DF5122}"/>
    <cellStyle name="Percent 69 4" xfId="2334" xr:uid="{CF68C3BF-43A0-4B63-9F70-C001D61495A2}"/>
    <cellStyle name="Percent 7" xfId="58" xr:uid="{52C1B60D-42EE-4FA0-9F8A-1BB04E3033D6}"/>
    <cellStyle name="Percent 7 2" xfId="330" xr:uid="{9A33A3F1-D82E-4E96-B365-EB433326F8C9}"/>
    <cellStyle name="Percent 7 2 2" xfId="882" xr:uid="{8F1C80C5-DD77-41DB-A57E-BCC9982B25AF}"/>
    <cellStyle name="Percent 7 2 2 2" xfId="1717" xr:uid="{604CCDD5-2521-4ECB-9954-5D32B27E6BB1}"/>
    <cellStyle name="Percent 7 2 2 3" xfId="2432" xr:uid="{6790C453-EC77-4DAE-B302-BB81E122CFBE}"/>
    <cellStyle name="Percent 7 2 3" xfId="1403" xr:uid="{B5F66846-DAA1-407D-82B5-AE8205481F9D}"/>
    <cellStyle name="Percent 7 2 4" xfId="2124" xr:uid="{2A6A5012-87E4-4CB2-AF32-A75118C19278}"/>
    <cellStyle name="Percent 7 3" xfId="837" xr:uid="{4A2B789A-5514-491D-857A-8F798BD969C9}"/>
    <cellStyle name="Percent 7 3 2" xfId="1675" xr:uid="{C777E0A3-6104-4BEB-B71F-446E8F6E54D7}"/>
    <cellStyle name="Percent 7 3 3" xfId="2391" xr:uid="{FCFA4803-7BF5-4D8C-8C33-89555DC93A74}"/>
    <cellStyle name="Percent 7 4" xfId="1346" xr:uid="{9BB45F5A-BB68-46C9-A632-FA4219493551}"/>
    <cellStyle name="Percent 7 5" xfId="2067" xr:uid="{03E5AC57-2585-4F56-BABD-C13F40B660BD}"/>
    <cellStyle name="Percent 70" xfId="761" xr:uid="{5B80F85D-CD05-4238-BA4F-116B59FBCD19}"/>
    <cellStyle name="Percent 70 2" xfId="1163" xr:uid="{580C347B-3A30-468B-9208-CAEFA8D54F24}"/>
    <cellStyle name="Percent 70 2 2" xfId="1957" xr:uid="{4E945F75-5FD0-4970-951F-1357092CC2C6}"/>
    <cellStyle name="Percent 70 2 3" xfId="2671" xr:uid="{06E6C507-1156-4DDD-AD43-B66260D042A9}"/>
    <cellStyle name="Percent 70 3" xfId="1599" xr:uid="{8569A0FB-08B2-4668-B65A-15013E6B97F4}"/>
    <cellStyle name="Percent 70 4" xfId="2315" xr:uid="{D6FF471D-307F-4DEB-A9F4-19FA7312B4DF}"/>
    <cellStyle name="Percent 71" xfId="788" xr:uid="{71356E65-996C-4DD1-B4CD-3CD1A5A13A9F}"/>
    <cellStyle name="Percent 71 2" xfId="1190" xr:uid="{941F3665-982A-490A-A453-0A75D5D58DDD}"/>
    <cellStyle name="Percent 71 2 2" xfId="1984" xr:uid="{D2CDD2F9-C39F-4559-99CB-4C92866E7424}"/>
    <cellStyle name="Percent 71 2 3" xfId="2698" xr:uid="{7F60B45D-71BB-4501-9FD4-6FA7F9B98785}"/>
    <cellStyle name="Percent 71 3" xfId="1626" xr:uid="{C93B3D93-3D4A-4066-B167-88DB619000FA}"/>
    <cellStyle name="Percent 71 4" xfId="2342" xr:uid="{030A4CA4-35C2-4A34-A896-C335B3A7763F}"/>
    <cellStyle name="Percent 72" xfId="771" xr:uid="{7F1E807B-9413-431A-9490-840FD35BEFB9}"/>
    <cellStyle name="Percent 72 2" xfId="1173" xr:uid="{0987C0DD-2E59-43D6-B7B8-09B267038F5E}"/>
    <cellStyle name="Percent 72 2 2" xfId="1967" xr:uid="{6A0B5842-70A9-4248-B501-8E2F40B39FD0}"/>
    <cellStyle name="Percent 72 2 3" xfId="2681" xr:uid="{5163F363-A532-474B-B2DE-E85C68EAE817}"/>
    <cellStyle name="Percent 72 3" xfId="1609" xr:uid="{D0E173F4-CD77-4049-B6E6-EC2286C82AF6}"/>
    <cellStyle name="Percent 72 4" xfId="2325" xr:uid="{CFF14688-3391-4EE9-B6B3-AFC34D78866B}"/>
    <cellStyle name="Percent 73" xfId="796" xr:uid="{0723FD9E-6EE3-42D1-BCEE-FC2944F5CBDF}"/>
    <cellStyle name="Percent 73 2" xfId="1198" xr:uid="{69F2D92C-A516-4353-8E73-57D174BB6164}"/>
    <cellStyle name="Percent 73 2 2" xfId="1992" xr:uid="{81C2F764-F73C-432F-B442-422AE7F0FCE5}"/>
    <cellStyle name="Percent 73 2 3" xfId="2706" xr:uid="{314FAA9A-0C50-45B5-95F2-B5B5FF5DA7D2}"/>
    <cellStyle name="Percent 73 3" xfId="1634" xr:uid="{D27395E2-DC86-48DD-B620-62B6441F2F08}"/>
    <cellStyle name="Percent 73 4" xfId="2350" xr:uid="{BA016405-F96A-40EB-8CB0-3607F215B852}"/>
    <cellStyle name="Percent 74" xfId="753" xr:uid="{03BE51D9-A0DC-417C-AD8C-18AE02E6EC0D}"/>
    <cellStyle name="Percent 74 2" xfId="1155" xr:uid="{A3E2C54C-4D26-4B75-9D91-95F6E3101C98}"/>
    <cellStyle name="Percent 74 2 2" xfId="1949" xr:uid="{2FC6A53E-B4EC-4E1F-9EE7-42638CC15AEF}"/>
    <cellStyle name="Percent 74 2 3" xfId="2663" xr:uid="{C1B08884-8F32-4ED8-848A-96BA74F66890}"/>
    <cellStyle name="Percent 74 3" xfId="1591" xr:uid="{4C222FD9-6140-41D6-897E-AE0B2EE534A7}"/>
    <cellStyle name="Percent 74 4" xfId="2307" xr:uid="{AEF772D3-8B4C-4621-B3D5-AFB11835FEE6}"/>
    <cellStyle name="Percent 75" xfId="800" xr:uid="{B3FE17E2-610D-4BA2-A6EF-D27B5004C337}"/>
    <cellStyle name="Percent 75 2" xfId="1202" xr:uid="{1CBDA397-38FF-4E69-8EB8-EC2DAA500DFD}"/>
    <cellStyle name="Percent 75 2 2" xfId="1996" xr:uid="{B47C6735-52E7-4163-B12D-2FF7FB8D8468}"/>
    <cellStyle name="Percent 75 2 3" xfId="2710" xr:uid="{AF72CE19-6EE1-4396-9F53-48A25E74289A}"/>
    <cellStyle name="Percent 75 3" xfId="1638" xr:uid="{3912F4F4-ECBA-45B5-9BB0-7A86AE1C4B96}"/>
    <cellStyle name="Percent 75 4" xfId="2354" xr:uid="{10DF283D-48BD-4F09-9737-62B6D76B5D0B}"/>
    <cellStyle name="Percent 76" xfId="801" xr:uid="{5E1FE7F4-D910-4342-9623-7E69860B4351}"/>
    <cellStyle name="Percent 76 2" xfId="1203" xr:uid="{48297A55-F576-45F0-972F-82611BD0730A}"/>
    <cellStyle name="Percent 76 2 2" xfId="1997" xr:uid="{B549F3E8-D37F-4995-880D-685634B2A775}"/>
    <cellStyle name="Percent 76 2 3" xfId="2711" xr:uid="{C4BC0F0E-C6D3-4902-AB19-757DC15F6C9E}"/>
    <cellStyle name="Percent 76 3" xfId="1639" xr:uid="{7FC20173-3803-4053-A718-821EADD6CCA8}"/>
    <cellStyle name="Percent 76 4" xfId="2355" xr:uid="{739654E8-A57E-420B-9C25-E794D5B5C501}"/>
    <cellStyle name="Percent 77" xfId="803" xr:uid="{5F89074F-05B0-40E6-9565-F1641B26C3FC}"/>
    <cellStyle name="Percent 77 2" xfId="1205" xr:uid="{E39CEE56-6E47-455C-829F-F02DD7E2C128}"/>
    <cellStyle name="Percent 77 2 2" xfId="1999" xr:uid="{F7549F82-0349-48C8-831C-7F7377F9DCA7}"/>
    <cellStyle name="Percent 77 2 3" xfId="2713" xr:uid="{D313EB65-65E0-4EF9-88E1-D4483C8D843C}"/>
    <cellStyle name="Percent 77 3" xfId="1641" xr:uid="{0AD3877F-0131-4A6F-85A7-60F940E27875}"/>
    <cellStyle name="Percent 77 4" xfId="2357" xr:uid="{89D55BDC-E689-43C3-B3DC-93E926B9F54E}"/>
    <cellStyle name="Percent 78" xfId="804" xr:uid="{9D46BFEA-2BAD-462D-BCF1-32BAAB4A45F7}"/>
    <cellStyle name="Percent 78 2" xfId="1206" xr:uid="{75127986-A3E8-469D-9B16-4000466A1FDE}"/>
    <cellStyle name="Percent 78 2 2" xfId="2000" xr:uid="{5E890FB2-CC1E-4DF9-8874-ADFC4B24F319}"/>
    <cellStyle name="Percent 78 2 3" xfId="2714" xr:uid="{4851597B-0775-4687-A089-53D182FC0652}"/>
    <cellStyle name="Percent 78 3" xfId="1642" xr:uid="{9B1CF7A1-7D5C-473B-A7A5-A08CA22B2C04}"/>
    <cellStyle name="Percent 78 4" xfId="2358" xr:uid="{72A94722-477E-4E08-B202-6DB44B816264}"/>
    <cellStyle name="Percent 79" xfId="806" xr:uid="{E1D7E3A8-480A-4C9E-A63A-4CAA9A66CBC8}"/>
    <cellStyle name="Percent 79 2" xfId="1208" xr:uid="{24EAC2B4-060B-42B4-98DB-F65D42EEF762}"/>
    <cellStyle name="Percent 79 2 2" xfId="2002" xr:uid="{ED50B338-D818-4D08-8757-FDAD74ECD3F6}"/>
    <cellStyle name="Percent 79 2 3" xfId="2716" xr:uid="{A431A947-A59E-41C6-91C9-387D934EF70F}"/>
    <cellStyle name="Percent 79 3" xfId="1644" xr:uid="{401AB995-C664-4AF6-9ABB-B7E31B7DE88E}"/>
    <cellStyle name="Percent 79 4" xfId="2360" xr:uid="{947B56A9-70F6-46EF-8A2F-395A650CD17F}"/>
    <cellStyle name="Percent 8" xfId="57" xr:uid="{00C025B6-569A-41C1-A6EE-46B643A556DD}"/>
    <cellStyle name="Percent 8 2" xfId="331" xr:uid="{8B943744-0AED-484F-80B5-EAAC694958BD}"/>
    <cellStyle name="Percent 8 2 2" xfId="1003" xr:uid="{C099E891-9205-4CF4-8D21-347F816D42D6}"/>
    <cellStyle name="Percent 8 2 2 2" xfId="1803" xr:uid="{BCEDDF26-A3FD-4010-804D-8C768A2AFF98}"/>
    <cellStyle name="Percent 8 2 2 3" xfId="2518" xr:uid="{3350DD20-90D1-40E1-9AE0-B90D580DD70D}"/>
    <cellStyle name="Percent 8 2 3" xfId="1404" xr:uid="{53B242B5-44B1-41F5-8E82-73C7125F6850}"/>
    <cellStyle name="Percent 8 2 4" xfId="2125" xr:uid="{E906814E-AC55-4583-8595-19F071FED5C1}"/>
    <cellStyle name="Percent 8 3" xfId="840" xr:uid="{6DDA9BE6-AD08-4D2A-A0BC-D3DB4D89C302}"/>
    <cellStyle name="Percent 8 3 2" xfId="1678" xr:uid="{AA86335F-0B47-4F26-A4AE-E8EC8D2EDF91}"/>
    <cellStyle name="Percent 8 3 3" xfId="2394" xr:uid="{91599355-0CC7-448A-A7B1-61E04DDE0517}"/>
    <cellStyle name="Percent 8 4" xfId="1345" xr:uid="{0EF5583D-3644-4FC0-9532-58CAE94302D8}"/>
    <cellStyle name="Percent 8 5" xfId="2066" xr:uid="{11178E69-7449-4A69-977A-94F9C043B44B}"/>
    <cellStyle name="Percent 80" xfId="808" xr:uid="{53EBA1F8-2D92-4E6B-AB61-DBDC255FBAAA}"/>
    <cellStyle name="Percent 80 2" xfId="1210" xr:uid="{A0E2D0F5-FDB3-4FC2-A5B1-2913F4882760}"/>
    <cellStyle name="Percent 80 2 2" xfId="2004" xr:uid="{892EF153-261C-41A4-9D0A-DB2F98660A34}"/>
    <cellStyle name="Percent 80 2 3" xfId="2718" xr:uid="{92AF6F4B-7E63-4813-8FFE-0D2189BE8EC4}"/>
    <cellStyle name="Percent 80 3" xfId="1646" xr:uid="{A074D6FE-EA23-4CF6-9936-74313FF586A8}"/>
    <cellStyle name="Percent 80 4" xfId="2362" xr:uid="{DD0595D0-FD23-42C8-9CBB-45D9E62BB48E}"/>
    <cellStyle name="Percent 81" xfId="810" xr:uid="{8DD395BF-DEFE-4C56-A168-FB67B0DF9AC9}"/>
    <cellStyle name="Percent 81 2" xfId="1212" xr:uid="{9B6D19F5-C5C3-4EB2-A8CB-A7751F7DE312}"/>
    <cellStyle name="Percent 81 2 2" xfId="2006" xr:uid="{D967FE2B-59E8-436E-A8B4-29D97D6E50DF}"/>
    <cellStyle name="Percent 81 2 3" xfId="2720" xr:uid="{A66753DB-873E-47B1-B758-113CDB475817}"/>
    <cellStyle name="Percent 81 3" xfId="1648" xr:uid="{1CEC953B-A263-417E-8599-9DBCCDD98D5F}"/>
    <cellStyle name="Percent 81 4" xfId="2364" xr:uid="{B8DE32D4-859C-42E6-BBA0-BC7ED78C0C69}"/>
    <cellStyle name="Percent 82" xfId="816" xr:uid="{F0948FBB-119A-4D44-802B-1B516E11A7D5}"/>
    <cellStyle name="Percent 82 2" xfId="1654" xr:uid="{6EFD9814-CDC0-4E74-90E8-06F7968A1397}"/>
    <cellStyle name="Percent 82 3" xfId="2370" xr:uid="{FFE3F69B-1ABE-465F-A17E-05EF5CE60DD8}"/>
    <cellStyle name="Percent 83" xfId="871" xr:uid="{A5A08FD4-BF9B-4BB4-AB45-AE29A5651BC7}"/>
    <cellStyle name="Percent 83 2" xfId="1706" xr:uid="{6949E9C8-856F-4CC8-98AC-B93A5FCF5AB2}"/>
    <cellStyle name="Percent 83 3" xfId="2421" xr:uid="{1C6B6637-11E8-4998-A30E-5D437203CC0E}"/>
    <cellStyle name="Percent 84" xfId="878" xr:uid="{2F9AD548-94B3-4F29-8CCD-534C6950BDA7}"/>
    <cellStyle name="Percent 84 2" xfId="1713" xr:uid="{EDEC56EA-7638-4148-A64F-70CF1DE3B221}"/>
    <cellStyle name="Percent 84 3" xfId="2428" xr:uid="{BA39255C-DCE4-446F-8B7B-68704AC314E6}"/>
    <cellStyle name="Percent 85" xfId="1231" xr:uid="{C24DD946-0B3F-4A22-B593-CAC98BF6EDCF}"/>
    <cellStyle name="Percent 86" xfId="1292" xr:uid="{E641C4AC-40ED-44B7-B1B4-E9DF1B2BAF34}"/>
    <cellStyle name="Percent 86 2" xfId="2020" xr:uid="{AAABE5D7-F10F-486B-9EB1-ADC5C177092C}"/>
    <cellStyle name="Percent 86 3" xfId="2734" xr:uid="{916A187E-0C88-463C-8AAD-7BDB5E715E79}"/>
    <cellStyle name="Percent 87" xfId="1303" xr:uid="{DE291B23-4F2B-475A-82A9-9C06BAB411D4}"/>
    <cellStyle name="Percent 87 2" xfId="2025" xr:uid="{612BBA63-A8E5-4389-B64C-D7E229712901}"/>
    <cellStyle name="Percent 87 3" xfId="2739" xr:uid="{33927C07-4CE6-4435-AECA-B7C102BCF7D0}"/>
    <cellStyle name="Percent 88" xfId="1306" xr:uid="{F51D4821-318B-4B74-8D73-22781A630025}"/>
    <cellStyle name="Percent 88 2" xfId="2028" xr:uid="{057D11D6-9444-4D57-9C2A-3B1B65B9B9B7}"/>
    <cellStyle name="Percent 88 3" xfId="2742" xr:uid="{7A9D18A3-BD04-491D-9BC6-87DCBFBCBF8C}"/>
    <cellStyle name="Percent 89" xfId="1321" xr:uid="{E7274512-E952-4B0A-B306-71487E2BE4D8}"/>
    <cellStyle name="Percent 89 2" xfId="2041" xr:uid="{FB4980EF-C591-44B1-B374-DD6627F159C5}"/>
    <cellStyle name="Percent 89 3" xfId="2755" xr:uid="{E7B3C1CC-354B-454E-B3F7-12584F09F99F}"/>
    <cellStyle name="Percent 9" xfId="51" xr:uid="{E454B1E3-D546-4EA4-A7B3-1BBA0F4B931F}"/>
    <cellStyle name="Percent 9 2" xfId="343" xr:uid="{A2F5509B-AD63-4FB5-95D6-62DB0C82FB68}"/>
    <cellStyle name="Percent 9 2 2" xfId="857" xr:uid="{0DA6668B-F3C6-4CA2-B114-3D222E39395B}"/>
    <cellStyle name="Percent 9 2 2 2" xfId="1692" xr:uid="{CB92F3E4-AE22-4D0B-8898-05459F7E4DB3}"/>
    <cellStyle name="Percent 9 2 2 3" xfId="2407" xr:uid="{D709B62A-713F-47A9-A93C-A1F08622B318}"/>
    <cellStyle name="Percent 9 2 3" xfId="1413" xr:uid="{7EC1D0E2-09FC-49B8-BF23-116C243DFE45}"/>
    <cellStyle name="Percent 9 2 4" xfId="2134" xr:uid="{F6806F9C-B65A-46E0-8D15-EE8FA828DB27}"/>
    <cellStyle name="Percent 9 3" xfId="839" xr:uid="{64E2C04D-EF81-4A08-8958-E3811611E757}"/>
    <cellStyle name="Percent 9 3 2" xfId="1677" xr:uid="{4ED98CFD-46C3-4AA8-9DE9-CBA6FB9C6E1B}"/>
    <cellStyle name="Percent 9 3 3" xfId="2393" xr:uid="{7AC47F5E-C611-492D-A331-74029603E15C}"/>
    <cellStyle name="Percent 9 4" xfId="1341" xr:uid="{DE02E5F6-CBAC-4A9B-817D-4052F6EA9F0D}"/>
    <cellStyle name="Percent 9 5" xfId="2062" xr:uid="{3628AB76-FF1D-416D-8825-0565DA111000}"/>
    <cellStyle name="Percent 90" xfId="1649" xr:uid="{47CB7045-F3DE-4D6F-ABD7-AF0F13AF0F2C}"/>
    <cellStyle name="Percent 91" xfId="2042" xr:uid="{ED2130E8-59A9-4D1C-B700-CC4ADD9FED8E}"/>
    <cellStyle name="Percent 92" xfId="1464" xr:uid="{03634B0C-9B51-48E7-B64A-0207B950C0EC}"/>
    <cellStyle name="Percent 93" xfId="2365" xr:uid="{D9473E13-D565-4C71-B1FE-AFE62EB7B1D4}"/>
    <cellStyle name="Percent 94" xfId="2762" xr:uid="{2E677934-D123-4E49-BBF4-0865A2857792}"/>
    <cellStyle name="Percent 95" xfId="811" xr:uid="{D3AF1165-3278-4EA4-80B4-1FFD6E713F68}"/>
    <cellStyle name="Pilkku_BINV" xfId="748" xr:uid="{F9394FC8-67F3-48CF-B503-01C999284232}"/>
    <cellStyle name="PrePop Currency (0)" xfId="151" xr:uid="{3EA9EC1D-308D-49F8-B9BE-C2892A727E2A}"/>
    <cellStyle name="PrePop Currency (0) 2" xfId="747" xr:uid="{9AC2030D-EAFC-4C52-B204-1A4FB53FD103}"/>
    <cellStyle name="PrePop Currency (0) 3" xfId="564" xr:uid="{63D1F1C1-2F91-416D-9A6E-B7940CE41AE2}"/>
    <cellStyle name="PrePop Currency (2)" xfId="152" xr:uid="{42C77C54-83B5-4C57-BD49-D690BEF2C297}"/>
    <cellStyle name="PrePop Currency (2) 2" xfId="656" xr:uid="{83F880F7-B057-4F77-A58D-E9C2EA1A3F53}"/>
    <cellStyle name="PrePop Currency (2) 3" xfId="713" xr:uid="{CBA17EBC-A143-4A8C-8442-206B94E1F5F2}"/>
    <cellStyle name="PrePop Units (0)" xfId="153" xr:uid="{32575ABC-0BBD-4F33-9A7C-C4C14CE2E13A}"/>
    <cellStyle name="PrePop Units (0) 2" xfId="746" xr:uid="{AFD1FB0F-5413-484F-90F3-061945A0EB43}"/>
    <cellStyle name="PrePop Units (0) 3" xfId="734" xr:uid="{6B07B092-BEA1-4AA8-A5BE-EF56D734B198}"/>
    <cellStyle name="PrePop Units (1)" xfId="154" xr:uid="{6AFD70AE-CA96-454B-BCC4-5CEFCC9CCACD}"/>
    <cellStyle name="PrePop Units (1) 2" xfId="575" xr:uid="{C1F9FFE0-443E-49D4-806B-7EAA77CF4F4F}"/>
    <cellStyle name="PrePop Units (1) 3" xfId="674" xr:uid="{455706BA-D486-4391-BEFB-92D5685ED40E}"/>
    <cellStyle name="PrePop Units (2)" xfId="155" xr:uid="{1D24EBAA-5E19-4891-AE9F-BC692240D70F}"/>
    <cellStyle name="PrePop Units (2) 2" xfId="694" xr:uid="{D3CEC7FD-06AC-4EEB-A4DE-BA4355EA1CF1}"/>
    <cellStyle name="PrePop Units (2) 3" xfId="657" xr:uid="{6C1236E0-E863-4A7F-88DC-59244136C6C8}"/>
    <cellStyle name="Py?r. luku_BINV" xfId="585" xr:uid="{F970E909-96F1-492F-AA66-9062842276AC}"/>
    <cellStyle name="Py?r. valuutta_BINV" xfId="427" xr:uid="{4CABCEB9-4496-4AE4-A909-68CA08551BCC}"/>
    <cellStyle name="Quantity" xfId="22" xr:uid="{84550DF0-A508-4AC0-B1CC-2EEB52AFADC3}"/>
    <cellStyle name="Quantity 2" xfId="493" xr:uid="{399CC4C0-FB8C-4D5B-8170-795E873C0EC4}"/>
    <cellStyle name="Result" xfId="107" xr:uid="{643BFF99-F018-468D-98BD-03F134965D0A}"/>
    <cellStyle name="Result 2" xfId="156" xr:uid="{2B2529CD-833B-4E4D-9E2C-1467906D5C7F}"/>
    <cellStyle name="Result 2 2" xfId="649" xr:uid="{F65ACD78-CCCD-478C-BAD6-C65EC46B08CD}"/>
    <cellStyle name="Result 3" xfId="295" xr:uid="{05A9EDAF-4C65-4919-8739-6E6C81DE108F}"/>
    <cellStyle name="Result 3 2" xfId="623" xr:uid="{2DAE21F2-1F35-4A5F-AC20-9A2CDEC5BAF3}"/>
    <cellStyle name="Result 4" xfId="243" xr:uid="{D7AC5268-683A-4E65-BCF6-C26F9D8FE6A7}"/>
    <cellStyle name="Result 5" xfId="372" xr:uid="{CB863232-A089-4DB9-9DB0-EB0F685F00DE}"/>
    <cellStyle name="Result2" xfId="108" xr:uid="{C8808DA2-29B0-4B2E-A45B-AA91C654DDE5}"/>
    <cellStyle name="Result2 2" xfId="157" xr:uid="{3ACD375E-3121-4A3D-B6E7-F17CDC5CE02F}"/>
    <cellStyle name="Result2 2 2" xfId="650" xr:uid="{F81112D8-A2F6-4D21-ABEF-60209F01B8D0}"/>
    <cellStyle name="Result2 3" xfId="296" xr:uid="{43E0CACB-D922-40BD-A56A-D7A88CFA89A5}"/>
    <cellStyle name="Result2 3 2" xfId="619" xr:uid="{0E3153A9-8D4C-4E25-89D7-6A17460F82AA}"/>
    <cellStyle name="Result2 4" xfId="244" xr:uid="{0C2E03DB-10CA-4210-B338-8BDF292615BC}"/>
    <cellStyle name="Result2 5" xfId="563" xr:uid="{E4E95C83-62DF-4B59-81C9-68B48F11ABD0}"/>
    <cellStyle name="Rittichai" xfId="360" xr:uid="{B21B47DC-D416-419E-9FC3-B82888A3A4DF}"/>
    <cellStyle name="Standaard_ATL and  BTL budget 2005" xfId="595" xr:uid="{8A4A35D7-70C3-4D73-9EF0-C00B7D81C931}"/>
    <cellStyle name="Style 1" xfId="245" xr:uid="{344CD117-4F8E-4575-9089-6F8924968DFC}"/>
    <cellStyle name="Style 1 2" xfId="651" xr:uid="{B765E62C-A7C3-4AD6-B670-29863A2D87F8}"/>
    <cellStyle name="Style 1 3" xfId="540" xr:uid="{35F4B1A8-43E7-484D-832D-E3E48FAC83CF}"/>
    <cellStyle name="Style 1 4" xfId="505" xr:uid="{42841DC5-D28B-45C1-90C8-A8241644FA0B}"/>
    <cellStyle name="subhead" xfId="526" xr:uid="{8AEF6C62-1517-4F39-A2DB-B0327C614E91}"/>
    <cellStyle name="Table" xfId="361" xr:uid="{72E7A2D8-BAE2-42C6-B9D8-ED2227B39C05}"/>
    <cellStyle name="Text Indent A" xfId="158" xr:uid="{B81B1525-70C2-48E5-A3A8-3FF9DE667FE9}"/>
    <cellStyle name="Text Indent B" xfId="159" xr:uid="{4E758D87-222E-45FE-B89E-714728FE8B1E}"/>
    <cellStyle name="Text Indent B 2" xfId="733" xr:uid="{6DEEDCB2-5A28-4583-A919-BB76C0046497}"/>
    <cellStyle name="Text Indent B 3" xfId="724" xr:uid="{8B5C1DAD-5A41-4B3E-9216-FFBEE45C5246}"/>
    <cellStyle name="Text Indent C" xfId="160" xr:uid="{5173245F-389F-4C31-AC3B-5FF9B7CEF8F1}"/>
    <cellStyle name="Text Indent C 2" xfId="432" xr:uid="{2D50310C-66D4-4255-82DE-6EF028C5C62E}"/>
    <cellStyle name="Text Indent C 3" xfId="495" xr:uid="{2BFC2763-76B5-49E9-92DB-3B4B5E2A7CDC}"/>
    <cellStyle name="Times New Roman" xfId="362" xr:uid="{ADD31CE6-BBC8-4795-AAC7-F437CB86F9CE}"/>
    <cellStyle name="Times New Roman 2" xfId="397" xr:uid="{9911C530-6904-4AE6-8F23-8052472E6A3E}"/>
    <cellStyle name="Total 2" xfId="407" xr:uid="{E3AEA23D-1775-44C2-BADE-BD9BD6B9FA90}"/>
    <cellStyle name="Total 3" xfId="731" xr:uid="{A0E33414-C99C-4D59-8502-56CA45FCD84B}"/>
    <cellStyle name="Tusental_A-listan (fixad)" xfId="380" xr:uid="{6ECD2DD7-9C1E-43F9-8C77-442CB0A472D7}"/>
    <cellStyle name="Valuta_ATL and  BTL budget 2005" xfId="584" xr:uid="{AC489E4B-637C-4E19-85E4-7E0FFC18A5D7}"/>
    <cellStyle name="Valuutta_BINV" xfId="739" xr:uid="{91978FEC-C1C6-4B14-8C4D-747E5AC06F41}"/>
    <cellStyle name="Virg・ [0]_RESULTS" xfId="161" xr:uid="{93F1CD74-1D0F-4888-A1A4-B99DC9178A27}"/>
    <cellStyle name="Virg・_RESULTS" xfId="162" xr:uid="{1884C17F-13F8-49B4-9F05-6068F0670172}"/>
    <cellStyle name="WHead - Style2" xfId="357" xr:uid="{F852AC4B-B9F2-4C7E-80BB-AD3F69C81BD1}"/>
    <cellStyle name="ﾄ褊褂燾・[0]_PERSONAL" xfId="163" xr:uid="{A8D8D027-6C73-408E-8801-7029CC826C8F}"/>
    <cellStyle name="ﾄ褊褂燾饑PERSONAL" xfId="164" xr:uid="{CABC341A-95BD-4CEB-8E8E-03C2C7B175F8}"/>
    <cellStyle name="ﾎ磊隆_PERSONAL" xfId="165" xr:uid="{0A72CFEB-99FF-4EAC-981D-63CA9297083C}"/>
    <cellStyle name="ﾔ竟瑙糺・[0]_PERSONAL" xfId="166" xr:uid="{B1865900-E91B-4BC3-82DD-29A9577B517F}"/>
    <cellStyle name="ﾔ竟瑙糺饑PERSONAL" xfId="167" xr:uid="{72C7D3F5-D182-4534-9976-FE5C7EAE850C}"/>
    <cellStyle name="เครื่องหมายจุลภาค 2" xfId="333" xr:uid="{4164DF1D-152E-4A5F-9114-06CF335F374D}"/>
    <cellStyle name="เครื่องหมายจุลภาค 2 2" xfId="1248" xr:uid="{0CC8F4E6-8ECD-478A-B314-DF5D84F38833}"/>
    <cellStyle name="เครื่องหมายจุลภาค 3" xfId="54" xr:uid="{87D5625E-FBE8-4153-ACA2-66A7081650E9}"/>
    <cellStyle name="เครื่องหมายจุลภาค_03-2000" xfId="504" xr:uid="{B8AE1E73-0EA4-4422-AB21-3AC4688074D7}"/>
    <cellStyle name="เครื่องหมายสกุลเงิน_ATL &amp; BTL 2005 adjusted" xfId="503" xr:uid="{A04F92A1-1BF1-433B-8BE8-689AAD77DA48}"/>
    <cellStyle name="เชื่อมโยงหลายมิติ" xfId="405" xr:uid="{22440A5A-1854-416D-9E25-59B7C0745BA7}"/>
    <cellStyle name="เชื่อมโยงหลายมิติ 2" xfId="424" xr:uid="{23D08791-3D1C-40C4-B8E7-8C06F6BE27E2}"/>
    <cellStyle name="เชื่อมโยงหลายมิติ 3" xfId="695" xr:uid="{2ED1C34F-26FE-44A3-BA01-C03EACC847E2}"/>
    <cellStyle name="เชื่อมโยงหลายมิติ_Fi_St09-46 (1)" xfId="502" xr:uid="{26D82782-3E73-4BAC-9BC4-7FE36B1418C3}"/>
    <cellStyle name="เซลล์ตรวจสอบ" xfId="246" xr:uid="{4A7F4EB2-843D-41D6-A118-2855527479D5}"/>
    <cellStyle name="เซลล์ที่มีการเชื่อมโยง" xfId="247" xr:uid="{2E07D969-2226-489F-8F2B-A06E685F0F3C}"/>
    <cellStyle name="เซลล์ที่มีการเชื่อมโยง 2" xfId="1815" xr:uid="{978EACD9-F1E5-4043-B147-12CF28386B68}"/>
    <cellStyle name="แย่" xfId="248" xr:uid="{AA7D2C0F-F6FF-476B-BE63-5FE0727268BD}"/>
    <cellStyle name="แสดงผล" xfId="249" xr:uid="{95D524CB-B14A-42B2-A78C-C14C4C0CECEA}"/>
    <cellStyle name="การคำนวณ" xfId="250" xr:uid="{491565B9-0B9F-4383-B634-0F9C4E0B87E4}"/>
    <cellStyle name="ข้อความเตือน" xfId="251" xr:uid="{D3774BED-B0D7-4D50-9999-848E44B7549E}"/>
    <cellStyle name="ข้อความอธิบาย" xfId="252" xr:uid="{C3954AF6-55E7-47A2-BFAC-2671FF08ACC9}"/>
    <cellStyle name="ชื่อเรื่อง" xfId="253" xr:uid="{77841FF8-6540-4E72-B7BC-0082BD63B2C3}"/>
    <cellStyle name="ณfน๔_NTCณ๘ป๙ (2)" xfId="750" xr:uid="{3E810622-D9D9-491E-A950-849807C25955}"/>
    <cellStyle name="ดี" xfId="254" xr:uid="{2B96D490-89E7-4F00-834D-B391C6580126}"/>
    <cellStyle name="ตามการเชื่อมโยงหลายมิติ" xfId="377" xr:uid="{01D8DE7A-9F08-445E-A14C-6BA18728D117}"/>
    <cellStyle name="ตามการเชื่อมโยงหลายมิติ 2" xfId="702" xr:uid="{8B5DA885-6D48-49D6-841D-7B5B7DB23256}"/>
    <cellStyle name="ตามการเชื่อมโยงหลายมิติ 3" xfId="743" xr:uid="{2041C5FD-AA70-462C-915E-60C144DE7EA8}"/>
    <cellStyle name="น้บะภฒ_95" xfId="501" xr:uid="{A01D183A-3E06-45B0-8D6C-9579EC14F3E1}"/>
    <cellStyle name="ปกติ 2" xfId="334" xr:uid="{FC1433BC-B80D-4643-96D7-83E01AFBCA26}"/>
    <cellStyle name="ปกติ 3" xfId="55" xr:uid="{ED58AB1D-11CF-4D10-B2B1-E3CA911AC2EB}"/>
    <cellStyle name="ปกติ______________ (______)" xfId="500" xr:uid="{4686313F-5CDC-4712-AA48-F4F5ABC12E60}"/>
    <cellStyle name="ป้อนค่า" xfId="255" xr:uid="{1608C8F9-7679-4949-A3F7-03C30410592A}"/>
    <cellStyle name="ปานกลาง" xfId="256" xr:uid="{2A4878C7-159A-46E7-A3E2-EA92ED41A444}"/>
    <cellStyle name="ผลรวม" xfId="257" xr:uid="{ABD9850E-5AC1-4F1B-B477-D0B6D734B8FF}"/>
    <cellStyle name="ฤธถ [0]_95" xfId="620" xr:uid="{FD5016BF-1953-45EF-AD7B-3ACF45271E64}"/>
    <cellStyle name="ฤธถ_95" xfId="613" xr:uid="{468B3742-8471-4F25-9D00-1799FFCF62C6}"/>
    <cellStyle name="ล_x000b_ศญ_ฝลฐๆฟตม๖วฅ" xfId="612" xr:uid="{5131E1DB-F703-428B-9946-91882AA8DBD1}"/>
    <cellStyle name="ล๋ศญ [0]_95" xfId="611" xr:uid="{84FD5CC2-D9BC-4F20-A699-56A0611AC7E1}"/>
    <cellStyle name="ล๋ศญ_95" xfId="562" xr:uid="{A5CE1968-5EB7-42C6-A7C8-22DF956C1CDB}"/>
    <cellStyle name="วฅมุ_4ฟ๙ฝวภ๛" xfId="561" xr:uid="{DF12503B-FAA7-4CCA-BC19-3EBD39C56017}"/>
    <cellStyle name="ส่วนที่ถูกเน้น1" xfId="258" xr:uid="{EB7C719C-1AF4-40C5-94EF-0F10E247BAB3}"/>
    <cellStyle name="ส่วนที่ถูกเน้น2" xfId="259" xr:uid="{B3D1A9BC-D02E-4381-90B5-F8F0788F3026}"/>
    <cellStyle name="ส่วนที่ถูกเน้น3" xfId="260" xr:uid="{F3812771-077C-4CAE-A36E-7C8E99219A47}"/>
    <cellStyle name="ส่วนที่ถูกเน้น4" xfId="261" xr:uid="{ADE71B69-1970-4551-9B5E-BE459F6E02F6}"/>
    <cellStyle name="ส่วนที่ถูกเน้น5" xfId="262" xr:uid="{D0F5E8E2-4BD0-4236-ADFC-709D78B99B0A}"/>
    <cellStyle name="ส่วนที่ถูกเน้น6" xfId="263" xr:uid="{43D28DD1-1367-4F9F-9F1D-B81586CCFD1F}"/>
    <cellStyle name="หมายเหตุ" xfId="264" xr:uid="{11D9F841-1531-4615-A3AA-D48564B91890}"/>
    <cellStyle name="หัวเรื่อง 1" xfId="265" xr:uid="{D0BA6744-956E-4D30-9FFA-1F244E2EAB60}"/>
    <cellStyle name="หัวเรื่อง 2" xfId="266" xr:uid="{3B225E15-F5D0-4C00-901C-E218084BA5A3}"/>
    <cellStyle name="หัวเรื่อง 3" xfId="267" xr:uid="{DFA943D2-E4A1-4BA0-AE2B-79613F69D79C}"/>
    <cellStyle name="หัวเรื่อง 4" xfId="268" xr:uid="{D082C610-DD82-471A-B5A7-05A6F20A769E}"/>
    <cellStyle name="ྰomma_RQSTFRM_97ศธบ๑" xfId="560" xr:uid="{06A603DE-1A3C-47F4-94E9-2239554BC22C}"/>
    <cellStyle name="통화_Revised TTB (030805)" xfId="559" xr:uid="{B8C87814-AFE4-4C22-BB04-91D4B2ADFEA2}"/>
    <cellStyle name="표준_Market Coverage Map" xfId="558" xr:uid="{35434D7B-2179-485D-B975-A003601E82A3}"/>
    <cellStyle name="一般_Below The Line Activities for 2004_HKG_Rev Jan 15" xfId="557" xr:uid="{762F7EE5-926F-4A02-90C8-CC680D1E92B8}"/>
    <cellStyle name="千分位[0]_PERSONAL" xfId="168" xr:uid="{64701BB3-3DC5-4837-AE7B-26921BE387CF}"/>
    <cellStyle name="千分位_2005 Budget Control Sheet" xfId="556" xr:uid="{70A33642-DD03-4EFA-88F9-60BD77531DAB}"/>
    <cellStyle name="常规_BOD Shanghai - 040804 R" xfId="626" xr:uid="{73C89070-4589-410B-BDAC-E4740B3C0125}"/>
    <cellStyle name="桁区切り [0.00]_laroux" xfId="169" xr:uid="{499BD6B9-6BB0-4FD8-A2D3-1277FCBE5901}"/>
    <cellStyle name="桁区切り_laroux" xfId="170" xr:uid="{9E80F0E4-700E-4750-BE04-F33D1EDE56E5}"/>
    <cellStyle name="標準_9403POS" xfId="171" xr:uid="{2E9772DD-A791-4768-9B29-547957D8FB0C}"/>
    <cellStyle name="貨幣 [0]_PERSONAL" xfId="172" xr:uid="{A2C412F1-A621-4626-8409-A099642BA91E}"/>
    <cellStyle name="貨幣_Business report_Jan 2004" xfId="625" xr:uid="{33FDBD93-8E7A-41C7-88AD-8D0CD47458B6}"/>
    <cellStyle name="通浦 [0.00]_laroux" xfId="173" xr:uid="{98165E7F-C3D2-42C9-8B35-226B87E8A414}"/>
    <cellStyle name="通浦_laroux" xfId="174" xr:uid="{1A3B3625-6397-477E-8884-DEA8D9440E0D}"/>
    <cellStyle name="通貨 [0.00]_laroux" xfId="175" xr:uid="{964E7309-AEA2-48B4-BC8D-59F9C29084CA}"/>
    <cellStyle name="通貨_laroux" xfId="176" xr:uid="{35B176F8-2E79-4C4A-9F5B-87C065D056EC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E6DD3985-C154-449D-B734-543824C478C5}">
      <tableStyleElement type="wholeTable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95"/>
  <sheetViews>
    <sheetView showGridLines="0" topLeftCell="A88" zoomScale="80" zoomScaleNormal="80" zoomScaleSheetLayoutView="100" workbookViewId="0">
      <selection activeCell="G13" sqref="G13"/>
    </sheetView>
  </sheetViews>
  <sheetFormatPr defaultColWidth="10.81640625" defaultRowHeight="23.25" customHeight="1"/>
  <cols>
    <col min="1" max="1" width="32.26953125" style="5" customWidth="1"/>
    <col min="2" max="2" width="6.7265625" style="5" customWidth="1"/>
    <col min="3" max="3" width="8.26953125" style="35" customWidth="1"/>
    <col min="4" max="4" width="1.453125" style="5" customWidth="1"/>
    <col min="5" max="5" width="13.7265625" style="27" customWidth="1"/>
    <col min="6" max="6" width="1.453125" style="35" customWidth="1"/>
    <col min="7" max="7" width="13.7265625" style="27" customWidth="1"/>
    <col min="8" max="8" width="1.453125" style="35" customWidth="1"/>
    <col min="9" max="9" width="13.7265625" style="27" customWidth="1"/>
    <col min="10" max="10" width="1.453125" style="35" customWidth="1"/>
    <col min="11" max="11" width="13.7265625" style="27" customWidth="1"/>
    <col min="12" max="12" width="16" style="5" bestFit="1" customWidth="1"/>
    <col min="13" max="13" width="11" style="5" bestFit="1" customWidth="1"/>
    <col min="14" max="14" width="11.54296875" style="5" bestFit="1" customWidth="1"/>
    <col min="15" max="16384" width="10.81640625" style="5"/>
  </cols>
  <sheetData>
    <row r="1" spans="1:14" ht="23.25" customHeight="1">
      <c r="A1" s="89" t="s">
        <v>0</v>
      </c>
      <c r="B1" s="62"/>
      <c r="C1" s="61"/>
      <c r="D1" s="62"/>
      <c r="E1" s="23"/>
      <c r="F1" s="61"/>
      <c r="G1" s="23"/>
      <c r="H1" s="61"/>
      <c r="I1" s="23"/>
      <c r="J1" s="61"/>
      <c r="K1" s="23"/>
    </row>
    <row r="2" spans="1:14" ht="23.25" customHeight="1">
      <c r="A2" s="89" t="s">
        <v>83</v>
      </c>
      <c r="B2" s="62"/>
      <c r="C2" s="61"/>
      <c r="D2" s="62"/>
      <c r="E2" s="23"/>
      <c r="F2" s="61"/>
      <c r="G2" s="23"/>
      <c r="H2" s="61"/>
      <c r="I2" s="23"/>
      <c r="J2" s="61"/>
      <c r="K2" s="23"/>
    </row>
    <row r="3" spans="1:14" ht="23.25" customHeight="1">
      <c r="A3" s="89"/>
      <c r="B3" s="62"/>
      <c r="C3" s="61"/>
      <c r="D3" s="62"/>
      <c r="E3" s="23"/>
      <c r="F3" s="61"/>
      <c r="G3" s="23"/>
      <c r="H3" s="61"/>
      <c r="I3" s="23"/>
      <c r="J3" s="61"/>
      <c r="K3" s="23"/>
    </row>
    <row r="4" spans="1:14" ht="23.25" customHeight="1">
      <c r="A4" s="90"/>
      <c r="C4" s="175"/>
      <c r="E4" s="199" t="s">
        <v>1</v>
      </c>
      <c r="F4" s="199"/>
      <c r="G4" s="199"/>
      <c r="H4" s="176"/>
      <c r="I4" s="199" t="s">
        <v>2</v>
      </c>
      <c r="J4" s="199"/>
      <c r="K4" s="199"/>
    </row>
    <row r="5" spans="1:14" ht="23.25" customHeight="1">
      <c r="A5" s="62"/>
      <c r="B5" s="62"/>
      <c r="C5" s="5"/>
      <c r="D5" s="62"/>
      <c r="E5" s="60" t="s">
        <v>119</v>
      </c>
      <c r="F5" s="176"/>
      <c r="G5" s="28" t="s">
        <v>63</v>
      </c>
      <c r="H5" s="176"/>
      <c r="I5" s="60" t="s">
        <v>119</v>
      </c>
      <c r="J5" s="176"/>
      <c r="K5" s="28" t="s">
        <v>63</v>
      </c>
    </row>
    <row r="6" spans="1:14" ht="23.25" customHeight="1">
      <c r="A6" s="91" t="s">
        <v>4</v>
      </c>
      <c r="B6" s="62"/>
      <c r="C6" s="175" t="s">
        <v>3</v>
      </c>
      <c r="D6" s="62"/>
      <c r="E6" s="28">
        <v>2567</v>
      </c>
      <c r="F6" s="28"/>
      <c r="G6" s="28">
        <v>2566</v>
      </c>
      <c r="H6" s="28"/>
      <c r="I6" s="28">
        <v>2567</v>
      </c>
      <c r="J6" s="28"/>
      <c r="K6" s="28">
        <v>2566</v>
      </c>
    </row>
    <row r="7" spans="1:14" ht="23.25" customHeight="1">
      <c r="A7" s="62"/>
      <c r="B7" s="62"/>
      <c r="C7" s="175"/>
      <c r="D7" s="62"/>
      <c r="E7" s="28" t="s">
        <v>64</v>
      </c>
      <c r="F7" s="28"/>
      <c r="G7" s="28"/>
      <c r="H7" s="28"/>
      <c r="I7" s="28" t="s">
        <v>64</v>
      </c>
      <c r="J7" s="28"/>
      <c r="K7" s="28"/>
    </row>
    <row r="8" spans="1:14" ht="23.25" customHeight="1">
      <c r="A8" s="62"/>
      <c r="B8" s="62"/>
      <c r="C8" s="175"/>
      <c r="D8" s="62"/>
      <c r="E8" s="198" t="s">
        <v>65</v>
      </c>
      <c r="F8" s="198"/>
      <c r="G8" s="198"/>
      <c r="H8" s="198"/>
      <c r="I8" s="198"/>
      <c r="J8" s="198"/>
      <c r="K8" s="198"/>
    </row>
    <row r="9" spans="1:14" ht="23.25" customHeight="1">
      <c r="A9" s="92" t="s">
        <v>5</v>
      </c>
      <c r="B9" s="28"/>
      <c r="C9" s="175"/>
      <c r="D9" s="28"/>
      <c r="E9" s="29"/>
      <c r="F9" s="29"/>
      <c r="G9" s="29"/>
      <c r="H9" s="29"/>
      <c r="I9" s="29"/>
      <c r="J9" s="29"/>
      <c r="K9" s="29"/>
    </row>
    <row r="10" spans="1:14" ht="23.25" customHeight="1">
      <c r="A10" s="4" t="s">
        <v>6</v>
      </c>
      <c r="B10" s="28"/>
      <c r="C10" s="175"/>
      <c r="D10" s="28"/>
      <c r="E10" s="22">
        <v>1619202</v>
      </c>
      <c r="F10" s="22"/>
      <c r="G10" s="22">
        <v>1399364</v>
      </c>
      <c r="H10" s="22"/>
      <c r="I10" s="22">
        <v>792198</v>
      </c>
      <c r="J10" s="22"/>
      <c r="K10" s="22">
        <v>673648</v>
      </c>
      <c r="L10" s="3"/>
      <c r="N10" s="94"/>
    </row>
    <row r="11" spans="1:14" ht="23.25" customHeight="1">
      <c r="A11" s="4" t="s">
        <v>84</v>
      </c>
      <c r="B11" s="28"/>
      <c r="C11" s="175" t="s">
        <v>103</v>
      </c>
      <c r="D11" s="28"/>
      <c r="E11" s="22">
        <v>886589</v>
      </c>
      <c r="F11" s="22"/>
      <c r="G11" s="22">
        <v>840325</v>
      </c>
      <c r="H11" s="22"/>
      <c r="I11" s="22">
        <v>569613</v>
      </c>
      <c r="J11" s="22"/>
      <c r="K11" s="22">
        <v>557361</v>
      </c>
      <c r="L11" s="3"/>
      <c r="M11" s="94"/>
    </row>
    <row r="12" spans="1:14" ht="23.25" customHeight="1">
      <c r="A12" s="4" t="s">
        <v>116</v>
      </c>
      <c r="B12" s="28"/>
      <c r="C12" s="175">
        <v>4</v>
      </c>
      <c r="D12" s="28"/>
      <c r="E12" s="22">
        <v>1255165</v>
      </c>
      <c r="F12" s="22"/>
      <c r="G12" s="22">
        <v>1317492</v>
      </c>
      <c r="H12" s="22"/>
      <c r="I12" s="22">
        <v>744121</v>
      </c>
      <c r="J12" s="22"/>
      <c r="K12" s="22">
        <v>765174</v>
      </c>
      <c r="L12" s="3"/>
      <c r="M12" s="94"/>
    </row>
    <row r="13" spans="1:14" ht="23.25" customHeight="1">
      <c r="A13" s="4" t="s">
        <v>7</v>
      </c>
      <c r="B13" s="28"/>
      <c r="C13" s="175"/>
      <c r="D13" s="28"/>
      <c r="E13" s="22">
        <v>344719</v>
      </c>
      <c r="F13" s="22"/>
      <c r="G13" s="22">
        <v>336489</v>
      </c>
      <c r="H13" s="22"/>
      <c r="I13" s="22">
        <v>156622</v>
      </c>
      <c r="J13" s="22"/>
      <c r="K13" s="22">
        <v>136150</v>
      </c>
      <c r="L13" s="3"/>
    </row>
    <row r="14" spans="1:14" ht="23.25" customHeight="1">
      <c r="A14" s="4" t="s">
        <v>66</v>
      </c>
      <c r="B14" s="28"/>
      <c r="C14" s="175"/>
      <c r="D14" s="28"/>
      <c r="E14" s="22">
        <v>100000</v>
      </c>
      <c r="F14" s="22"/>
      <c r="G14" s="22">
        <v>125000</v>
      </c>
      <c r="H14" s="22"/>
      <c r="I14" s="22" t="s">
        <v>174</v>
      </c>
      <c r="J14" s="22"/>
      <c r="K14" s="22">
        <v>0</v>
      </c>
      <c r="L14" s="3"/>
    </row>
    <row r="15" spans="1:14" ht="23.25" customHeight="1">
      <c r="A15" s="4" t="s">
        <v>180</v>
      </c>
      <c r="B15" s="28"/>
      <c r="C15" s="175"/>
      <c r="D15" s="28"/>
      <c r="E15" s="5"/>
      <c r="F15" s="5"/>
      <c r="G15" s="5"/>
      <c r="H15" s="5"/>
      <c r="I15" s="5"/>
      <c r="J15" s="5"/>
      <c r="K15" s="94"/>
      <c r="L15" s="3"/>
    </row>
    <row r="16" spans="1:14" ht="23.25" customHeight="1">
      <c r="A16" s="140" t="s">
        <v>181</v>
      </c>
      <c r="B16" s="28"/>
      <c r="C16" s="175">
        <v>2</v>
      </c>
      <c r="D16" s="28"/>
      <c r="E16" s="22">
        <v>0</v>
      </c>
      <c r="F16" s="22"/>
      <c r="G16" s="22">
        <v>0</v>
      </c>
      <c r="H16" s="22"/>
      <c r="I16" s="22">
        <v>45000</v>
      </c>
      <c r="J16" s="22"/>
      <c r="K16" s="22">
        <v>0</v>
      </c>
      <c r="L16" s="3"/>
    </row>
    <row r="17" spans="1:14" ht="23.25" customHeight="1">
      <c r="A17" s="5" t="s">
        <v>8</v>
      </c>
      <c r="B17" s="28"/>
      <c r="C17" s="175"/>
      <c r="D17" s="28"/>
      <c r="E17" s="30">
        <v>37921</v>
      </c>
      <c r="F17" s="22"/>
      <c r="G17" s="30">
        <v>27214</v>
      </c>
      <c r="H17" s="22"/>
      <c r="I17" s="30">
        <v>13451</v>
      </c>
      <c r="J17" s="22"/>
      <c r="K17" s="30">
        <v>15943</v>
      </c>
      <c r="L17" s="3"/>
    </row>
    <row r="18" spans="1:14" ht="23.25" customHeight="1">
      <c r="A18" s="93" t="s">
        <v>9</v>
      </c>
      <c r="E18" s="31">
        <f>SUM(E10:E17)</f>
        <v>4243596</v>
      </c>
      <c r="F18" s="57"/>
      <c r="G18" s="31">
        <f>SUM(G10:G17)</f>
        <v>4045884</v>
      </c>
      <c r="H18" s="57"/>
      <c r="I18" s="31">
        <f>SUM(I10:I17)</f>
        <v>2321005</v>
      </c>
      <c r="J18" s="57"/>
      <c r="K18" s="31">
        <f>SUM(K10:K17)</f>
        <v>2148276</v>
      </c>
      <c r="L18" s="3"/>
    </row>
    <row r="19" spans="1:14" ht="23.25" customHeight="1">
      <c r="A19" s="93"/>
      <c r="E19" s="32"/>
      <c r="F19" s="22"/>
      <c r="G19" s="32"/>
      <c r="H19" s="22"/>
      <c r="I19" s="32"/>
      <c r="J19" s="22"/>
      <c r="K19" s="32"/>
      <c r="L19" s="3"/>
    </row>
    <row r="20" spans="1:14" ht="23.25" customHeight="1">
      <c r="A20" s="88" t="s">
        <v>10</v>
      </c>
      <c r="E20" s="22"/>
      <c r="F20" s="22"/>
      <c r="G20" s="22"/>
      <c r="H20" s="22"/>
      <c r="I20" s="22"/>
      <c r="J20" s="22"/>
      <c r="K20" s="22"/>
      <c r="L20" s="3"/>
    </row>
    <row r="21" spans="1:14" ht="23.25" customHeight="1">
      <c r="A21" s="4" t="s">
        <v>12</v>
      </c>
      <c r="C21" s="175">
        <v>5</v>
      </c>
      <c r="E21" s="22">
        <v>0</v>
      </c>
      <c r="F21" s="22"/>
      <c r="G21" s="22">
        <v>0</v>
      </c>
      <c r="H21" s="22"/>
      <c r="I21" s="22">
        <v>2814510</v>
      </c>
      <c r="J21" s="22"/>
      <c r="K21" s="22">
        <v>2813910</v>
      </c>
      <c r="L21" s="3"/>
      <c r="N21" s="94"/>
    </row>
    <row r="22" spans="1:14" ht="23.25" customHeight="1">
      <c r="A22" s="4" t="s">
        <v>61</v>
      </c>
      <c r="C22" s="175"/>
      <c r="E22" s="22">
        <v>110105</v>
      </c>
      <c r="F22" s="22"/>
      <c r="G22" s="22">
        <v>122414</v>
      </c>
      <c r="H22" s="22"/>
      <c r="I22" s="22" t="s">
        <v>174</v>
      </c>
      <c r="J22" s="22"/>
      <c r="K22" s="22">
        <v>0</v>
      </c>
      <c r="L22" s="3"/>
    </row>
    <row r="23" spans="1:14" ht="23.25" customHeight="1">
      <c r="A23" s="4" t="s">
        <v>11</v>
      </c>
      <c r="C23" s="175">
        <v>2</v>
      </c>
      <c r="E23" s="22">
        <v>0</v>
      </c>
      <c r="F23" s="22"/>
      <c r="G23" s="22">
        <v>0</v>
      </c>
      <c r="H23" s="22"/>
      <c r="I23" s="22">
        <v>345100</v>
      </c>
      <c r="J23" s="22"/>
      <c r="K23" s="22">
        <v>370700</v>
      </c>
      <c r="L23" s="3"/>
    </row>
    <row r="24" spans="1:14" ht="23.25" customHeight="1">
      <c r="A24" s="4" t="s">
        <v>13</v>
      </c>
      <c r="C24" s="175"/>
      <c r="E24" s="22">
        <v>75654</v>
      </c>
      <c r="F24" s="22"/>
      <c r="G24" s="22">
        <v>75654</v>
      </c>
      <c r="H24" s="22"/>
      <c r="I24" s="22">
        <v>298</v>
      </c>
      <c r="J24" s="22"/>
      <c r="K24" s="22">
        <v>298</v>
      </c>
      <c r="L24" s="3"/>
    </row>
    <row r="25" spans="1:14" ht="23.25" customHeight="1">
      <c r="A25" s="4" t="s">
        <v>14</v>
      </c>
      <c r="C25" s="175" t="s">
        <v>128</v>
      </c>
      <c r="E25" s="22">
        <v>5775169</v>
      </c>
      <c r="F25" s="22"/>
      <c r="G25" s="22">
        <v>5701105</v>
      </c>
      <c r="H25" s="22"/>
      <c r="I25" s="22">
        <v>1690253</v>
      </c>
      <c r="J25" s="22"/>
      <c r="K25" s="22">
        <v>1623039</v>
      </c>
      <c r="L25" s="3"/>
    </row>
    <row r="26" spans="1:14" ht="23.25" customHeight="1">
      <c r="A26" s="4" t="s">
        <v>15</v>
      </c>
      <c r="C26" s="175"/>
      <c r="E26" s="22">
        <v>69762</v>
      </c>
      <c r="F26" s="22"/>
      <c r="G26" s="22">
        <v>71796</v>
      </c>
      <c r="H26" s="22"/>
      <c r="I26" s="22">
        <v>28400</v>
      </c>
      <c r="J26" s="22"/>
      <c r="K26" s="22">
        <v>30595</v>
      </c>
      <c r="L26" s="3"/>
    </row>
    <row r="27" spans="1:14" ht="23.25" customHeight="1">
      <c r="A27" s="4" t="s">
        <v>16</v>
      </c>
      <c r="C27" s="175"/>
      <c r="E27" s="22">
        <v>104457</v>
      </c>
      <c r="F27" s="22"/>
      <c r="G27" s="22">
        <v>104457</v>
      </c>
      <c r="H27" s="22"/>
      <c r="I27" s="22" t="s">
        <v>174</v>
      </c>
      <c r="J27" s="22"/>
      <c r="K27" s="22">
        <v>0</v>
      </c>
      <c r="L27" s="3"/>
    </row>
    <row r="28" spans="1:14" ht="23.25" customHeight="1">
      <c r="A28" s="4" t="s">
        <v>85</v>
      </c>
      <c r="C28" s="175"/>
      <c r="E28" s="22">
        <v>65654</v>
      </c>
      <c r="F28" s="22"/>
      <c r="G28" s="22">
        <v>54813</v>
      </c>
      <c r="H28" s="22"/>
      <c r="I28" s="22">
        <v>46759</v>
      </c>
      <c r="J28" s="22"/>
      <c r="K28" s="22">
        <v>43494</v>
      </c>
      <c r="L28" s="3"/>
    </row>
    <row r="29" spans="1:14" ht="23.25" customHeight="1">
      <c r="A29" s="4" t="s">
        <v>17</v>
      </c>
      <c r="C29" s="175"/>
      <c r="E29" s="22">
        <v>36293</v>
      </c>
      <c r="F29" s="22"/>
      <c r="G29" s="22">
        <v>34245</v>
      </c>
      <c r="H29" s="22"/>
      <c r="I29" s="22">
        <f>19912-1</f>
        <v>19911</v>
      </c>
      <c r="J29" s="22"/>
      <c r="K29" s="22">
        <v>18509</v>
      </c>
      <c r="L29" s="3"/>
    </row>
    <row r="30" spans="1:14" ht="23.25" customHeight="1">
      <c r="A30" s="4" t="s">
        <v>18</v>
      </c>
      <c r="E30" s="30">
        <v>38776</v>
      </c>
      <c r="F30" s="22"/>
      <c r="G30" s="30">
        <v>53854</v>
      </c>
      <c r="H30" s="22"/>
      <c r="I30" s="30">
        <v>12632</v>
      </c>
      <c r="J30" s="22"/>
      <c r="K30" s="30">
        <v>13486</v>
      </c>
      <c r="L30" s="3"/>
      <c r="M30" s="94"/>
    </row>
    <row r="31" spans="1:14" ht="23.25" customHeight="1">
      <c r="A31" s="39" t="s">
        <v>19</v>
      </c>
      <c r="E31" s="31">
        <f>SUM(E21:E30)</f>
        <v>6275870</v>
      </c>
      <c r="F31" s="57"/>
      <c r="G31" s="31">
        <f>SUM(G21:G30)</f>
        <v>6218338</v>
      </c>
      <c r="H31" s="57"/>
      <c r="I31" s="31">
        <f>SUM(I21:I30)</f>
        <v>4957863</v>
      </c>
      <c r="J31" s="57"/>
      <c r="K31" s="31">
        <f>SUM(K21:K30)</f>
        <v>4914031</v>
      </c>
      <c r="L31" s="64"/>
    </row>
    <row r="32" spans="1:14" ht="23.25" customHeight="1">
      <c r="A32" s="39"/>
      <c r="E32" s="32"/>
      <c r="F32" s="22"/>
      <c r="G32" s="32"/>
      <c r="H32" s="22"/>
      <c r="I32" s="32"/>
      <c r="J32" s="22"/>
      <c r="K32" s="32"/>
      <c r="L32" s="64"/>
    </row>
    <row r="33" spans="1:14" ht="23.25" customHeight="1" thickBot="1">
      <c r="A33" s="91" t="s">
        <v>20</v>
      </c>
      <c r="B33" s="28"/>
      <c r="C33" s="175"/>
      <c r="D33" s="28"/>
      <c r="E33" s="33">
        <f>SUM(E18,E31)</f>
        <v>10519466</v>
      </c>
      <c r="F33" s="57"/>
      <c r="G33" s="33">
        <f>SUM(G18,G31)</f>
        <v>10264222</v>
      </c>
      <c r="H33" s="57"/>
      <c r="I33" s="33">
        <f>SUM(I18,I31)</f>
        <v>7278868</v>
      </c>
      <c r="J33" s="57"/>
      <c r="K33" s="33">
        <f>SUM(K18,K31)</f>
        <v>7062307</v>
      </c>
      <c r="L33" s="64"/>
    </row>
    <row r="34" spans="1:14" ht="23.25" customHeight="1" thickTop="1">
      <c r="A34" s="89" t="s">
        <v>0</v>
      </c>
      <c r="B34" s="62"/>
      <c r="C34" s="61"/>
      <c r="D34" s="62"/>
      <c r="E34" s="24"/>
      <c r="F34" s="24"/>
      <c r="G34" s="24"/>
      <c r="H34" s="61"/>
      <c r="I34" s="24"/>
      <c r="J34" s="24"/>
      <c r="K34" s="24"/>
      <c r="L34" s="1"/>
      <c r="M34" s="95"/>
      <c r="N34" s="95"/>
    </row>
    <row r="35" spans="1:14" ht="23.25" customHeight="1">
      <c r="A35" s="89" t="s">
        <v>83</v>
      </c>
      <c r="B35" s="62"/>
      <c r="C35" s="61"/>
      <c r="D35" s="62"/>
      <c r="E35" s="24"/>
      <c r="F35" s="24"/>
      <c r="G35" s="24"/>
      <c r="H35" s="61"/>
      <c r="I35" s="24"/>
      <c r="J35" s="24"/>
      <c r="K35" s="24"/>
      <c r="N35" s="95"/>
    </row>
    <row r="36" spans="1:14" ht="23.25" customHeight="1">
      <c r="A36" s="89"/>
      <c r="B36" s="62"/>
      <c r="C36" s="61"/>
      <c r="D36" s="62"/>
      <c r="E36" s="24"/>
      <c r="F36" s="24"/>
      <c r="G36" s="24"/>
      <c r="H36" s="61"/>
      <c r="I36" s="24"/>
      <c r="J36" s="24"/>
      <c r="K36" s="24"/>
      <c r="N36" s="95"/>
    </row>
    <row r="37" spans="1:14" ht="23.25" customHeight="1">
      <c r="A37" s="90"/>
      <c r="C37" s="175"/>
      <c r="E37" s="199" t="s">
        <v>1</v>
      </c>
      <c r="F37" s="199"/>
      <c r="G37" s="199"/>
      <c r="H37" s="176"/>
      <c r="I37" s="199" t="s">
        <v>2</v>
      </c>
      <c r="J37" s="199"/>
      <c r="K37" s="199"/>
      <c r="N37" s="95"/>
    </row>
    <row r="38" spans="1:14" ht="23.25" customHeight="1">
      <c r="A38" s="62"/>
      <c r="B38" s="62"/>
      <c r="C38" s="5"/>
      <c r="D38" s="62"/>
      <c r="E38" s="60" t="s">
        <v>119</v>
      </c>
      <c r="F38" s="176"/>
      <c r="G38" s="28" t="s">
        <v>63</v>
      </c>
      <c r="H38" s="176"/>
      <c r="I38" s="60" t="s">
        <v>119</v>
      </c>
      <c r="J38" s="176"/>
      <c r="K38" s="28" t="s">
        <v>63</v>
      </c>
      <c r="N38" s="95"/>
    </row>
    <row r="39" spans="1:14" ht="23.25" customHeight="1">
      <c r="A39" s="39" t="s">
        <v>21</v>
      </c>
      <c r="B39" s="62"/>
      <c r="C39" s="175" t="s">
        <v>3</v>
      </c>
      <c r="D39" s="62"/>
      <c r="E39" s="28">
        <v>2567</v>
      </c>
      <c r="F39" s="28"/>
      <c r="G39" s="28">
        <v>2566</v>
      </c>
      <c r="H39" s="28"/>
      <c r="I39" s="28">
        <v>2567</v>
      </c>
      <c r="J39" s="28"/>
      <c r="K39" s="28">
        <v>2566</v>
      </c>
      <c r="N39" s="95"/>
    </row>
    <row r="40" spans="1:14" ht="23.25" customHeight="1">
      <c r="A40" s="62"/>
      <c r="B40" s="62"/>
      <c r="C40" s="175"/>
      <c r="D40" s="62"/>
      <c r="E40" s="28" t="s">
        <v>64</v>
      </c>
      <c r="F40" s="28"/>
      <c r="G40" s="28"/>
      <c r="H40" s="28"/>
      <c r="I40" s="28" t="s">
        <v>64</v>
      </c>
      <c r="J40" s="28"/>
      <c r="K40" s="28"/>
      <c r="N40" s="95"/>
    </row>
    <row r="41" spans="1:14" ht="23.25" customHeight="1">
      <c r="A41" s="62"/>
      <c r="B41" s="62"/>
      <c r="C41" s="175"/>
      <c r="D41" s="62"/>
      <c r="E41" s="198" t="s">
        <v>65</v>
      </c>
      <c r="F41" s="198"/>
      <c r="G41" s="198"/>
      <c r="H41" s="198"/>
      <c r="I41" s="198"/>
      <c r="J41" s="198"/>
      <c r="K41" s="198"/>
      <c r="N41" s="95"/>
    </row>
    <row r="42" spans="1:14" ht="23.25" customHeight="1">
      <c r="A42" s="92" t="s">
        <v>86</v>
      </c>
      <c r="E42" s="29"/>
      <c r="F42" s="29"/>
      <c r="G42" s="29"/>
      <c r="H42" s="29"/>
      <c r="I42" s="29"/>
      <c r="J42" s="29"/>
      <c r="K42" s="29"/>
      <c r="N42" s="95"/>
    </row>
    <row r="43" spans="1:14" ht="23.25" customHeight="1">
      <c r="A43" s="4" t="s">
        <v>108</v>
      </c>
      <c r="B43" s="28"/>
      <c r="C43" s="175"/>
      <c r="D43" s="28"/>
      <c r="E43" s="5"/>
      <c r="F43" s="5"/>
      <c r="G43" s="5"/>
      <c r="H43" s="5"/>
      <c r="I43" s="5"/>
      <c r="J43" s="5"/>
      <c r="K43" s="5"/>
      <c r="L43" s="3"/>
    </row>
    <row r="44" spans="1:14" ht="23.25" customHeight="1">
      <c r="A44" s="4" t="s">
        <v>109</v>
      </c>
      <c r="B44" s="28"/>
      <c r="C44" s="175"/>
      <c r="D44" s="28"/>
      <c r="E44" s="22">
        <v>46486</v>
      </c>
      <c r="F44" s="22"/>
      <c r="G44" s="22">
        <v>45000</v>
      </c>
      <c r="H44" s="22"/>
      <c r="I44" s="22" t="s">
        <v>174</v>
      </c>
      <c r="J44" s="22"/>
      <c r="K44" s="22">
        <v>0</v>
      </c>
      <c r="L44" s="3"/>
    </row>
    <row r="45" spans="1:14" ht="23.25" customHeight="1">
      <c r="A45" s="4" t="s">
        <v>87</v>
      </c>
      <c r="B45" s="28"/>
      <c r="C45" s="175">
        <v>2</v>
      </c>
      <c r="D45" s="28"/>
      <c r="E45" s="22">
        <v>1058394</v>
      </c>
      <c r="F45" s="22"/>
      <c r="G45" s="22">
        <v>893806</v>
      </c>
      <c r="H45" s="22"/>
      <c r="I45" s="22">
        <v>433166</v>
      </c>
      <c r="J45" s="22"/>
      <c r="K45" s="22">
        <v>388001</v>
      </c>
      <c r="L45" s="3"/>
      <c r="M45" s="94"/>
      <c r="N45" s="94"/>
    </row>
    <row r="46" spans="1:14" ht="23.25" customHeight="1">
      <c r="A46" s="4" t="s">
        <v>22</v>
      </c>
      <c r="B46" s="28"/>
      <c r="C46" s="175"/>
      <c r="D46" s="28"/>
      <c r="E46" s="22"/>
      <c r="F46" s="22"/>
      <c r="G46" s="22"/>
      <c r="H46" s="22"/>
      <c r="I46" s="22"/>
      <c r="J46" s="22"/>
      <c r="K46" s="22"/>
      <c r="L46" s="3"/>
    </row>
    <row r="47" spans="1:14" ht="23.25" customHeight="1">
      <c r="A47" s="4" t="s">
        <v>23</v>
      </c>
      <c r="B47" s="28"/>
      <c r="C47" s="175">
        <v>7</v>
      </c>
      <c r="D47" s="28"/>
      <c r="E47" s="22">
        <v>81456</v>
      </c>
      <c r="F47" s="22"/>
      <c r="G47" s="22">
        <v>81780</v>
      </c>
      <c r="H47" s="22"/>
      <c r="I47" s="22" t="s">
        <v>174</v>
      </c>
      <c r="J47" s="22"/>
      <c r="K47" s="22">
        <v>0</v>
      </c>
      <c r="L47" s="3"/>
    </row>
    <row r="48" spans="1:14" ht="23.25" customHeight="1">
      <c r="A48" s="4" t="s">
        <v>24</v>
      </c>
      <c r="B48" s="28"/>
      <c r="C48" s="175"/>
      <c r="D48" s="28"/>
      <c r="E48" s="22"/>
      <c r="F48" s="22"/>
      <c r="G48" s="22"/>
      <c r="H48" s="22"/>
      <c r="I48" s="22"/>
      <c r="J48" s="22"/>
      <c r="K48" s="22"/>
      <c r="L48" s="3"/>
    </row>
    <row r="49" spans="1:13" ht="23.25" customHeight="1">
      <c r="A49" s="4" t="s">
        <v>23</v>
      </c>
      <c r="B49" s="28"/>
      <c r="C49" s="175"/>
      <c r="D49" s="28"/>
      <c r="E49" s="22">
        <v>20184</v>
      </c>
      <c r="F49" s="22"/>
      <c r="G49" s="22">
        <v>22148</v>
      </c>
      <c r="H49" s="22"/>
      <c r="I49" s="22">
        <v>9529</v>
      </c>
      <c r="J49" s="22"/>
      <c r="K49" s="22">
        <v>6963</v>
      </c>
      <c r="L49" s="3"/>
    </row>
    <row r="50" spans="1:13" ht="23.25" customHeight="1">
      <c r="A50" s="4" t="s">
        <v>88</v>
      </c>
      <c r="B50" s="28"/>
      <c r="C50" s="175"/>
      <c r="D50" s="28"/>
      <c r="E50" s="22">
        <v>66766</v>
      </c>
      <c r="F50" s="22"/>
      <c r="G50" s="22">
        <v>97670</v>
      </c>
      <c r="H50" s="22"/>
      <c r="I50" s="22">
        <v>29268</v>
      </c>
      <c r="J50" s="22"/>
      <c r="K50" s="22">
        <v>56880</v>
      </c>
      <c r="L50" s="3"/>
      <c r="M50" s="94"/>
    </row>
    <row r="51" spans="1:13" ht="23.25" customHeight="1">
      <c r="A51" s="4" t="s">
        <v>25</v>
      </c>
      <c r="B51" s="28"/>
      <c r="C51" s="175"/>
      <c r="D51" s="28"/>
      <c r="E51" s="22">
        <v>399321</v>
      </c>
      <c r="F51" s="22"/>
      <c r="G51" s="22">
        <v>344434</v>
      </c>
      <c r="H51" s="22"/>
      <c r="I51" s="22">
        <v>112521</v>
      </c>
      <c r="J51" s="22"/>
      <c r="K51" s="22">
        <v>80569</v>
      </c>
      <c r="L51" s="3"/>
    </row>
    <row r="52" spans="1:13" ht="23.25" customHeight="1">
      <c r="A52" s="91" t="s">
        <v>26</v>
      </c>
      <c r="B52" s="28"/>
      <c r="C52" s="175"/>
      <c r="D52" s="28"/>
      <c r="E52" s="34">
        <f>SUM(E44:E51)</f>
        <v>1672607</v>
      </c>
      <c r="F52" s="57"/>
      <c r="G52" s="34">
        <f>SUM(G44:G51)</f>
        <v>1484838</v>
      </c>
      <c r="H52" s="57"/>
      <c r="I52" s="34">
        <f>SUM(I44:I51)</f>
        <v>584484</v>
      </c>
      <c r="J52" s="57"/>
      <c r="K52" s="34">
        <f>SUM(K44:K51)</f>
        <v>532413</v>
      </c>
      <c r="L52" s="3"/>
    </row>
    <row r="53" spans="1:13" ht="23.25" customHeight="1">
      <c r="A53" s="91"/>
      <c r="B53" s="28"/>
      <c r="C53" s="175"/>
      <c r="D53" s="28"/>
      <c r="E53" s="32"/>
      <c r="F53" s="22"/>
      <c r="G53" s="32"/>
      <c r="H53" s="22"/>
      <c r="I53" s="32"/>
      <c r="J53" s="22"/>
      <c r="K53" s="32"/>
      <c r="L53" s="3"/>
    </row>
    <row r="54" spans="1:13" ht="23.25" customHeight="1">
      <c r="A54" s="92" t="s">
        <v>27</v>
      </c>
      <c r="B54" s="28"/>
      <c r="C54" s="175"/>
      <c r="D54" s="28"/>
      <c r="E54" s="22"/>
      <c r="F54" s="22"/>
      <c r="G54" s="22"/>
      <c r="H54" s="22"/>
      <c r="I54" s="22"/>
      <c r="J54" s="22"/>
      <c r="K54" s="22"/>
      <c r="L54" s="3"/>
    </row>
    <row r="55" spans="1:13" ht="23.25" customHeight="1">
      <c r="A55" s="4" t="s">
        <v>89</v>
      </c>
      <c r="B55" s="28"/>
      <c r="C55" s="175">
        <v>7</v>
      </c>
      <c r="D55" s="28"/>
      <c r="E55" s="22">
        <v>521096</v>
      </c>
      <c r="F55" s="22"/>
      <c r="G55" s="22">
        <v>555865</v>
      </c>
      <c r="H55" s="22"/>
      <c r="I55" s="22" t="s">
        <v>174</v>
      </c>
      <c r="J55" s="22"/>
      <c r="K55" s="22">
        <v>0</v>
      </c>
      <c r="L55" s="3"/>
    </row>
    <row r="56" spans="1:13" ht="23.25" customHeight="1">
      <c r="A56" s="4" t="s">
        <v>90</v>
      </c>
      <c r="B56" s="28"/>
      <c r="C56" s="175"/>
      <c r="D56" s="28"/>
      <c r="E56" s="22">
        <v>44905</v>
      </c>
      <c r="F56" s="22"/>
      <c r="G56" s="22">
        <v>45228</v>
      </c>
      <c r="H56" s="22"/>
      <c r="I56" s="22">
        <v>23337</v>
      </c>
      <c r="J56" s="22"/>
      <c r="K56" s="22">
        <v>26298</v>
      </c>
      <c r="L56" s="3"/>
    </row>
    <row r="57" spans="1:13" ht="23.25" customHeight="1">
      <c r="A57" s="4" t="s">
        <v>28</v>
      </c>
      <c r="B57" s="28"/>
      <c r="C57" s="175"/>
      <c r="D57" s="28"/>
      <c r="E57" s="22">
        <v>13814</v>
      </c>
      <c r="F57" s="22"/>
      <c r="G57" s="22">
        <v>13777</v>
      </c>
      <c r="H57" s="22"/>
      <c r="I57" s="22" t="s">
        <v>174</v>
      </c>
      <c r="J57" s="22"/>
      <c r="K57" s="22">
        <v>0</v>
      </c>
      <c r="L57" s="3"/>
    </row>
    <row r="58" spans="1:13" ht="23.25" customHeight="1">
      <c r="A58" s="5" t="s">
        <v>110</v>
      </c>
      <c r="B58" s="28"/>
      <c r="C58" s="175"/>
      <c r="D58" s="28"/>
      <c r="E58" s="9"/>
      <c r="F58" s="5"/>
      <c r="G58" s="5"/>
      <c r="H58" s="5"/>
      <c r="I58" s="9"/>
      <c r="J58" s="5"/>
      <c r="K58" s="94"/>
      <c r="L58" s="3"/>
    </row>
    <row r="59" spans="1:13" ht="23.25" customHeight="1">
      <c r="A59" s="5" t="s">
        <v>111</v>
      </c>
      <c r="B59" s="28"/>
      <c r="C59" s="175"/>
      <c r="D59" s="28"/>
      <c r="E59" s="22">
        <v>174340</v>
      </c>
      <c r="F59" s="22"/>
      <c r="G59" s="22">
        <v>166171</v>
      </c>
      <c r="H59" s="22"/>
      <c r="I59" s="9">
        <v>94211</v>
      </c>
      <c r="J59" s="22"/>
      <c r="K59" s="22">
        <v>89000</v>
      </c>
      <c r="L59" s="3"/>
    </row>
    <row r="60" spans="1:13" ht="23.25" customHeight="1">
      <c r="A60" s="4" t="s">
        <v>115</v>
      </c>
      <c r="B60" s="28"/>
      <c r="C60" s="175">
        <v>10</v>
      </c>
      <c r="D60" s="28"/>
      <c r="E60" s="22">
        <v>53763</v>
      </c>
      <c r="F60" s="22"/>
      <c r="G60" s="22">
        <v>46267</v>
      </c>
      <c r="H60" s="22"/>
      <c r="I60" s="22" t="s">
        <v>174</v>
      </c>
      <c r="J60" s="22"/>
      <c r="K60" s="22">
        <v>0</v>
      </c>
      <c r="L60" s="3"/>
    </row>
    <row r="61" spans="1:13" ht="23.25" customHeight="1">
      <c r="A61" s="5" t="s">
        <v>29</v>
      </c>
      <c r="B61" s="28"/>
      <c r="C61" s="175"/>
      <c r="D61" s="28"/>
      <c r="E61" s="22" t="s">
        <v>174</v>
      </c>
      <c r="F61" s="22"/>
      <c r="G61" s="22">
        <v>21269</v>
      </c>
      <c r="H61" s="22"/>
      <c r="I61" s="22" t="s">
        <v>174</v>
      </c>
      <c r="J61" s="22"/>
      <c r="K61" s="22">
        <v>0</v>
      </c>
      <c r="L61" s="3"/>
    </row>
    <row r="62" spans="1:13" ht="23.25" customHeight="1">
      <c r="A62" s="91" t="s">
        <v>30</v>
      </c>
      <c r="B62" s="28"/>
      <c r="C62" s="175"/>
      <c r="D62" s="28"/>
      <c r="E62" s="34">
        <f>SUM(E55:E61)</f>
        <v>807918</v>
      </c>
      <c r="F62" s="57"/>
      <c r="G62" s="34">
        <f>SUM(G55:G61)</f>
        <v>848577</v>
      </c>
      <c r="H62" s="57"/>
      <c r="I62" s="34">
        <f>SUM(I55:I61)</f>
        <v>117548</v>
      </c>
      <c r="J62" s="57"/>
      <c r="K62" s="34">
        <f>SUM(K55:K61)</f>
        <v>115298</v>
      </c>
      <c r="L62" s="64"/>
    </row>
    <row r="63" spans="1:13" ht="23.25" customHeight="1">
      <c r="A63" s="91"/>
      <c r="B63" s="28"/>
      <c r="C63" s="175"/>
      <c r="D63" s="28"/>
      <c r="E63" s="32"/>
      <c r="F63" s="32"/>
      <c r="G63" s="32"/>
      <c r="H63" s="32"/>
      <c r="I63" s="32"/>
      <c r="J63" s="32"/>
      <c r="K63" s="32"/>
      <c r="L63" s="64"/>
    </row>
    <row r="64" spans="1:13" ht="23.25" customHeight="1">
      <c r="A64" s="91" t="s">
        <v>31</v>
      </c>
      <c r="B64" s="28"/>
      <c r="C64" s="175"/>
      <c r="D64" s="28"/>
      <c r="E64" s="31">
        <f>SUM(E62,E52)</f>
        <v>2480525</v>
      </c>
      <c r="F64" s="57"/>
      <c r="G64" s="31">
        <f>SUM(G62,G52)</f>
        <v>2333415</v>
      </c>
      <c r="H64" s="57"/>
      <c r="I64" s="31">
        <f>SUM(I62,I52)</f>
        <v>702032</v>
      </c>
      <c r="J64" s="57"/>
      <c r="K64" s="31">
        <f>SUM(K62,K52)</f>
        <v>647711</v>
      </c>
      <c r="L64" s="64"/>
    </row>
    <row r="65" spans="1:14" ht="23.25" customHeight="1">
      <c r="A65" s="89" t="s">
        <v>0</v>
      </c>
      <c r="B65" s="62"/>
      <c r="C65" s="61"/>
      <c r="D65" s="62"/>
      <c r="E65" s="24"/>
      <c r="F65" s="24"/>
      <c r="G65" s="24"/>
      <c r="H65" s="61"/>
      <c r="I65" s="24"/>
      <c r="J65" s="24"/>
      <c r="K65" s="24"/>
      <c r="N65" s="95"/>
    </row>
    <row r="66" spans="1:14" ht="23.25" customHeight="1">
      <c r="A66" s="89" t="s">
        <v>83</v>
      </c>
      <c r="B66" s="62"/>
      <c r="C66" s="61"/>
      <c r="D66" s="62"/>
      <c r="E66" s="24"/>
      <c r="F66" s="24"/>
      <c r="G66" s="24"/>
      <c r="H66" s="61"/>
      <c r="I66" s="24"/>
      <c r="J66" s="24"/>
      <c r="K66" s="24"/>
      <c r="N66" s="95"/>
    </row>
    <row r="67" spans="1:14" ht="23.25" customHeight="1">
      <c r="A67" s="90"/>
      <c r="C67" s="5"/>
      <c r="E67" s="199" t="s">
        <v>1</v>
      </c>
      <c r="F67" s="199"/>
      <c r="G67" s="199"/>
      <c r="H67" s="176"/>
      <c r="I67" s="199" t="s">
        <v>2</v>
      </c>
      <c r="J67" s="199"/>
      <c r="K67" s="199"/>
      <c r="N67" s="95"/>
    </row>
    <row r="68" spans="1:14" ht="23.25" customHeight="1">
      <c r="A68" s="62"/>
      <c r="B68" s="62"/>
      <c r="C68" s="61"/>
      <c r="D68" s="62"/>
      <c r="E68" s="60" t="s">
        <v>119</v>
      </c>
      <c r="F68" s="176"/>
      <c r="G68" s="28" t="s">
        <v>63</v>
      </c>
      <c r="H68" s="176"/>
      <c r="I68" s="60" t="s">
        <v>119</v>
      </c>
      <c r="J68" s="176"/>
      <c r="K68" s="28" t="s">
        <v>63</v>
      </c>
      <c r="N68" s="95"/>
    </row>
    <row r="69" spans="1:14" ht="23.25" customHeight="1">
      <c r="A69" s="39" t="s">
        <v>21</v>
      </c>
      <c r="B69" s="62"/>
      <c r="C69" s="175"/>
      <c r="D69" s="62"/>
      <c r="E69" s="28">
        <v>2567</v>
      </c>
      <c r="F69" s="28"/>
      <c r="G69" s="28">
        <v>2566</v>
      </c>
      <c r="H69" s="28"/>
      <c r="I69" s="28">
        <v>2567</v>
      </c>
      <c r="J69" s="28"/>
      <c r="K69" s="28">
        <v>2566</v>
      </c>
      <c r="N69" s="95"/>
    </row>
    <row r="70" spans="1:14" ht="23.25" customHeight="1">
      <c r="A70" s="62"/>
      <c r="B70" s="62"/>
      <c r="C70" s="63"/>
      <c r="D70" s="62"/>
      <c r="E70" s="28" t="s">
        <v>64</v>
      </c>
      <c r="F70" s="28"/>
      <c r="G70" s="28"/>
      <c r="H70" s="28"/>
      <c r="I70" s="28" t="s">
        <v>64</v>
      </c>
      <c r="J70" s="28"/>
      <c r="K70" s="28"/>
      <c r="N70" s="95"/>
    </row>
    <row r="71" spans="1:14" ht="23.25" customHeight="1">
      <c r="A71" s="62"/>
      <c r="B71" s="62"/>
      <c r="C71" s="63"/>
      <c r="D71" s="62"/>
      <c r="E71" s="198" t="s">
        <v>65</v>
      </c>
      <c r="F71" s="198"/>
      <c r="G71" s="198"/>
      <c r="H71" s="198"/>
      <c r="I71" s="198"/>
      <c r="J71" s="198"/>
      <c r="K71" s="198"/>
      <c r="N71" s="95"/>
    </row>
    <row r="72" spans="1:14" ht="23.25" customHeight="1">
      <c r="A72" s="92" t="s">
        <v>32</v>
      </c>
      <c r="B72" s="28"/>
      <c r="C72" s="175"/>
      <c r="D72" s="28"/>
      <c r="E72" s="3"/>
      <c r="F72" s="3"/>
      <c r="G72" s="3"/>
      <c r="H72" s="64"/>
      <c r="I72" s="3"/>
      <c r="J72" s="3"/>
      <c r="K72" s="3"/>
      <c r="L72" s="64"/>
    </row>
    <row r="73" spans="1:14" ht="23.25" customHeight="1">
      <c r="A73" s="5" t="s">
        <v>33</v>
      </c>
      <c r="C73" s="175"/>
      <c r="E73" s="3"/>
      <c r="F73" s="3"/>
      <c r="G73" s="3"/>
      <c r="H73" s="3"/>
      <c r="I73" s="3"/>
      <c r="J73" s="3"/>
      <c r="K73" s="3"/>
      <c r="L73" s="3"/>
    </row>
    <row r="74" spans="1:14" ht="23.25" customHeight="1">
      <c r="A74" s="5" t="s">
        <v>34</v>
      </c>
      <c r="C74" s="175"/>
      <c r="E74" s="22"/>
      <c r="F74" s="22"/>
      <c r="G74" s="22"/>
      <c r="H74" s="22"/>
      <c r="I74" s="22"/>
      <c r="J74" s="22"/>
      <c r="K74" s="22"/>
      <c r="L74" s="3"/>
    </row>
    <row r="75" spans="1:14" ht="23.25" customHeight="1" thickBot="1">
      <c r="A75" s="35" t="s">
        <v>91</v>
      </c>
      <c r="C75" s="28"/>
      <c r="E75" s="36">
        <v>1100000</v>
      </c>
      <c r="F75" s="22"/>
      <c r="G75" s="36">
        <v>1100000</v>
      </c>
      <c r="H75" s="22"/>
      <c r="I75" s="36">
        <v>1100000</v>
      </c>
      <c r="J75" s="22"/>
      <c r="K75" s="36">
        <v>1100000</v>
      </c>
      <c r="L75" s="3"/>
    </row>
    <row r="76" spans="1:14" ht="23.25" customHeight="1" thickTop="1">
      <c r="A76" s="4" t="s">
        <v>92</v>
      </c>
      <c r="B76" s="28"/>
      <c r="C76" s="175"/>
      <c r="D76" s="28"/>
      <c r="E76" s="22"/>
      <c r="F76" s="22"/>
      <c r="G76" s="22"/>
      <c r="H76" s="22"/>
      <c r="I76" s="22"/>
      <c r="J76" s="22"/>
      <c r="K76" s="22"/>
      <c r="L76" s="64"/>
    </row>
    <row r="77" spans="1:14" ht="23.25" customHeight="1">
      <c r="A77" s="35" t="s">
        <v>91</v>
      </c>
      <c r="B77" s="28"/>
      <c r="C77" s="175"/>
      <c r="D77" s="28"/>
      <c r="E77" s="22">
        <v>1100000</v>
      </c>
      <c r="F77" s="22"/>
      <c r="G77" s="22">
        <v>1100000</v>
      </c>
      <c r="H77" s="22"/>
      <c r="I77" s="22">
        <v>1100000</v>
      </c>
      <c r="J77" s="22"/>
      <c r="K77" s="22">
        <v>1100000</v>
      </c>
      <c r="L77" s="3"/>
    </row>
    <row r="78" spans="1:14" ht="23.25" customHeight="1">
      <c r="A78" s="4" t="s">
        <v>105</v>
      </c>
      <c r="B78" s="28"/>
      <c r="C78" s="175"/>
      <c r="D78" s="28"/>
      <c r="E78" s="22">
        <v>1146085</v>
      </c>
      <c r="F78" s="22"/>
      <c r="G78" s="22">
        <v>1146085</v>
      </c>
      <c r="H78" s="22"/>
      <c r="I78" s="22">
        <v>1146085</v>
      </c>
      <c r="J78" s="22"/>
      <c r="K78" s="22">
        <v>1146085</v>
      </c>
      <c r="L78" s="3"/>
    </row>
    <row r="79" spans="1:14" ht="23.25" customHeight="1">
      <c r="A79" s="4" t="s">
        <v>35</v>
      </c>
      <c r="B79" s="28"/>
      <c r="C79" s="175"/>
      <c r="D79" s="28"/>
      <c r="E79" s="22"/>
      <c r="F79" s="22"/>
      <c r="G79" s="22"/>
      <c r="H79" s="22"/>
      <c r="I79" s="22"/>
      <c r="J79" s="22"/>
      <c r="K79" s="22"/>
      <c r="L79" s="3"/>
    </row>
    <row r="80" spans="1:14" ht="23.25" customHeight="1">
      <c r="A80" s="37" t="s">
        <v>69</v>
      </c>
      <c r="B80" s="28"/>
      <c r="C80" s="175"/>
      <c r="D80" s="28"/>
      <c r="E80" s="22"/>
      <c r="F80" s="22"/>
      <c r="G80" s="22"/>
      <c r="H80" s="22"/>
      <c r="I80" s="22"/>
      <c r="J80" s="22"/>
      <c r="K80" s="22"/>
      <c r="L80" s="3"/>
    </row>
    <row r="81" spans="1:14" ht="23.25" customHeight="1">
      <c r="A81" s="37" t="s">
        <v>70</v>
      </c>
      <c r="B81" s="28"/>
      <c r="C81" s="175"/>
      <c r="D81" s="28"/>
      <c r="E81" s="22">
        <v>110000</v>
      </c>
      <c r="F81" s="22"/>
      <c r="G81" s="22">
        <v>110000</v>
      </c>
      <c r="H81" s="22"/>
      <c r="I81" s="22">
        <v>110000</v>
      </c>
      <c r="J81" s="22"/>
      <c r="K81" s="22">
        <v>110000</v>
      </c>
      <c r="L81" s="3"/>
    </row>
    <row r="82" spans="1:14" ht="23.25" customHeight="1">
      <c r="A82" s="37" t="s">
        <v>93</v>
      </c>
      <c r="B82" s="28"/>
      <c r="C82" s="175"/>
      <c r="D82" s="28"/>
      <c r="E82" s="38">
        <v>5272118</v>
      </c>
      <c r="F82" s="38"/>
      <c r="G82" s="38">
        <v>5168489</v>
      </c>
      <c r="H82" s="38"/>
      <c r="I82" s="38">
        <v>4220751</v>
      </c>
      <c r="J82" s="38"/>
      <c r="K82" s="38">
        <v>4058511</v>
      </c>
      <c r="L82" s="96"/>
    </row>
    <row r="83" spans="1:14" ht="23.25" customHeight="1">
      <c r="A83" s="39" t="s">
        <v>72</v>
      </c>
      <c r="B83" s="28"/>
      <c r="C83" s="175"/>
      <c r="D83" s="28"/>
      <c r="E83" s="40">
        <f>SUM(E77:E82)</f>
        <v>7628203</v>
      </c>
      <c r="F83" s="65"/>
      <c r="G83" s="40">
        <f>SUM(G77:G82)</f>
        <v>7524574</v>
      </c>
      <c r="H83" s="65"/>
      <c r="I83" s="40">
        <f>SUM(I77:I82)</f>
        <v>6576836</v>
      </c>
      <c r="J83" s="65"/>
      <c r="K83" s="40">
        <f>SUM(K77:K82)</f>
        <v>6414596</v>
      </c>
      <c r="L83" s="96"/>
    </row>
    <row r="84" spans="1:14" ht="23.25" customHeight="1">
      <c r="A84" s="4" t="s">
        <v>71</v>
      </c>
      <c r="B84" s="28"/>
      <c r="C84" s="175"/>
      <c r="D84" s="28"/>
      <c r="E84" s="41">
        <v>410738</v>
      </c>
      <c r="F84" s="66"/>
      <c r="G84" s="41">
        <v>406233</v>
      </c>
      <c r="H84" s="66"/>
      <c r="I84" s="41">
        <v>0</v>
      </c>
      <c r="J84" s="66"/>
      <c r="K84" s="41">
        <v>0</v>
      </c>
      <c r="L84" s="96"/>
    </row>
    <row r="85" spans="1:14" ht="23.25" customHeight="1">
      <c r="A85" s="93" t="s">
        <v>36</v>
      </c>
      <c r="B85" s="28"/>
      <c r="C85" s="175"/>
      <c r="D85" s="28"/>
      <c r="E85" s="31">
        <f>SUM(E83:E84)</f>
        <v>8038941</v>
      </c>
      <c r="F85" s="57"/>
      <c r="G85" s="31">
        <f>SUM(G83:G84)</f>
        <v>7930807</v>
      </c>
      <c r="H85" s="67"/>
      <c r="I85" s="31">
        <f>SUM(I83:I84)</f>
        <v>6576836</v>
      </c>
      <c r="J85" s="57"/>
      <c r="K85" s="31">
        <f>SUM(K83:K84)</f>
        <v>6414596</v>
      </c>
      <c r="L85" s="64"/>
    </row>
    <row r="86" spans="1:14" ht="23.25" customHeight="1">
      <c r="A86" s="93"/>
      <c r="B86" s="28"/>
      <c r="C86" s="175"/>
      <c r="D86" s="28"/>
      <c r="E86" s="32"/>
      <c r="F86" s="22"/>
      <c r="G86" s="32"/>
      <c r="H86" s="68"/>
      <c r="I86" s="32"/>
      <c r="J86" s="22"/>
      <c r="K86" s="32"/>
      <c r="L86" s="64"/>
    </row>
    <row r="87" spans="1:14" ht="23.25" customHeight="1" thickBot="1">
      <c r="A87" s="91" t="s">
        <v>37</v>
      </c>
      <c r="B87" s="28"/>
      <c r="C87" s="175"/>
      <c r="D87" s="28"/>
      <c r="E87" s="33">
        <f>+E85+E64</f>
        <v>10519466</v>
      </c>
      <c r="F87" s="57"/>
      <c r="G87" s="33">
        <f>SUM(G64,G85)</f>
        <v>10264222</v>
      </c>
      <c r="H87" s="67"/>
      <c r="I87" s="33">
        <f>+I85+I64</f>
        <v>7278868</v>
      </c>
      <c r="J87" s="57"/>
      <c r="K87" s="33">
        <f>SUM(K64,K85)</f>
        <v>7062307</v>
      </c>
      <c r="L87" s="64"/>
    </row>
    <row r="88" spans="1:14" ht="23.25" customHeight="1" thickTop="1">
      <c r="B88" s="28"/>
      <c r="C88" s="175"/>
      <c r="D88" s="28"/>
      <c r="E88" s="3">
        <f>E87-E33</f>
        <v>0</v>
      </c>
      <c r="F88" s="3"/>
      <c r="G88" s="3">
        <f t="shared" ref="G88:K88" si="0">G87-G33</f>
        <v>0</v>
      </c>
      <c r="H88" s="3">
        <f t="shared" si="0"/>
        <v>0</v>
      </c>
      <c r="I88" s="3">
        <f t="shared" si="0"/>
        <v>0</v>
      </c>
      <c r="J88" s="3">
        <f t="shared" si="0"/>
        <v>0</v>
      </c>
      <c r="K88" s="195">
        <f t="shared" si="0"/>
        <v>0</v>
      </c>
      <c r="M88" s="95"/>
      <c r="N88" s="95"/>
    </row>
    <row r="89" spans="1:14" ht="23.25" customHeight="1">
      <c r="B89" s="28"/>
      <c r="C89" s="175"/>
      <c r="D89" s="28"/>
      <c r="E89" s="1"/>
      <c r="F89" s="1"/>
      <c r="G89" s="1"/>
      <c r="H89" s="2"/>
      <c r="I89" s="1"/>
      <c r="J89" s="1"/>
      <c r="K89" s="1"/>
    </row>
    <row r="90" spans="1:14" ht="23.25" customHeight="1">
      <c r="B90" s="28"/>
      <c r="C90" s="175"/>
      <c r="D90" s="28"/>
      <c r="E90" s="25"/>
      <c r="F90" s="25"/>
      <c r="G90" s="25"/>
      <c r="H90" s="26"/>
      <c r="I90" s="25"/>
      <c r="J90" s="25"/>
      <c r="K90" s="25"/>
    </row>
    <row r="91" spans="1:14" ht="23.25" customHeight="1">
      <c r="A91" s="97"/>
      <c r="B91" s="97"/>
      <c r="C91" s="97"/>
      <c r="D91" s="97"/>
      <c r="E91" s="25"/>
      <c r="F91" s="25"/>
      <c r="G91" s="25"/>
      <c r="H91" s="26"/>
      <c r="I91" s="25"/>
      <c r="J91" s="25"/>
      <c r="K91" s="25"/>
    </row>
    <row r="92" spans="1:14" ht="23.25" customHeight="1">
      <c r="B92" s="28"/>
      <c r="C92" s="175"/>
      <c r="D92" s="28"/>
      <c r="E92" s="25"/>
      <c r="F92" s="25"/>
      <c r="G92" s="25"/>
      <c r="H92" s="26"/>
      <c r="I92" s="25"/>
      <c r="J92" s="25"/>
      <c r="K92" s="25"/>
    </row>
    <row r="93" spans="1:14" ht="14.5" customHeight="1">
      <c r="B93" s="28"/>
      <c r="D93" s="28"/>
      <c r="E93" s="4"/>
      <c r="F93" s="25"/>
      <c r="G93" s="25"/>
      <c r="H93" s="26"/>
      <c r="I93" s="25"/>
      <c r="J93" s="25"/>
      <c r="K93" s="25"/>
    </row>
    <row r="94" spans="1:14" ht="23.25" customHeight="1">
      <c r="B94" s="28"/>
      <c r="C94" s="175"/>
      <c r="D94" s="28"/>
      <c r="E94" s="26"/>
      <c r="F94" s="26"/>
      <c r="G94" s="26"/>
      <c r="H94" s="26"/>
      <c r="I94" s="26"/>
      <c r="J94" s="26"/>
      <c r="K94" s="26"/>
    </row>
    <row r="95" spans="1:14" ht="23.25" customHeight="1">
      <c r="B95" s="28"/>
      <c r="C95" s="175"/>
      <c r="D95" s="28"/>
      <c r="E95" s="26"/>
      <c r="F95" s="26"/>
      <c r="G95" s="26"/>
      <c r="H95" s="175"/>
      <c r="I95" s="26"/>
      <c r="J95" s="26"/>
      <c r="K95" s="26"/>
    </row>
  </sheetData>
  <mergeCells count="9">
    <mergeCell ref="E71:K71"/>
    <mergeCell ref="E4:G4"/>
    <mergeCell ref="I4:K4"/>
    <mergeCell ref="E8:K8"/>
    <mergeCell ref="E37:G37"/>
    <mergeCell ref="I37:K37"/>
    <mergeCell ref="E41:K41"/>
    <mergeCell ref="E67:G67"/>
    <mergeCell ref="I67:K67"/>
  </mergeCells>
  <pageMargins left="0.7" right="0.7" top="0.48" bottom="0.5" header="0.5" footer="0.5"/>
  <pageSetup paperSize="9" scale="82" firstPageNumber="3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3" max="16383" man="1"/>
    <brk id="6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55"/>
  <sheetViews>
    <sheetView showGridLines="0" zoomScale="84" zoomScaleNormal="84" zoomScaleSheetLayoutView="90" workbookViewId="0">
      <selection activeCell="F47" sqref="F47:L48"/>
    </sheetView>
  </sheetViews>
  <sheetFormatPr defaultColWidth="10.81640625" defaultRowHeight="23.25" customHeight="1"/>
  <cols>
    <col min="1" max="1" width="28.7265625" style="134" customWidth="1"/>
    <col min="2" max="2" width="6.81640625" style="134" customWidth="1"/>
    <col min="3" max="3" width="2.54296875" style="134" customWidth="1"/>
    <col min="4" max="4" width="4.1796875" style="134" customWidth="1"/>
    <col min="5" max="5" width="7.453125" style="104" customWidth="1"/>
    <col min="6" max="6" width="11.453125" style="101" customWidth="1"/>
    <col min="7" max="7" width="1.1796875" style="18" customWidth="1"/>
    <col min="8" max="8" width="11.453125" style="101" customWidth="1"/>
    <col min="9" max="9" width="1.1796875" style="18" customWidth="1"/>
    <col min="10" max="10" width="11.453125" style="101" customWidth="1"/>
    <col min="11" max="11" width="1.1796875" style="18" customWidth="1"/>
    <col min="12" max="12" width="11.453125" style="101" customWidth="1"/>
    <col min="13" max="13" width="3.54296875" style="134" customWidth="1"/>
    <col min="14" max="18" width="10.81640625" style="134"/>
    <col min="19" max="19" width="11.54296875" style="134" bestFit="1" customWidth="1"/>
    <col min="20" max="16384" width="10.81640625" style="134"/>
  </cols>
  <sheetData>
    <row r="1" spans="1:15" ht="23.25" customHeight="1">
      <c r="A1" s="6" t="s">
        <v>0</v>
      </c>
      <c r="C1" s="135"/>
      <c r="D1" s="135"/>
      <c r="E1" s="78"/>
      <c r="F1" s="98"/>
      <c r="G1" s="98"/>
      <c r="H1" s="98"/>
      <c r="I1" s="79"/>
      <c r="J1" s="98"/>
      <c r="K1" s="98"/>
      <c r="L1" s="98"/>
    </row>
    <row r="2" spans="1:15" ht="23.25" customHeight="1">
      <c r="A2" s="6" t="s">
        <v>102</v>
      </c>
      <c r="B2" s="16"/>
      <c r="C2" s="16"/>
      <c r="D2" s="16"/>
      <c r="E2" s="99"/>
      <c r="F2" s="80"/>
      <c r="G2" s="80"/>
      <c r="H2" s="80"/>
      <c r="I2" s="81"/>
      <c r="J2" s="80"/>
      <c r="K2" s="80"/>
      <c r="L2" s="80"/>
    </row>
    <row r="3" spans="1:15" ht="23.25" customHeight="1">
      <c r="A3" s="6"/>
      <c r="B3" s="16"/>
      <c r="C3" s="16"/>
      <c r="D3" s="16"/>
      <c r="E3" s="99"/>
      <c r="F3" s="80"/>
      <c r="G3" s="80"/>
      <c r="H3" s="80"/>
      <c r="I3" s="81"/>
      <c r="J3" s="80"/>
      <c r="K3" s="80"/>
      <c r="L3" s="80"/>
    </row>
    <row r="4" spans="1:15" ht="23.25" customHeight="1">
      <c r="A4" s="7"/>
      <c r="B4" s="16"/>
      <c r="C4" s="16"/>
      <c r="D4" s="16"/>
      <c r="E4" s="99"/>
      <c r="F4" s="201" t="s">
        <v>1</v>
      </c>
      <c r="G4" s="201"/>
      <c r="H4" s="201"/>
      <c r="I4" s="178"/>
      <c r="J4" s="201" t="s">
        <v>2</v>
      </c>
      <c r="K4" s="201"/>
      <c r="L4" s="201"/>
    </row>
    <row r="5" spans="1:15" ht="23.25" customHeight="1">
      <c r="A5" s="7"/>
      <c r="B5" s="16"/>
      <c r="C5" s="16"/>
      <c r="D5" s="16"/>
      <c r="E5" s="99"/>
      <c r="F5" s="202" t="s">
        <v>67</v>
      </c>
      <c r="G5" s="202"/>
      <c r="H5" s="202"/>
      <c r="I5" s="178"/>
      <c r="J5" s="202" t="s">
        <v>67</v>
      </c>
      <c r="K5" s="202"/>
      <c r="L5" s="202"/>
    </row>
    <row r="6" spans="1:15" ht="23.25" customHeight="1">
      <c r="F6" s="202" t="s">
        <v>120</v>
      </c>
      <c r="G6" s="202"/>
      <c r="H6" s="202"/>
      <c r="I6" s="178"/>
      <c r="J6" s="202" t="s">
        <v>120</v>
      </c>
      <c r="K6" s="202"/>
      <c r="L6" s="202"/>
    </row>
    <row r="7" spans="1:15" ht="23.25" customHeight="1">
      <c r="A7" s="16"/>
      <c r="B7" s="16"/>
      <c r="C7" s="16"/>
      <c r="D7" s="16"/>
      <c r="E7" s="105"/>
      <c r="F7" s="77">
        <v>2567</v>
      </c>
      <c r="G7" s="77"/>
      <c r="H7" s="77">
        <v>2566</v>
      </c>
      <c r="I7" s="77"/>
      <c r="J7" s="77">
        <v>2567</v>
      </c>
      <c r="K7" s="77"/>
      <c r="L7" s="77">
        <v>2566</v>
      </c>
    </row>
    <row r="8" spans="1:15" ht="23.25" customHeight="1">
      <c r="A8" s="16"/>
      <c r="B8" s="16"/>
      <c r="C8" s="16"/>
      <c r="D8" s="16"/>
      <c r="F8" s="200" t="s">
        <v>65</v>
      </c>
      <c r="G8" s="200"/>
      <c r="H8" s="200"/>
      <c r="I8" s="200"/>
      <c r="J8" s="200"/>
      <c r="K8" s="200"/>
      <c r="L8" s="200"/>
    </row>
    <row r="9" spans="1:15" ht="23.25" customHeight="1">
      <c r="A9" s="17" t="s">
        <v>38</v>
      </c>
      <c r="C9" s="135"/>
      <c r="D9" s="135"/>
      <c r="E9" s="78"/>
      <c r="F9" s="106"/>
      <c r="G9" s="106"/>
      <c r="H9" s="106"/>
      <c r="I9" s="106"/>
      <c r="J9" s="42"/>
      <c r="K9" s="106"/>
      <c r="L9" s="42"/>
    </row>
    <row r="10" spans="1:15" ht="23.25" customHeight="1">
      <c r="A10" s="43" t="s">
        <v>39</v>
      </c>
      <c r="C10" s="135"/>
      <c r="D10" s="135"/>
      <c r="E10" s="78"/>
      <c r="F10" s="20">
        <v>2309221</v>
      </c>
      <c r="G10" s="69"/>
      <c r="H10" s="20">
        <v>2092844</v>
      </c>
      <c r="I10" s="69"/>
      <c r="J10" s="20">
        <v>1027122</v>
      </c>
      <c r="K10" s="69"/>
      <c r="L10" s="20">
        <v>955910</v>
      </c>
      <c r="O10" s="133"/>
    </row>
    <row r="11" spans="1:15" ht="23.25" customHeight="1">
      <c r="A11" s="43" t="s">
        <v>40</v>
      </c>
      <c r="C11" s="135"/>
      <c r="D11" s="135"/>
      <c r="E11" s="78"/>
      <c r="F11" s="20">
        <v>0</v>
      </c>
      <c r="G11" s="69"/>
      <c r="H11" s="20">
        <v>0</v>
      </c>
      <c r="I11" s="69"/>
      <c r="J11" s="20">
        <v>105000</v>
      </c>
      <c r="K11" s="69"/>
      <c r="L11" s="20">
        <v>0</v>
      </c>
      <c r="O11" s="133"/>
    </row>
    <row r="12" spans="1:15" ht="23.25" customHeight="1">
      <c r="A12" s="43" t="s">
        <v>41</v>
      </c>
      <c r="C12" s="135"/>
      <c r="D12" s="135"/>
      <c r="E12" s="78"/>
      <c r="F12" s="59">
        <v>74216</v>
      </c>
      <c r="G12" s="69"/>
      <c r="H12" s="59">
        <v>76840</v>
      </c>
      <c r="I12" s="69"/>
      <c r="J12" s="59">
        <v>10512</v>
      </c>
      <c r="K12" s="69"/>
      <c r="L12" s="59">
        <v>5543</v>
      </c>
      <c r="O12" s="133"/>
    </row>
    <row r="13" spans="1:15" ht="23.25" customHeight="1">
      <c r="A13" s="19" t="s">
        <v>42</v>
      </c>
      <c r="C13" s="135"/>
      <c r="D13" s="135"/>
      <c r="E13" s="78"/>
      <c r="F13" s="71">
        <f>SUM(F10:F12)</f>
        <v>2383437</v>
      </c>
      <c r="G13" s="72"/>
      <c r="H13" s="71">
        <f>SUM(H10:H12)</f>
        <v>2169684</v>
      </c>
      <c r="I13" s="72"/>
      <c r="J13" s="71">
        <f>SUM(J10:J12)</f>
        <v>1142634</v>
      </c>
      <c r="K13" s="72"/>
      <c r="L13" s="71">
        <f>SUM(L10:L12)</f>
        <v>961453</v>
      </c>
      <c r="O13" s="133"/>
    </row>
    <row r="14" spans="1:15" ht="23.25" customHeight="1">
      <c r="A14" s="19"/>
      <c r="C14" s="135"/>
      <c r="D14" s="135"/>
      <c r="E14" s="78"/>
      <c r="F14" s="44"/>
      <c r="G14" s="69"/>
      <c r="H14" s="44"/>
      <c r="I14" s="69"/>
      <c r="J14" s="44"/>
      <c r="K14" s="69"/>
      <c r="L14" s="44"/>
      <c r="O14" s="133"/>
    </row>
    <row r="15" spans="1:15" ht="23.25" customHeight="1">
      <c r="A15" s="17" t="s">
        <v>43</v>
      </c>
      <c r="C15" s="135"/>
      <c r="D15" s="135"/>
      <c r="E15" s="78"/>
      <c r="F15" s="20"/>
      <c r="G15" s="69"/>
      <c r="H15" s="20"/>
      <c r="I15" s="69"/>
      <c r="J15" s="20"/>
      <c r="K15" s="69"/>
      <c r="L15" s="20"/>
      <c r="O15" s="133"/>
    </row>
    <row r="16" spans="1:15" ht="23.25" customHeight="1">
      <c r="A16" s="43" t="s">
        <v>44</v>
      </c>
      <c r="C16" s="135"/>
      <c r="D16" s="135"/>
      <c r="E16" s="78"/>
      <c r="F16" s="20">
        <v>1593058</v>
      </c>
      <c r="G16" s="69"/>
      <c r="H16" s="20">
        <v>1486328</v>
      </c>
      <c r="I16" s="69"/>
      <c r="J16" s="20">
        <v>709479</v>
      </c>
      <c r="K16" s="69"/>
      <c r="L16" s="20">
        <v>632746</v>
      </c>
      <c r="N16" s="139"/>
      <c r="O16" s="133"/>
    </row>
    <row r="17" spans="1:15" ht="23.25" customHeight="1">
      <c r="A17" s="43" t="s">
        <v>118</v>
      </c>
      <c r="C17" s="135"/>
      <c r="D17" s="135"/>
      <c r="E17" s="78"/>
      <c r="F17" s="59">
        <v>243497</v>
      </c>
      <c r="G17" s="69"/>
      <c r="H17" s="59">
        <v>245754</v>
      </c>
      <c r="I17" s="69"/>
      <c r="J17" s="59">
        <v>134193</v>
      </c>
      <c r="K17" s="69"/>
      <c r="L17" s="59">
        <v>114450</v>
      </c>
      <c r="N17" s="139"/>
      <c r="O17" s="133"/>
    </row>
    <row r="18" spans="1:15" ht="23.25" customHeight="1">
      <c r="A18" s="19" t="s">
        <v>45</v>
      </c>
      <c r="C18" s="135"/>
      <c r="D18" s="135"/>
      <c r="E18" s="78"/>
      <c r="F18" s="71">
        <f>SUM(F16:F17)</f>
        <v>1836555</v>
      </c>
      <c r="G18" s="72"/>
      <c r="H18" s="71">
        <f>SUM(H16:H17)</f>
        <v>1732082</v>
      </c>
      <c r="I18" s="72"/>
      <c r="J18" s="71">
        <f>SUM(J16:J17)</f>
        <v>843672</v>
      </c>
      <c r="K18" s="72"/>
      <c r="L18" s="71">
        <f>SUM(L16:L17)</f>
        <v>747196</v>
      </c>
      <c r="O18" s="133"/>
    </row>
    <row r="19" spans="1:15" ht="23.25" customHeight="1">
      <c r="A19" s="19"/>
      <c r="C19" s="135"/>
      <c r="D19" s="135"/>
      <c r="E19" s="78"/>
      <c r="F19" s="44"/>
      <c r="G19" s="69"/>
      <c r="H19" s="44"/>
      <c r="I19" s="69"/>
      <c r="J19" s="44"/>
      <c r="K19" s="69"/>
      <c r="L19" s="44"/>
      <c r="O19" s="133"/>
    </row>
    <row r="20" spans="1:15" ht="23.25" customHeight="1">
      <c r="A20" s="19" t="s">
        <v>73</v>
      </c>
      <c r="C20" s="135"/>
      <c r="D20" s="135"/>
      <c r="E20" s="78"/>
      <c r="F20" s="73">
        <f>F13-F18</f>
        <v>546882</v>
      </c>
      <c r="G20" s="72"/>
      <c r="H20" s="73">
        <f>H13-H18</f>
        <v>437602</v>
      </c>
      <c r="I20" s="72"/>
      <c r="J20" s="73">
        <f>J13-J18</f>
        <v>298962</v>
      </c>
      <c r="K20" s="72"/>
      <c r="L20" s="73">
        <f>L13-L18</f>
        <v>214257</v>
      </c>
      <c r="O20" s="133"/>
    </row>
    <row r="21" spans="1:15" ht="23.25" customHeight="1">
      <c r="A21" s="43" t="s">
        <v>46</v>
      </c>
      <c r="C21" s="135"/>
      <c r="D21" s="135"/>
      <c r="E21" s="78"/>
      <c r="F21" s="20">
        <v>822</v>
      </c>
      <c r="G21" s="69"/>
      <c r="H21" s="20">
        <v>562</v>
      </c>
      <c r="I21" s="69"/>
      <c r="J21" s="20">
        <v>4477</v>
      </c>
      <c r="K21" s="69"/>
      <c r="L21" s="20">
        <v>3572</v>
      </c>
      <c r="O21" s="133"/>
    </row>
    <row r="22" spans="1:15" ht="23.25" customHeight="1">
      <c r="A22" s="134" t="s">
        <v>47</v>
      </c>
      <c r="C22" s="135"/>
      <c r="D22" s="135"/>
      <c r="E22" s="78"/>
      <c r="F22" s="44">
        <v>-8873</v>
      </c>
      <c r="G22" s="74"/>
      <c r="H22" s="44">
        <v>-6753</v>
      </c>
      <c r="I22" s="74"/>
      <c r="J22" s="44">
        <v>-357</v>
      </c>
      <c r="K22" s="74"/>
      <c r="L22" s="44">
        <v>-1329</v>
      </c>
      <c r="M22" s="107"/>
      <c r="N22" s="107"/>
      <c r="O22" s="133"/>
    </row>
    <row r="23" spans="1:15" ht="23.25" customHeight="1">
      <c r="A23" s="134" t="s">
        <v>130</v>
      </c>
      <c r="C23" s="135"/>
      <c r="D23" s="135"/>
      <c r="E23" s="78"/>
      <c r="F23" s="59">
        <v>-2446</v>
      </c>
      <c r="G23" s="69"/>
      <c r="H23" s="59">
        <v>-4616</v>
      </c>
      <c r="I23" s="69"/>
      <c r="J23" s="59">
        <v>0</v>
      </c>
      <c r="K23" s="69"/>
      <c r="L23" s="59">
        <v>0</v>
      </c>
      <c r="M23" s="107"/>
      <c r="N23" s="107"/>
      <c r="O23" s="133"/>
    </row>
    <row r="24" spans="1:15" ht="23.25" customHeight="1">
      <c r="A24" s="7" t="s">
        <v>129</v>
      </c>
      <c r="C24" s="135"/>
      <c r="D24" s="135"/>
      <c r="E24" s="78"/>
      <c r="F24" s="73">
        <f>SUM(F20:F23)</f>
        <v>536385</v>
      </c>
      <c r="G24" s="73">
        <f t="shared" ref="G24:K24" si="0">SUM(G20:G22)</f>
        <v>0</v>
      </c>
      <c r="H24" s="73">
        <f>SUM(H20:H23)</f>
        <v>426795</v>
      </c>
      <c r="I24" s="73">
        <f t="shared" si="0"/>
        <v>0</v>
      </c>
      <c r="J24" s="73">
        <f>SUM(J20:J23)</f>
        <v>303082</v>
      </c>
      <c r="K24" s="73">
        <f t="shared" si="0"/>
        <v>0</v>
      </c>
      <c r="L24" s="73">
        <f>SUM(L20:L23)</f>
        <v>216500</v>
      </c>
      <c r="O24" s="133"/>
    </row>
    <row r="25" spans="1:15" ht="23.25" customHeight="1">
      <c r="A25" s="43" t="s">
        <v>48</v>
      </c>
      <c r="C25" s="135"/>
      <c r="D25" s="135"/>
      <c r="E25" s="78"/>
      <c r="F25" s="59">
        <v>-102807</v>
      </c>
      <c r="G25" s="69"/>
      <c r="H25" s="59">
        <v>-90340</v>
      </c>
      <c r="I25" s="69"/>
      <c r="J25" s="59">
        <v>-39151</v>
      </c>
      <c r="K25" s="69"/>
      <c r="L25" s="59">
        <v>-42473</v>
      </c>
      <c r="O25" s="133"/>
    </row>
    <row r="26" spans="1:15" ht="23.25" customHeight="1">
      <c r="A26" s="7" t="s">
        <v>49</v>
      </c>
      <c r="C26" s="135"/>
      <c r="D26" s="135"/>
      <c r="E26" s="78"/>
      <c r="F26" s="71">
        <f>SUM(F24:F25)</f>
        <v>433578</v>
      </c>
      <c r="G26" s="72"/>
      <c r="H26" s="71">
        <f>SUM(H24:H25)</f>
        <v>336455</v>
      </c>
      <c r="I26" s="72"/>
      <c r="J26" s="71">
        <f>SUM(J24:J25)</f>
        <v>263931</v>
      </c>
      <c r="K26" s="72"/>
      <c r="L26" s="71">
        <f>SUM(L24:L25)</f>
        <v>174027</v>
      </c>
      <c r="O26" s="133"/>
    </row>
    <row r="27" spans="1:15" ht="23.25" customHeight="1">
      <c r="A27" s="7"/>
      <c r="C27" s="135"/>
      <c r="D27" s="135"/>
      <c r="E27" s="78"/>
      <c r="F27" s="20"/>
      <c r="G27" s="69"/>
      <c r="H27" s="20"/>
      <c r="I27" s="69"/>
      <c r="J27" s="44"/>
      <c r="K27" s="69"/>
      <c r="L27" s="44"/>
      <c r="O27" s="133"/>
    </row>
    <row r="28" spans="1:15" ht="23.25" customHeight="1">
      <c r="A28" s="7" t="s">
        <v>94</v>
      </c>
      <c r="C28" s="135"/>
      <c r="D28" s="135"/>
      <c r="E28" s="78"/>
      <c r="F28" s="20"/>
      <c r="G28" s="69"/>
      <c r="H28" s="20"/>
      <c r="I28" s="69"/>
      <c r="J28" s="20"/>
      <c r="K28" s="69"/>
      <c r="L28" s="20"/>
      <c r="O28" s="133"/>
    </row>
    <row r="29" spans="1:15" ht="23.25" customHeight="1">
      <c r="A29" s="76" t="s">
        <v>50</v>
      </c>
      <c r="C29" s="135"/>
      <c r="D29" s="135"/>
      <c r="E29" s="78"/>
      <c r="F29" s="31">
        <v>0</v>
      </c>
      <c r="G29" s="69"/>
      <c r="H29" s="31">
        <v>0</v>
      </c>
      <c r="I29" s="69"/>
      <c r="J29" s="31">
        <v>0</v>
      </c>
      <c r="K29" s="69"/>
      <c r="L29" s="31">
        <v>0</v>
      </c>
      <c r="M29" s="108"/>
      <c r="O29" s="133"/>
    </row>
    <row r="30" spans="1:15" ht="23.25" customHeight="1">
      <c r="A30" s="43"/>
      <c r="C30" s="135"/>
      <c r="D30" s="135"/>
      <c r="E30" s="78"/>
      <c r="F30" s="20"/>
      <c r="G30" s="69"/>
      <c r="H30" s="20"/>
      <c r="I30" s="69"/>
      <c r="J30" s="20"/>
      <c r="K30" s="69"/>
      <c r="L30" s="20"/>
      <c r="O30" s="133"/>
    </row>
    <row r="31" spans="1:15" ht="23.25" customHeight="1" thickBot="1">
      <c r="A31" s="7" t="s">
        <v>51</v>
      </c>
      <c r="C31" s="135"/>
      <c r="D31" s="135"/>
      <c r="E31" s="78"/>
      <c r="F31" s="75">
        <f>SUM(F26,F29)</f>
        <v>433578</v>
      </c>
      <c r="G31" s="72"/>
      <c r="H31" s="75">
        <f>SUM(H26,H29)</f>
        <v>336455</v>
      </c>
      <c r="I31" s="72"/>
      <c r="J31" s="75">
        <f>SUM(J26,J29)</f>
        <v>263931</v>
      </c>
      <c r="K31" s="72"/>
      <c r="L31" s="75">
        <f>SUM(L26,L29)</f>
        <v>174027</v>
      </c>
      <c r="O31" s="133"/>
    </row>
    <row r="32" spans="1:15" ht="23.25" customHeight="1" thickTop="1">
      <c r="A32" s="6" t="s">
        <v>0</v>
      </c>
      <c r="B32" s="16"/>
      <c r="C32" s="16"/>
      <c r="D32" s="16"/>
      <c r="E32" s="99"/>
      <c r="F32" s="80"/>
      <c r="G32" s="80"/>
      <c r="H32" s="80"/>
      <c r="I32" s="81"/>
      <c r="J32" s="80"/>
      <c r="K32" s="80"/>
      <c r="L32" s="80"/>
      <c r="O32" s="133"/>
    </row>
    <row r="33" spans="1:15" ht="23.25" customHeight="1">
      <c r="A33" s="6" t="s">
        <v>102</v>
      </c>
      <c r="B33" s="16"/>
      <c r="C33" s="16"/>
      <c r="D33" s="16"/>
      <c r="E33" s="99"/>
      <c r="F33" s="80"/>
      <c r="G33" s="80"/>
      <c r="H33" s="80"/>
      <c r="I33" s="81"/>
      <c r="J33" s="80"/>
      <c r="K33" s="80"/>
      <c r="L33" s="80"/>
      <c r="O33" s="133"/>
    </row>
    <row r="34" spans="1:15" ht="23.25" hidden="1" customHeight="1">
      <c r="A34" s="7"/>
      <c r="B34" s="16"/>
      <c r="C34" s="16"/>
      <c r="D34" s="16"/>
      <c r="E34" s="99"/>
      <c r="F34" s="80"/>
      <c r="G34" s="80"/>
      <c r="H34" s="80"/>
      <c r="I34" s="81"/>
      <c r="J34" s="80"/>
      <c r="K34" s="80"/>
      <c r="L34" s="80"/>
      <c r="O34" s="133"/>
    </row>
    <row r="35" spans="1:15" ht="23.25" customHeight="1">
      <c r="A35" s="7"/>
      <c r="B35" s="16"/>
      <c r="C35" s="16"/>
      <c r="D35" s="16"/>
      <c r="E35" s="99"/>
      <c r="F35" s="80"/>
      <c r="G35" s="80"/>
      <c r="H35" s="80"/>
      <c r="I35" s="81"/>
      <c r="J35" s="80"/>
      <c r="K35" s="80"/>
      <c r="L35" s="80"/>
      <c r="O35" s="133"/>
    </row>
    <row r="36" spans="1:15" ht="23.25" customHeight="1">
      <c r="B36" s="16"/>
      <c r="C36" s="16"/>
      <c r="D36" s="16"/>
      <c r="E36" s="99"/>
      <c r="F36" s="201" t="s">
        <v>1</v>
      </c>
      <c r="G36" s="201"/>
      <c r="H36" s="201"/>
      <c r="I36" s="178"/>
      <c r="J36" s="201" t="s">
        <v>2</v>
      </c>
      <c r="K36" s="201"/>
      <c r="L36" s="201"/>
      <c r="O36" s="133"/>
    </row>
    <row r="37" spans="1:15" ht="23.25" customHeight="1">
      <c r="A37" s="7"/>
      <c r="B37" s="16"/>
      <c r="C37" s="16"/>
      <c r="D37" s="16"/>
      <c r="E37" s="99"/>
      <c r="F37" s="202" t="s">
        <v>67</v>
      </c>
      <c r="G37" s="202"/>
      <c r="H37" s="202"/>
      <c r="I37" s="178"/>
      <c r="J37" s="202" t="s">
        <v>67</v>
      </c>
      <c r="K37" s="202"/>
      <c r="L37" s="202"/>
      <c r="O37" s="133"/>
    </row>
    <row r="38" spans="1:15" ht="23.25" customHeight="1">
      <c r="F38" s="202" t="s">
        <v>120</v>
      </c>
      <c r="G38" s="202"/>
      <c r="H38" s="202"/>
      <c r="I38" s="178"/>
      <c r="J38" s="202" t="s">
        <v>120</v>
      </c>
      <c r="K38" s="202"/>
      <c r="L38" s="202"/>
      <c r="O38" s="133"/>
    </row>
    <row r="39" spans="1:15" ht="23.25" customHeight="1">
      <c r="A39" s="16"/>
      <c r="B39" s="16"/>
      <c r="C39" s="16"/>
      <c r="D39" s="16"/>
      <c r="E39" s="99"/>
      <c r="F39" s="77">
        <v>2567</v>
      </c>
      <c r="G39" s="77"/>
      <c r="H39" s="77">
        <v>2566</v>
      </c>
      <c r="I39" s="77"/>
      <c r="J39" s="77">
        <v>2567</v>
      </c>
      <c r="K39" s="77"/>
      <c r="L39" s="77">
        <v>2566</v>
      </c>
      <c r="O39" s="133"/>
    </row>
    <row r="40" spans="1:15" ht="23.25" customHeight="1">
      <c r="A40" s="16"/>
      <c r="B40" s="16"/>
      <c r="C40" s="16"/>
      <c r="D40" s="16"/>
      <c r="E40" s="78"/>
      <c r="F40" s="200" t="s">
        <v>65</v>
      </c>
      <c r="G40" s="200"/>
      <c r="H40" s="200"/>
      <c r="I40" s="200"/>
      <c r="J40" s="200"/>
      <c r="K40" s="200"/>
      <c r="L40" s="200"/>
      <c r="O40" s="133"/>
    </row>
    <row r="41" spans="1:15" s="111" customFormat="1" ht="23.25" customHeight="1">
      <c r="A41" s="45" t="s">
        <v>123</v>
      </c>
      <c r="B41" s="46"/>
      <c r="C41" s="109"/>
      <c r="D41" s="109"/>
      <c r="E41" s="110"/>
      <c r="F41" s="109"/>
      <c r="G41" s="109"/>
      <c r="H41" s="109"/>
      <c r="I41" s="109"/>
      <c r="O41" s="133"/>
    </row>
    <row r="42" spans="1:15" s="111" customFormat="1" ht="23.25" customHeight="1">
      <c r="A42" s="46" t="s">
        <v>95</v>
      </c>
      <c r="B42" s="46"/>
      <c r="C42" s="109"/>
      <c r="E42" s="112"/>
      <c r="F42" s="70">
        <v>417407</v>
      </c>
      <c r="G42" s="70"/>
      <c r="H42" s="70">
        <v>325763</v>
      </c>
      <c r="I42" s="70"/>
      <c r="J42" s="113">
        <v>263931</v>
      </c>
      <c r="K42" s="114"/>
      <c r="L42" s="113">
        <v>174027</v>
      </c>
      <c r="O42" s="133"/>
    </row>
    <row r="43" spans="1:15" s="111" customFormat="1" ht="23.25" customHeight="1">
      <c r="A43" s="46" t="s">
        <v>131</v>
      </c>
      <c r="B43" s="46"/>
      <c r="C43" s="109"/>
      <c r="E43" s="112"/>
      <c r="F43" s="115">
        <v>16171</v>
      </c>
      <c r="G43" s="82"/>
      <c r="H43" s="115">
        <v>10692</v>
      </c>
      <c r="I43" s="70"/>
      <c r="J43" s="115">
        <v>0</v>
      </c>
      <c r="K43" s="82"/>
      <c r="L43" s="115">
        <v>0</v>
      </c>
      <c r="O43" s="133"/>
    </row>
    <row r="44" spans="1:15" s="111" customFormat="1" ht="23.25" customHeight="1" thickBot="1">
      <c r="A44" s="46"/>
      <c r="B44" s="46"/>
      <c r="C44" s="109"/>
      <c r="E44" s="112"/>
      <c r="F44" s="116">
        <f>SUM(F42:F43)</f>
        <v>433578</v>
      </c>
      <c r="G44" s="117"/>
      <c r="H44" s="116">
        <f>H26</f>
        <v>336455</v>
      </c>
      <c r="I44" s="117"/>
      <c r="J44" s="116">
        <f>SUM(J42:J43)</f>
        <v>263931</v>
      </c>
      <c r="K44" s="117"/>
      <c r="L44" s="116">
        <f>SUM(L42:L43)</f>
        <v>174027</v>
      </c>
      <c r="O44" s="133"/>
    </row>
    <row r="45" spans="1:15" s="111" customFormat="1" ht="23.25" customHeight="1" thickTop="1">
      <c r="A45" s="46"/>
      <c r="B45" s="46"/>
      <c r="C45" s="109"/>
      <c r="D45" s="109"/>
      <c r="E45" s="110"/>
      <c r="F45" s="82"/>
      <c r="G45" s="82"/>
      <c r="H45" s="82"/>
      <c r="I45" s="82"/>
      <c r="J45" s="70"/>
      <c r="K45" s="70"/>
      <c r="L45" s="70"/>
      <c r="O45" s="133"/>
    </row>
    <row r="46" spans="1:15" s="111" customFormat="1" ht="23.25" customHeight="1">
      <c r="A46" s="45" t="s">
        <v>121</v>
      </c>
      <c r="B46" s="46"/>
      <c r="C46" s="109"/>
      <c r="D46" s="109"/>
      <c r="E46" s="110"/>
      <c r="F46" s="82"/>
      <c r="G46" s="82"/>
      <c r="H46" s="82"/>
      <c r="I46" s="82"/>
      <c r="J46" s="70"/>
      <c r="K46" s="70"/>
      <c r="L46" s="70"/>
      <c r="O46" s="133"/>
    </row>
    <row r="47" spans="1:15" s="111" customFormat="1" ht="23.25" customHeight="1">
      <c r="A47" s="46" t="s">
        <v>95</v>
      </c>
      <c r="B47" s="46"/>
      <c r="C47" s="109"/>
      <c r="E47" s="112"/>
      <c r="F47" s="70">
        <v>417407</v>
      </c>
      <c r="G47" s="70"/>
      <c r="H47" s="70">
        <v>325763</v>
      </c>
      <c r="I47" s="70">
        <v>0</v>
      </c>
      <c r="J47" s="113">
        <v>263931</v>
      </c>
      <c r="K47" s="114">
        <v>0</v>
      </c>
      <c r="L47" s="113">
        <v>174027</v>
      </c>
      <c r="O47" s="133"/>
    </row>
    <row r="48" spans="1:15" s="111" customFormat="1" ht="23.25" customHeight="1">
      <c r="A48" s="46" t="s">
        <v>131</v>
      </c>
      <c r="B48" s="46"/>
      <c r="C48" s="109"/>
      <c r="E48" s="112"/>
      <c r="F48" s="115">
        <v>16171</v>
      </c>
      <c r="G48" s="82"/>
      <c r="H48" s="115">
        <v>10692</v>
      </c>
      <c r="I48" s="70"/>
      <c r="J48" s="115">
        <v>0</v>
      </c>
      <c r="K48" s="82"/>
      <c r="L48" s="115">
        <v>0</v>
      </c>
      <c r="O48" s="133"/>
    </row>
    <row r="49" spans="1:15" s="111" customFormat="1" ht="23.25" customHeight="1" thickBot="1">
      <c r="A49" s="46"/>
      <c r="B49" s="46"/>
      <c r="C49" s="109"/>
      <c r="E49" s="112"/>
      <c r="F49" s="116">
        <f>SUM(F47:F48)</f>
        <v>433578</v>
      </c>
      <c r="G49" s="117"/>
      <c r="H49" s="116">
        <f>SUM(H47:H48)</f>
        <v>336455</v>
      </c>
      <c r="I49" s="117"/>
      <c r="J49" s="116">
        <f>SUM(J47:J48)</f>
        <v>263931</v>
      </c>
      <c r="K49" s="117"/>
      <c r="L49" s="116">
        <f>SUM(L47:L48)</f>
        <v>174027</v>
      </c>
      <c r="O49" s="133"/>
    </row>
    <row r="50" spans="1:15" s="111" customFormat="1" ht="23.25" customHeight="1" thickTop="1">
      <c r="A50" s="46"/>
      <c r="B50" s="46"/>
      <c r="C50" s="109"/>
      <c r="D50" s="109"/>
      <c r="E50" s="110"/>
      <c r="F50" s="109"/>
      <c r="G50" s="109"/>
      <c r="H50" s="109"/>
      <c r="I50" s="109"/>
      <c r="O50" s="133"/>
    </row>
    <row r="51" spans="1:15" ht="23.25" customHeight="1" thickBot="1">
      <c r="A51" s="19" t="s">
        <v>132</v>
      </c>
      <c r="C51" s="135"/>
      <c r="D51" s="135"/>
      <c r="E51" s="78"/>
      <c r="F51" s="118">
        <f>F42/11000000</f>
        <v>3.7946090909090908E-2</v>
      </c>
      <c r="G51" s="119"/>
      <c r="H51" s="118">
        <f>H42/11000000</f>
        <v>2.9614818181818183E-2</v>
      </c>
      <c r="I51" s="120"/>
      <c r="J51" s="118">
        <f>J42/11000000</f>
        <v>2.3993727272727274E-2</v>
      </c>
      <c r="K51" s="119"/>
      <c r="L51" s="118">
        <f>L42/11000000</f>
        <v>1.5820636363636363E-2</v>
      </c>
      <c r="O51" s="133"/>
    </row>
    <row r="52" spans="1:15" s="14" customFormat="1" ht="23.25" customHeight="1" thickTop="1">
      <c r="A52" s="15"/>
      <c r="C52" s="121"/>
      <c r="D52" s="121"/>
      <c r="E52" s="122"/>
      <c r="F52" s="124"/>
      <c r="G52" s="125"/>
      <c r="H52" s="124"/>
      <c r="I52" s="123"/>
      <c r="J52" s="124"/>
      <c r="K52" s="125"/>
      <c r="L52" s="124"/>
      <c r="O52" s="126"/>
    </row>
    <row r="53" spans="1:15" s="14" customFormat="1" ht="23.25" customHeight="1">
      <c r="C53" s="121"/>
      <c r="D53" s="121"/>
      <c r="E53" s="122"/>
      <c r="F53" s="127"/>
      <c r="G53" s="128"/>
      <c r="H53" s="127"/>
      <c r="I53" s="123"/>
      <c r="J53" s="127"/>
      <c r="K53" s="128"/>
      <c r="L53" s="127"/>
      <c r="O53" s="126"/>
    </row>
    <row r="54" spans="1:15" ht="23.25" customHeight="1">
      <c r="O54" s="133"/>
    </row>
    <row r="55" spans="1:15" ht="23.25" customHeight="1">
      <c r="O55" s="133"/>
    </row>
  </sheetData>
  <mergeCells count="14">
    <mergeCell ref="F37:H37"/>
    <mergeCell ref="J37:L37"/>
    <mergeCell ref="F38:H38"/>
    <mergeCell ref="J38:L38"/>
    <mergeCell ref="F40:L40"/>
    <mergeCell ref="F8:L8"/>
    <mergeCell ref="F36:H36"/>
    <mergeCell ref="J36:L36"/>
    <mergeCell ref="F4:H4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90" firstPageNumber="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E56"/>
  <sheetViews>
    <sheetView showGridLines="0" view="pageBreakPreview" topLeftCell="B13" zoomScale="98" zoomScaleNormal="83" zoomScaleSheetLayoutView="98" workbookViewId="0">
      <selection activeCell="G46" sqref="G46:M47"/>
    </sheetView>
  </sheetViews>
  <sheetFormatPr defaultColWidth="10.81640625" defaultRowHeight="23.25" customHeight="1"/>
  <cols>
    <col min="1" max="1" width="28.7265625" style="134" customWidth="1"/>
    <col min="2" max="2" width="6.81640625" style="134" customWidth="1"/>
    <col min="3" max="3" width="5.7265625" style="134" customWidth="1"/>
    <col min="4" max="4" width="4.54296875" style="134" customWidth="1"/>
    <col min="5" max="5" width="8.1796875" style="104" customWidth="1"/>
    <col min="6" max="6" width="1.1796875" style="18" customWidth="1"/>
    <col min="7" max="7" width="11.453125" style="101" customWidth="1"/>
    <col min="8" max="8" width="1.1796875" style="18" customWidth="1"/>
    <col min="9" max="9" width="11.453125" style="101" customWidth="1"/>
    <col min="10" max="10" width="1.1796875" style="18" customWidth="1"/>
    <col min="11" max="11" width="11.453125" style="101" customWidth="1"/>
    <col min="12" max="12" width="1.1796875" style="18" customWidth="1"/>
    <col min="13" max="13" width="11.453125" style="101" customWidth="1"/>
    <col min="14" max="15" width="0.26953125" style="134" customWidth="1"/>
    <col min="16" max="16" width="13.1796875" style="107" bestFit="1" customWidth="1"/>
    <col min="17" max="19" width="10.81640625" style="107"/>
    <col min="20" max="20" width="13.1796875" style="107" bestFit="1" customWidth="1"/>
    <col min="21" max="21" width="11.54296875" style="107" bestFit="1" customWidth="1"/>
    <col min="22" max="31" width="10.81640625" style="107"/>
    <col min="32" max="16384" width="10.81640625" style="134"/>
  </cols>
  <sheetData>
    <row r="1" spans="1:31" ht="23.25" customHeight="1">
      <c r="A1" s="6" t="s">
        <v>0</v>
      </c>
      <c r="C1" s="135"/>
      <c r="D1" s="135"/>
      <c r="E1" s="78"/>
      <c r="F1" s="79"/>
      <c r="G1" s="98"/>
      <c r="H1" s="98"/>
      <c r="I1" s="98"/>
      <c r="J1" s="79"/>
      <c r="K1" s="98"/>
      <c r="L1" s="98"/>
      <c r="M1" s="98"/>
    </row>
    <row r="2" spans="1:31" ht="23.25" customHeight="1">
      <c r="A2" s="6" t="s">
        <v>102</v>
      </c>
      <c r="B2" s="16"/>
      <c r="C2" s="16"/>
      <c r="D2" s="16"/>
      <c r="E2" s="99"/>
      <c r="F2" s="81"/>
      <c r="G2" s="80"/>
      <c r="H2" s="80"/>
      <c r="I2" s="80"/>
      <c r="J2" s="81"/>
      <c r="K2" s="80"/>
      <c r="L2" s="80"/>
      <c r="M2" s="80"/>
    </row>
    <row r="3" spans="1:31" ht="23.25" customHeight="1">
      <c r="A3" s="6"/>
      <c r="B3" s="16"/>
      <c r="C3" s="16"/>
      <c r="D3" s="16"/>
      <c r="E3" s="99"/>
      <c r="F3" s="81"/>
      <c r="G3" s="80"/>
      <c r="H3" s="80"/>
      <c r="I3" s="80"/>
      <c r="J3" s="81"/>
      <c r="K3" s="80"/>
      <c r="L3" s="80"/>
      <c r="M3" s="80"/>
    </row>
    <row r="4" spans="1:31" ht="23.25" customHeight="1">
      <c r="A4" s="7"/>
      <c r="B4" s="16"/>
      <c r="C4" s="16"/>
      <c r="D4" s="16"/>
      <c r="E4" s="99"/>
      <c r="F4" s="81"/>
      <c r="G4" s="201" t="s">
        <v>1</v>
      </c>
      <c r="H4" s="201"/>
      <c r="I4" s="201"/>
      <c r="J4" s="178"/>
      <c r="K4" s="201" t="s">
        <v>2</v>
      </c>
      <c r="L4" s="201"/>
      <c r="M4" s="201"/>
    </row>
    <row r="5" spans="1:31" ht="23.25" customHeight="1">
      <c r="A5" s="7"/>
      <c r="B5" s="16"/>
      <c r="C5" s="16"/>
      <c r="D5" s="16"/>
      <c r="E5" s="99"/>
      <c r="F5" s="81"/>
      <c r="G5" s="202" t="s">
        <v>122</v>
      </c>
      <c r="H5" s="202"/>
      <c r="I5" s="202"/>
      <c r="J5" s="178"/>
      <c r="K5" s="202" t="s">
        <v>122</v>
      </c>
      <c r="L5" s="202"/>
      <c r="M5" s="202"/>
    </row>
    <row r="6" spans="1:31" ht="23.25" customHeight="1">
      <c r="F6" s="134"/>
      <c r="G6" s="202" t="s">
        <v>120</v>
      </c>
      <c r="H6" s="202"/>
      <c r="I6" s="202"/>
      <c r="J6" s="178"/>
      <c r="K6" s="202" t="s">
        <v>120</v>
      </c>
      <c r="L6" s="202"/>
      <c r="M6" s="202"/>
    </row>
    <row r="7" spans="1:31" ht="23.25" customHeight="1">
      <c r="A7" s="16"/>
      <c r="B7" s="16"/>
      <c r="C7" s="16"/>
      <c r="D7" s="16"/>
      <c r="E7" s="105" t="s">
        <v>3</v>
      </c>
      <c r="F7" s="81"/>
      <c r="G7" s="77">
        <v>2567</v>
      </c>
      <c r="H7" s="77"/>
      <c r="I7" s="77">
        <v>2566</v>
      </c>
      <c r="J7" s="77"/>
      <c r="K7" s="77">
        <v>2567</v>
      </c>
      <c r="L7" s="77"/>
      <c r="M7" s="77">
        <v>2566</v>
      </c>
    </row>
    <row r="8" spans="1:31" ht="23.25" customHeight="1">
      <c r="A8" s="16"/>
      <c r="B8" s="16"/>
      <c r="C8" s="16"/>
      <c r="D8" s="16"/>
      <c r="F8" s="100"/>
      <c r="G8" s="200" t="s">
        <v>65</v>
      </c>
      <c r="H8" s="200"/>
      <c r="I8" s="200"/>
      <c r="J8" s="200"/>
      <c r="K8" s="200"/>
      <c r="L8" s="200"/>
      <c r="M8" s="200"/>
    </row>
    <row r="9" spans="1:31" ht="23.25" customHeight="1">
      <c r="A9" s="17" t="s">
        <v>38</v>
      </c>
      <c r="C9" s="135"/>
      <c r="D9" s="135"/>
      <c r="E9" s="78"/>
      <c r="F9" s="79"/>
      <c r="G9" s="106"/>
      <c r="H9" s="106"/>
      <c r="I9" s="106"/>
      <c r="J9" s="106"/>
      <c r="K9" s="42"/>
      <c r="L9" s="106"/>
      <c r="M9" s="42"/>
    </row>
    <row r="10" spans="1:31" ht="23.25" customHeight="1">
      <c r="A10" s="43" t="s">
        <v>39</v>
      </c>
      <c r="C10" s="135"/>
      <c r="D10" s="135"/>
      <c r="E10" s="175">
        <v>2</v>
      </c>
      <c r="F10" s="79"/>
      <c r="G10" s="20">
        <v>6315942</v>
      </c>
      <c r="H10" s="69"/>
      <c r="I10" s="20">
        <v>5607627</v>
      </c>
      <c r="J10" s="69"/>
      <c r="K10" s="20">
        <v>2901308</v>
      </c>
      <c r="L10" s="69"/>
      <c r="M10" s="20">
        <v>2579416</v>
      </c>
      <c r="Q10" s="44"/>
      <c r="R10" s="74"/>
      <c r="S10" s="44"/>
      <c r="T10" s="74"/>
      <c r="U10" s="44"/>
      <c r="V10" s="74"/>
      <c r="W10" s="44"/>
      <c r="X10" s="180"/>
      <c r="Y10" s="180"/>
      <c r="Z10" s="180"/>
      <c r="AA10" s="180"/>
      <c r="AB10" s="180"/>
      <c r="AC10" s="180"/>
      <c r="AD10" s="180"/>
      <c r="AE10" s="180"/>
    </row>
    <row r="11" spans="1:31" ht="23.25" customHeight="1">
      <c r="A11" s="43" t="s">
        <v>40</v>
      </c>
      <c r="C11" s="135"/>
      <c r="D11" s="135"/>
      <c r="E11" s="175">
        <v>2</v>
      </c>
      <c r="F11" s="79"/>
      <c r="G11" s="70">
        <v>0</v>
      </c>
      <c r="H11" s="70"/>
      <c r="I11" s="70">
        <v>0</v>
      </c>
      <c r="J11" s="69"/>
      <c r="K11" s="20">
        <v>490499</v>
      </c>
      <c r="L11" s="69"/>
      <c r="M11" s="20">
        <v>1049687</v>
      </c>
      <c r="Q11" s="113"/>
      <c r="R11" s="113"/>
      <c r="S11" s="113"/>
      <c r="T11" s="74"/>
      <c r="U11" s="44"/>
      <c r="V11" s="74"/>
      <c r="W11" s="44"/>
      <c r="X11" s="180"/>
      <c r="Y11" s="180"/>
      <c r="Z11" s="180"/>
      <c r="AA11" s="180"/>
      <c r="AB11" s="180"/>
      <c r="AC11" s="180"/>
      <c r="AD11" s="180"/>
      <c r="AE11" s="180"/>
    </row>
    <row r="12" spans="1:31" ht="23.25" customHeight="1">
      <c r="A12" s="43" t="s">
        <v>41</v>
      </c>
      <c r="C12" s="135"/>
      <c r="D12" s="135"/>
      <c r="E12" s="175">
        <v>2</v>
      </c>
      <c r="F12" s="79"/>
      <c r="G12" s="59">
        <v>229838</v>
      </c>
      <c r="H12" s="69"/>
      <c r="I12" s="59">
        <v>219128</v>
      </c>
      <c r="J12" s="69"/>
      <c r="K12" s="59">
        <v>15375</v>
      </c>
      <c r="L12" s="69"/>
      <c r="M12" s="59">
        <v>11194</v>
      </c>
      <c r="Q12" s="44"/>
      <c r="R12" s="74"/>
      <c r="S12" s="44"/>
      <c r="T12" s="74"/>
      <c r="U12" s="44"/>
      <c r="V12" s="74"/>
      <c r="W12" s="44"/>
      <c r="X12" s="180"/>
      <c r="Y12" s="180"/>
      <c r="Z12" s="180"/>
      <c r="AA12" s="180"/>
      <c r="AB12" s="180"/>
      <c r="AC12" s="180"/>
      <c r="AD12" s="180"/>
      <c r="AE12" s="180"/>
    </row>
    <row r="13" spans="1:31" ht="23.25" customHeight="1">
      <c r="A13" s="19" t="s">
        <v>42</v>
      </c>
      <c r="C13" s="135"/>
      <c r="D13" s="135"/>
      <c r="E13" s="78"/>
      <c r="F13" s="79"/>
      <c r="G13" s="71">
        <f>SUM(G10:G12)</f>
        <v>6545780</v>
      </c>
      <c r="H13" s="72"/>
      <c r="I13" s="71">
        <f>SUM(I10:I12)</f>
        <v>5826755</v>
      </c>
      <c r="J13" s="72"/>
      <c r="K13" s="71">
        <f>SUM(K10:K12)</f>
        <v>3407182</v>
      </c>
      <c r="L13" s="72"/>
      <c r="M13" s="71">
        <f>SUM(M10:M12)</f>
        <v>3640297</v>
      </c>
      <c r="Q13" s="181"/>
      <c r="R13" s="182"/>
      <c r="S13" s="181"/>
      <c r="T13" s="182"/>
      <c r="U13" s="181"/>
      <c r="V13" s="182"/>
      <c r="W13" s="181"/>
      <c r="X13" s="180"/>
      <c r="Y13" s="180"/>
      <c r="Z13" s="180"/>
      <c r="AA13" s="180"/>
      <c r="AB13" s="180"/>
      <c r="AC13" s="180"/>
      <c r="AD13" s="180"/>
      <c r="AE13" s="180"/>
    </row>
    <row r="14" spans="1:31" ht="23.25" customHeight="1">
      <c r="A14" s="19"/>
      <c r="C14" s="135"/>
      <c r="D14" s="135"/>
      <c r="E14" s="78"/>
      <c r="F14" s="79"/>
      <c r="G14" s="44"/>
      <c r="H14" s="69"/>
      <c r="I14" s="44"/>
      <c r="J14" s="69"/>
      <c r="K14" s="44"/>
      <c r="L14" s="69"/>
      <c r="M14" s="44"/>
      <c r="Q14" s="44"/>
      <c r="R14" s="74"/>
      <c r="S14" s="44"/>
      <c r="T14" s="74"/>
      <c r="U14" s="44"/>
      <c r="V14" s="74"/>
      <c r="W14" s="44"/>
      <c r="X14" s="180"/>
      <c r="Y14" s="180"/>
      <c r="Z14" s="180"/>
      <c r="AA14" s="180"/>
      <c r="AB14" s="180"/>
      <c r="AC14" s="180"/>
      <c r="AD14" s="180"/>
      <c r="AE14" s="180"/>
    </row>
    <row r="15" spans="1:31" ht="23.25" customHeight="1">
      <c r="A15" s="17" t="s">
        <v>43</v>
      </c>
      <c r="C15" s="135"/>
      <c r="D15" s="135"/>
      <c r="E15" s="78"/>
      <c r="F15" s="79"/>
      <c r="G15" s="20"/>
      <c r="H15" s="69"/>
      <c r="I15" s="20"/>
      <c r="J15" s="69"/>
      <c r="K15" s="20"/>
      <c r="L15" s="69"/>
      <c r="M15" s="20"/>
      <c r="Q15" s="44"/>
      <c r="R15" s="74"/>
      <c r="S15" s="44"/>
      <c r="T15" s="74"/>
      <c r="U15" s="44"/>
      <c r="V15" s="74"/>
      <c r="W15" s="44"/>
      <c r="X15" s="180"/>
      <c r="Y15" s="180"/>
      <c r="Z15" s="180"/>
      <c r="AA15" s="180"/>
      <c r="AB15" s="180"/>
      <c r="AC15" s="180"/>
      <c r="AD15" s="180"/>
      <c r="AE15" s="180"/>
    </row>
    <row r="16" spans="1:31" ht="23.25" customHeight="1">
      <c r="A16" s="43" t="s">
        <v>44</v>
      </c>
      <c r="C16" s="135"/>
      <c r="D16" s="135"/>
      <c r="E16" s="175">
        <v>2</v>
      </c>
      <c r="F16" s="79"/>
      <c r="G16" s="20">
        <v>4649823</v>
      </c>
      <c r="H16" s="69"/>
      <c r="I16" s="20">
        <v>4143015</v>
      </c>
      <c r="J16" s="69"/>
      <c r="K16" s="20">
        <v>2011496</v>
      </c>
      <c r="L16" s="69"/>
      <c r="M16" s="20">
        <v>1794592</v>
      </c>
      <c r="P16" s="183"/>
      <c r="Q16" s="44"/>
      <c r="R16" s="74"/>
      <c r="S16" s="44"/>
      <c r="T16" s="74"/>
      <c r="U16" s="44"/>
      <c r="V16" s="74"/>
      <c r="W16" s="44"/>
      <c r="X16" s="180"/>
      <c r="Y16" s="180"/>
      <c r="Z16" s="180"/>
      <c r="AA16" s="180"/>
      <c r="AB16" s="180"/>
      <c r="AC16" s="180"/>
      <c r="AD16" s="180"/>
      <c r="AE16" s="180"/>
    </row>
    <row r="17" spans="1:31" ht="23.25" customHeight="1">
      <c r="A17" s="43" t="s">
        <v>118</v>
      </c>
      <c r="C17" s="135"/>
      <c r="D17" s="135"/>
      <c r="E17" s="175">
        <v>2</v>
      </c>
      <c r="F17" s="79"/>
      <c r="G17" s="59">
        <v>743047</v>
      </c>
      <c r="H17" s="69"/>
      <c r="I17" s="59">
        <v>668079</v>
      </c>
      <c r="J17" s="69"/>
      <c r="K17" s="59">
        <v>370314</v>
      </c>
      <c r="L17" s="69"/>
      <c r="M17" s="59">
        <v>320798</v>
      </c>
      <c r="P17" s="183"/>
      <c r="Q17" s="44"/>
      <c r="R17" s="74"/>
      <c r="S17" s="44"/>
      <c r="T17" s="74"/>
      <c r="U17" s="44"/>
      <c r="V17" s="74"/>
      <c r="W17" s="44"/>
      <c r="X17" s="180"/>
      <c r="Y17" s="180"/>
      <c r="Z17" s="180"/>
      <c r="AA17" s="180"/>
      <c r="AB17" s="180"/>
      <c r="AC17" s="180"/>
      <c r="AD17" s="180"/>
      <c r="AE17" s="180"/>
    </row>
    <row r="18" spans="1:31" ht="23.25" customHeight="1">
      <c r="A18" s="19" t="s">
        <v>45</v>
      </c>
      <c r="C18" s="135"/>
      <c r="D18" s="135"/>
      <c r="E18" s="78"/>
      <c r="F18" s="79"/>
      <c r="G18" s="71">
        <f>SUM(G16:G17)</f>
        <v>5392870</v>
      </c>
      <c r="H18" s="72"/>
      <c r="I18" s="71">
        <f>SUM(I16:I17)</f>
        <v>4811094</v>
      </c>
      <c r="J18" s="72"/>
      <c r="K18" s="71">
        <f>SUM(K16:K17)</f>
        <v>2381810</v>
      </c>
      <c r="L18" s="72"/>
      <c r="M18" s="71">
        <f>SUM(M16:M17)</f>
        <v>2115390</v>
      </c>
      <c r="Q18" s="181"/>
      <c r="R18" s="182"/>
      <c r="S18" s="181"/>
      <c r="T18" s="182"/>
      <c r="U18" s="181"/>
      <c r="V18" s="182"/>
      <c r="W18" s="181"/>
      <c r="X18" s="180"/>
      <c r="Y18" s="180"/>
      <c r="Z18" s="180"/>
      <c r="AA18" s="180"/>
      <c r="AB18" s="180"/>
      <c r="AC18" s="180"/>
      <c r="AD18" s="180"/>
      <c r="AE18" s="180"/>
    </row>
    <row r="19" spans="1:31" ht="23.25" customHeight="1">
      <c r="A19" s="19"/>
      <c r="C19" s="135"/>
      <c r="D19" s="135"/>
      <c r="E19" s="78"/>
      <c r="F19" s="79"/>
      <c r="G19" s="44"/>
      <c r="H19" s="69"/>
      <c r="I19" s="44"/>
      <c r="J19" s="69"/>
      <c r="K19" s="44"/>
      <c r="L19" s="69"/>
      <c r="M19" s="44"/>
      <c r="Q19" s="44"/>
      <c r="R19" s="74"/>
      <c r="S19" s="44"/>
      <c r="T19" s="74"/>
      <c r="U19" s="44"/>
      <c r="V19" s="74"/>
      <c r="W19" s="44"/>
      <c r="X19" s="180"/>
      <c r="Y19" s="180"/>
      <c r="Z19" s="180"/>
      <c r="AA19" s="180"/>
      <c r="AB19" s="180"/>
      <c r="AC19" s="180"/>
      <c r="AD19" s="180"/>
      <c r="AE19" s="180"/>
    </row>
    <row r="20" spans="1:31" ht="23.25" customHeight="1">
      <c r="A20" s="19" t="s">
        <v>73</v>
      </c>
      <c r="C20" s="135"/>
      <c r="D20" s="135"/>
      <c r="E20" s="78"/>
      <c r="F20" s="79"/>
      <c r="G20" s="73">
        <f>G13-G18</f>
        <v>1152910</v>
      </c>
      <c r="H20" s="72"/>
      <c r="I20" s="73">
        <f>I13-I18</f>
        <v>1015661</v>
      </c>
      <c r="J20" s="72"/>
      <c r="K20" s="73">
        <f>K13-K18</f>
        <v>1025372</v>
      </c>
      <c r="L20" s="72"/>
      <c r="M20" s="73">
        <f>M13-M18</f>
        <v>1524907</v>
      </c>
      <c r="Q20" s="181"/>
      <c r="R20" s="182"/>
      <c r="S20" s="181"/>
      <c r="T20" s="182"/>
      <c r="U20" s="181"/>
      <c r="V20" s="182"/>
      <c r="W20" s="181"/>
      <c r="X20" s="180"/>
      <c r="Y20" s="180"/>
      <c r="Z20" s="180"/>
      <c r="AA20" s="180"/>
      <c r="AB20" s="180"/>
      <c r="AC20" s="180"/>
      <c r="AD20" s="180"/>
      <c r="AE20" s="180"/>
    </row>
    <row r="21" spans="1:31" ht="23.25" customHeight="1">
      <c r="A21" s="43" t="s">
        <v>46</v>
      </c>
      <c r="C21" s="135"/>
      <c r="D21" s="135"/>
      <c r="E21" s="78"/>
      <c r="F21" s="79"/>
      <c r="G21" s="44">
        <v>7392</v>
      </c>
      <c r="H21" s="74"/>
      <c r="I21" s="44">
        <v>4467</v>
      </c>
      <c r="J21" s="74"/>
      <c r="K21" s="44">
        <v>15921</v>
      </c>
      <c r="L21" s="74"/>
      <c r="M21" s="44">
        <v>10551</v>
      </c>
      <c r="Q21" s="44"/>
      <c r="R21" s="74"/>
      <c r="S21" s="44"/>
      <c r="T21" s="74"/>
      <c r="U21" s="44"/>
      <c r="V21" s="74"/>
      <c r="W21" s="44"/>
      <c r="X21" s="180"/>
      <c r="Y21" s="180"/>
      <c r="Z21" s="180"/>
      <c r="AA21" s="180"/>
      <c r="AB21" s="180"/>
      <c r="AC21" s="180"/>
      <c r="AD21" s="180"/>
      <c r="AE21" s="180"/>
    </row>
    <row r="22" spans="1:31" ht="23.25" customHeight="1">
      <c r="A22" s="134" t="s">
        <v>47</v>
      </c>
      <c r="C22" s="135"/>
      <c r="D22" s="135"/>
      <c r="E22" s="78"/>
      <c r="F22" s="79"/>
      <c r="G22" s="44">
        <v>-26305</v>
      </c>
      <c r="H22" s="74"/>
      <c r="I22" s="44">
        <v>-15437</v>
      </c>
      <c r="J22" s="74"/>
      <c r="K22" s="44">
        <v>-1074</v>
      </c>
      <c r="L22" s="74"/>
      <c r="M22" s="44">
        <v>-3343</v>
      </c>
      <c r="N22" s="107"/>
      <c r="O22" s="107"/>
      <c r="Q22" s="44"/>
      <c r="R22" s="74"/>
      <c r="S22" s="44"/>
      <c r="T22" s="74"/>
      <c r="U22" s="44"/>
      <c r="V22" s="74"/>
      <c r="W22" s="44"/>
      <c r="X22" s="180"/>
      <c r="Y22" s="180"/>
      <c r="Z22" s="180"/>
      <c r="AA22" s="180"/>
      <c r="AB22" s="180"/>
      <c r="AC22" s="180"/>
      <c r="AD22" s="180"/>
      <c r="AE22" s="180"/>
    </row>
    <row r="23" spans="1:31" ht="23.25" customHeight="1">
      <c r="A23" s="134" t="s">
        <v>130</v>
      </c>
      <c r="C23" s="135"/>
      <c r="D23" s="135"/>
      <c r="E23" s="78"/>
      <c r="F23" s="79"/>
      <c r="G23" s="59">
        <v>-12308</v>
      </c>
      <c r="H23" s="74"/>
      <c r="I23" s="59">
        <v>-10538</v>
      </c>
      <c r="J23" s="74">
        <v>0</v>
      </c>
      <c r="K23" s="59">
        <v>0</v>
      </c>
      <c r="L23" s="74"/>
      <c r="M23" s="59">
        <v>0</v>
      </c>
      <c r="N23" s="107"/>
      <c r="O23" s="107"/>
      <c r="Q23" s="44"/>
      <c r="R23" s="74"/>
      <c r="S23" s="44"/>
      <c r="T23" s="74"/>
      <c r="U23" s="113"/>
      <c r="V23" s="74"/>
      <c r="W23" s="44"/>
      <c r="X23" s="180"/>
      <c r="Y23" s="180"/>
      <c r="Z23" s="180"/>
      <c r="AA23" s="180"/>
      <c r="AB23" s="180"/>
      <c r="AC23" s="180"/>
      <c r="AD23" s="180"/>
      <c r="AE23" s="180"/>
    </row>
    <row r="24" spans="1:31" ht="23.25" customHeight="1">
      <c r="A24" s="7" t="s">
        <v>129</v>
      </c>
      <c r="C24" s="135"/>
      <c r="D24" s="135"/>
      <c r="E24" s="78"/>
      <c r="F24" s="79"/>
      <c r="G24" s="73">
        <f>SUM(G20:G23)</f>
        <v>1121689</v>
      </c>
      <c r="H24" s="73">
        <f t="shared" ref="H24:L24" si="0">SUM(H20:H22)</f>
        <v>0</v>
      </c>
      <c r="I24" s="73">
        <f>SUM(I20:I23)</f>
        <v>994153</v>
      </c>
      <c r="J24" s="73">
        <f t="shared" si="0"/>
        <v>0</v>
      </c>
      <c r="K24" s="73">
        <f>SUM(K20:K23)</f>
        <v>1040219</v>
      </c>
      <c r="L24" s="73">
        <f t="shared" si="0"/>
        <v>0</v>
      </c>
      <c r="M24" s="73">
        <f>SUM(M20:M23)</f>
        <v>1532115</v>
      </c>
      <c r="Q24" s="181"/>
      <c r="R24" s="181"/>
      <c r="S24" s="181"/>
      <c r="T24" s="181"/>
      <c r="U24" s="181"/>
      <c r="V24" s="181"/>
      <c r="W24" s="181"/>
      <c r="X24" s="180"/>
      <c r="Y24" s="180"/>
      <c r="Z24" s="180"/>
      <c r="AA24" s="180"/>
      <c r="AB24" s="180"/>
      <c r="AC24" s="180"/>
      <c r="AD24" s="180"/>
      <c r="AE24" s="180"/>
    </row>
    <row r="25" spans="1:31" ht="23.25" customHeight="1">
      <c r="A25" s="43" t="s">
        <v>48</v>
      </c>
      <c r="C25" s="135"/>
      <c r="D25" s="135"/>
      <c r="E25" s="78"/>
      <c r="F25" s="79"/>
      <c r="G25" s="59">
        <v>-235055</v>
      </c>
      <c r="H25" s="69"/>
      <c r="I25" s="59">
        <v>-205909</v>
      </c>
      <c r="J25" s="69"/>
      <c r="K25" s="59">
        <v>-107979</v>
      </c>
      <c r="L25" s="69"/>
      <c r="M25" s="59">
        <v>-94036</v>
      </c>
      <c r="Q25" s="44"/>
      <c r="R25" s="74"/>
      <c r="S25" s="44"/>
      <c r="T25" s="74"/>
      <c r="U25" s="44"/>
      <c r="V25" s="74"/>
      <c r="W25" s="44"/>
      <c r="X25" s="180"/>
      <c r="Y25" s="180"/>
      <c r="Z25" s="180"/>
      <c r="AA25" s="180"/>
      <c r="AB25" s="180"/>
      <c r="AC25" s="180"/>
      <c r="AD25" s="180"/>
      <c r="AE25" s="180"/>
    </row>
    <row r="26" spans="1:31" ht="23.25" customHeight="1">
      <c r="A26" s="7" t="s">
        <v>49</v>
      </c>
      <c r="C26" s="135"/>
      <c r="D26" s="135"/>
      <c r="E26" s="78"/>
      <c r="F26" s="79"/>
      <c r="G26" s="71">
        <f>SUM(G24:G25)</f>
        <v>886634</v>
      </c>
      <c r="H26" s="72"/>
      <c r="I26" s="71">
        <f>SUM(I24:I25)</f>
        <v>788244</v>
      </c>
      <c r="J26" s="72"/>
      <c r="K26" s="71">
        <f>SUM(K24:K25)</f>
        <v>932240</v>
      </c>
      <c r="L26" s="72"/>
      <c r="M26" s="71">
        <f>SUM(M24:M25)</f>
        <v>1438079</v>
      </c>
      <c r="Q26" s="181"/>
      <c r="R26" s="182"/>
      <c r="S26" s="181"/>
      <c r="T26" s="182"/>
      <c r="U26" s="181"/>
      <c r="V26" s="182"/>
      <c r="W26" s="181"/>
      <c r="X26" s="180"/>
      <c r="Y26" s="180"/>
      <c r="Z26" s="180"/>
      <c r="AA26" s="180"/>
      <c r="AB26" s="180"/>
      <c r="AC26" s="180"/>
      <c r="AD26" s="180"/>
      <c r="AE26" s="180"/>
    </row>
    <row r="27" spans="1:31" ht="23.25" customHeight="1">
      <c r="A27" s="7"/>
      <c r="C27" s="135"/>
      <c r="D27" s="135"/>
      <c r="E27" s="78"/>
      <c r="F27" s="79"/>
      <c r="G27" s="20"/>
      <c r="H27" s="69"/>
      <c r="I27" s="20"/>
      <c r="J27" s="69"/>
      <c r="K27" s="44"/>
      <c r="L27" s="69"/>
      <c r="M27" s="44"/>
      <c r="Q27" s="44"/>
      <c r="R27" s="74"/>
      <c r="S27" s="44"/>
      <c r="T27" s="74"/>
      <c r="U27" s="44"/>
      <c r="V27" s="74"/>
      <c r="W27" s="44"/>
      <c r="X27" s="180"/>
      <c r="Y27" s="180"/>
      <c r="Z27" s="180"/>
      <c r="AA27" s="180"/>
      <c r="AB27" s="180"/>
      <c r="AC27" s="180"/>
      <c r="AD27" s="180"/>
      <c r="AE27" s="180"/>
    </row>
    <row r="28" spans="1:31" ht="23.25" customHeight="1">
      <c r="A28" s="7" t="s">
        <v>94</v>
      </c>
      <c r="C28" s="135"/>
      <c r="D28" s="135"/>
      <c r="E28" s="78"/>
      <c r="F28" s="79"/>
      <c r="G28" s="20"/>
      <c r="H28" s="69"/>
      <c r="I28" s="20"/>
      <c r="J28" s="69"/>
      <c r="K28" s="20"/>
      <c r="L28" s="69"/>
      <c r="M28" s="20"/>
      <c r="Q28" s="44"/>
      <c r="R28" s="74"/>
      <c r="S28" s="44"/>
      <c r="T28" s="74"/>
      <c r="U28" s="44"/>
      <c r="V28" s="74"/>
      <c r="W28" s="44"/>
      <c r="X28" s="180"/>
      <c r="Y28" s="180"/>
      <c r="Z28" s="180"/>
      <c r="AA28" s="180"/>
      <c r="AB28" s="180"/>
      <c r="AC28" s="180"/>
      <c r="AD28" s="180"/>
      <c r="AE28" s="180"/>
    </row>
    <row r="29" spans="1:31" ht="23.25" customHeight="1">
      <c r="A29" s="76" t="s">
        <v>50</v>
      </c>
      <c r="C29" s="135"/>
      <c r="D29" s="135"/>
      <c r="E29" s="78"/>
      <c r="F29" s="79"/>
      <c r="G29" s="31">
        <v>0</v>
      </c>
      <c r="H29" s="69"/>
      <c r="I29" s="31">
        <v>0</v>
      </c>
      <c r="J29" s="69"/>
      <c r="K29" s="31">
        <v>0</v>
      </c>
      <c r="L29" s="69"/>
      <c r="M29" s="31">
        <v>0</v>
      </c>
      <c r="N29" s="108"/>
      <c r="Q29" s="132"/>
      <c r="R29" s="74"/>
      <c r="S29" s="132"/>
      <c r="T29" s="74"/>
      <c r="U29" s="132"/>
      <c r="V29" s="74"/>
      <c r="W29" s="132"/>
      <c r="X29" s="180"/>
      <c r="Y29" s="180"/>
      <c r="Z29" s="180"/>
      <c r="AA29" s="180"/>
      <c r="AB29" s="180"/>
      <c r="AC29" s="180"/>
      <c r="AD29" s="180"/>
      <c r="AE29" s="180"/>
    </row>
    <row r="30" spans="1:31" ht="23.25" customHeight="1">
      <c r="A30" s="43"/>
      <c r="C30" s="135"/>
      <c r="D30" s="135"/>
      <c r="E30" s="78"/>
      <c r="F30" s="79"/>
      <c r="G30" s="20"/>
      <c r="H30" s="69"/>
      <c r="I30" s="20"/>
      <c r="J30" s="69"/>
      <c r="K30" s="20"/>
      <c r="L30" s="69"/>
      <c r="M30" s="20"/>
      <c r="Q30" s="44"/>
      <c r="R30" s="74"/>
      <c r="S30" s="44"/>
      <c r="T30" s="74"/>
      <c r="U30" s="44"/>
      <c r="V30" s="74"/>
      <c r="W30" s="44"/>
      <c r="X30" s="180"/>
      <c r="Y30" s="180"/>
      <c r="Z30" s="180"/>
      <c r="AA30" s="180"/>
      <c r="AB30" s="180"/>
      <c r="AC30" s="180"/>
      <c r="AD30" s="180"/>
      <c r="AE30" s="180"/>
    </row>
    <row r="31" spans="1:31" ht="23.25" customHeight="1" thickBot="1">
      <c r="A31" s="7" t="s">
        <v>51</v>
      </c>
      <c r="C31" s="135"/>
      <c r="D31" s="135"/>
      <c r="E31" s="78"/>
      <c r="F31" s="79"/>
      <c r="G31" s="75">
        <f>SUM(G26,G29)</f>
        <v>886634</v>
      </c>
      <c r="H31" s="72"/>
      <c r="I31" s="75">
        <f>SUM(I26,I29)</f>
        <v>788244</v>
      </c>
      <c r="J31" s="72"/>
      <c r="K31" s="75">
        <f>SUM(K26,K29)</f>
        <v>932240</v>
      </c>
      <c r="L31" s="72"/>
      <c r="M31" s="75">
        <f>SUM(M26,M29)</f>
        <v>1438079</v>
      </c>
      <c r="Q31" s="181"/>
      <c r="R31" s="182"/>
      <c r="S31" s="181"/>
      <c r="T31" s="182"/>
      <c r="U31" s="181"/>
      <c r="V31" s="182"/>
      <c r="W31" s="181"/>
      <c r="X31" s="180"/>
      <c r="Y31" s="180"/>
      <c r="Z31" s="180"/>
      <c r="AA31" s="180"/>
      <c r="AB31" s="180"/>
      <c r="AC31" s="180"/>
      <c r="AD31" s="180"/>
      <c r="AE31" s="180"/>
    </row>
    <row r="32" spans="1:31" ht="23.25" customHeight="1" thickTop="1">
      <c r="A32" s="6" t="s">
        <v>0</v>
      </c>
      <c r="B32" s="16"/>
      <c r="C32" s="16"/>
      <c r="D32" s="16"/>
      <c r="E32" s="99"/>
      <c r="F32" s="81"/>
      <c r="G32" s="80"/>
      <c r="H32" s="80"/>
      <c r="I32" s="80"/>
      <c r="J32" s="81"/>
      <c r="K32" s="80"/>
      <c r="L32" s="80"/>
      <c r="M32" s="80"/>
      <c r="Q32" s="184"/>
      <c r="R32" s="184"/>
      <c r="S32" s="184"/>
      <c r="T32" s="185"/>
      <c r="U32" s="184"/>
      <c r="V32" s="184"/>
      <c r="W32" s="184"/>
      <c r="X32" s="180"/>
      <c r="Y32" s="180"/>
      <c r="Z32" s="180"/>
      <c r="AA32" s="180"/>
      <c r="AB32" s="180"/>
      <c r="AC32" s="180"/>
      <c r="AD32" s="180"/>
      <c r="AE32" s="180"/>
    </row>
    <row r="33" spans="1:31" ht="23.25" customHeight="1">
      <c r="A33" s="6" t="s">
        <v>102</v>
      </c>
      <c r="B33" s="16"/>
      <c r="C33" s="16"/>
      <c r="D33" s="16"/>
      <c r="E33" s="99"/>
      <c r="F33" s="81"/>
      <c r="G33" s="80"/>
      <c r="H33" s="80"/>
      <c r="I33" s="80"/>
      <c r="J33" s="81"/>
      <c r="K33" s="80"/>
      <c r="L33" s="80"/>
      <c r="M33" s="80"/>
      <c r="Q33" s="184"/>
      <c r="R33" s="184"/>
      <c r="S33" s="184"/>
      <c r="T33" s="185"/>
      <c r="U33" s="184"/>
      <c r="V33" s="184"/>
      <c r="W33" s="184"/>
      <c r="X33" s="180"/>
      <c r="Y33" s="180"/>
      <c r="Z33" s="180"/>
      <c r="AA33" s="180"/>
      <c r="AB33" s="180"/>
      <c r="AC33" s="180"/>
      <c r="AD33" s="180"/>
      <c r="AE33" s="180"/>
    </row>
    <row r="34" spans="1:31" ht="23.25" hidden="1" customHeight="1">
      <c r="A34" s="7"/>
      <c r="B34" s="16"/>
      <c r="C34" s="16"/>
      <c r="D34" s="16"/>
      <c r="E34" s="99"/>
      <c r="F34" s="81"/>
      <c r="G34" s="80"/>
      <c r="H34" s="80"/>
      <c r="I34" s="80"/>
      <c r="J34" s="81"/>
      <c r="K34" s="80"/>
      <c r="L34" s="80"/>
      <c r="M34" s="80"/>
      <c r="Q34" s="184"/>
      <c r="R34" s="184"/>
      <c r="S34" s="184"/>
      <c r="T34" s="185"/>
      <c r="U34" s="184"/>
      <c r="V34" s="184"/>
      <c r="W34" s="184"/>
      <c r="X34" s="180"/>
      <c r="Y34" s="180"/>
      <c r="Z34" s="180"/>
      <c r="AA34" s="180"/>
      <c r="AB34" s="180"/>
      <c r="AC34" s="180"/>
      <c r="AD34" s="180"/>
      <c r="AE34" s="180"/>
    </row>
    <row r="35" spans="1:31" ht="23.25" customHeight="1">
      <c r="A35" s="7"/>
      <c r="B35" s="16"/>
      <c r="C35" s="16"/>
      <c r="D35" s="16"/>
      <c r="E35" s="99"/>
      <c r="F35" s="81"/>
      <c r="G35" s="80"/>
      <c r="H35" s="80"/>
      <c r="I35" s="80"/>
      <c r="J35" s="81"/>
      <c r="K35" s="80"/>
      <c r="L35" s="80"/>
      <c r="M35" s="80"/>
      <c r="Q35" s="204"/>
      <c r="R35" s="204"/>
      <c r="S35" s="204"/>
      <c r="T35" s="186"/>
      <c r="U35" s="204"/>
      <c r="V35" s="204"/>
      <c r="W35" s="204"/>
      <c r="X35" s="180"/>
      <c r="Y35" s="180"/>
      <c r="Z35" s="180"/>
      <c r="AA35" s="180"/>
      <c r="AB35" s="180"/>
      <c r="AC35" s="180"/>
      <c r="AD35" s="180"/>
      <c r="AE35" s="180"/>
    </row>
    <row r="36" spans="1:31" ht="23.25" customHeight="1">
      <c r="B36" s="16"/>
      <c r="C36" s="16"/>
      <c r="D36" s="16"/>
      <c r="E36" s="99"/>
      <c r="F36" s="81"/>
      <c r="G36" s="201" t="s">
        <v>1</v>
      </c>
      <c r="H36" s="201"/>
      <c r="I36" s="201"/>
      <c r="J36" s="178"/>
      <c r="K36" s="201" t="s">
        <v>2</v>
      </c>
      <c r="L36" s="201"/>
      <c r="M36" s="201"/>
      <c r="Q36" s="205"/>
      <c r="R36" s="205"/>
      <c r="S36" s="205"/>
      <c r="T36" s="186"/>
      <c r="U36" s="205"/>
      <c r="V36" s="205"/>
      <c r="W36" s="205"/>
      <c r="X36" s="180"/>
      <c r="Y36" s="180"/>
      <c r="Z36" s="180"/>
      <c r="AA36" s="180"/>
      <c r="AB36" s="180"/>
      <c r="AC36" s="180"/>
      <c r="AD36" s="180"/>
      <c r="AE36" s="180"/>
    </row>
    <row r="37" spans="1:31" ht="23.25" customHeight="1">
      <c r="A37" s="7"/>
      <c r="B37" s="16"/>
      <c r="C37" s="16"/>
      <c r="D37" s="16"/>
      <c r="E37" s="99"/>
      <c r="F37" s="81"/>
      <c r="G37" s="202" t="s">
        <v>122</v>
      </c>
      <c r="H37" s="202"/>
      <c r="I37" s="202"/>
      <c r="J37" s="178"/>
      <c r="K37" s="202" t="s">
        <v>122</v>
      </c>
      <c r="L37" s="202"/>
      <c r="M37" s="202"/>
      <c r="Q37" s="205"/>
      <c r="R37" s="205"/>
      <c r="S37" s="205"/>
      <c r="T37" s="186"/>
      <c r="U37" s="205"/>
      <c r="V37" s="205"/>
      <c r="W37" s="205"/>
      <c r="X37" s="180"/>
      <c r="Y37" s="180"/>
      <c r="Z37" s="180"/>
      <c r="AA37" s="180"/>
      <c r="AB37" s="180"/>
      <c r="AC37" s="180"/>
      <c r="AD37" s="180"/>
      <c r="AE37" s="180"/>
    </row>
    <row r="38" spans="1:31" ht="23.25" customHeight="1">
      <c r="F38" s="134"/>
      <c r="G38" s="202" t="s">
        <v>120</v>
      </c>
      <c r="H38" s="202"/>
      <c r="I38" s="202"/>
      <c r="J38" s="178"/>
      <c r="K38" s="202" t="s">
        <v>120</v>
      </c>
      <c r="L38" s="202"/>
      <c r="M38" s="202"/>
      <c r="Q38" s="187"/>
      <c r="R38" s="187"/>
      <c r="S38" s="187"/>
      <c r="T38" s="187"/>
      <c r="U38" s="187"/>
      <c r="V38" s="187"/>
      <c r="W38" s="187"/>
      <c r="X38" s="180"/>
      <c r="Y38" s="180"/>
      <c r="Z38" s="180"/>
      <c r="AA38" s="180"/>
      <c r="AB38" s="180"/>
      <c r="AC38" s="180"/>
      <c r="AD38" s="180"/>
      <c r="AE38" s="180"/>
    </row>
    <row r="39" spans="1:31" ht="23.25" customHeight="1">
      <c r="A39" s="16"/>
      <c r="B39" s="16"/>
      <c r="C39" s="16"/>
      <c r="D39" s="16"/>
      <c r="E39" s="99"/>
      <c r="F39" s="81"/>
      <c r="G39" s="77">
        <v>2567</v>
      </c>
      <c r="H39" s="77"/>
      <c r="I39" s="77">
        <v>2566</v>
      </c>
      <c r="J39" s="77"/>
      <c r="K39" s="77">
        <v>2567</v>
      </c>
      <c r="L39" s="77"/>
      <c r="M39" s="77">
        <v>2566</v>
      </c>
      <c r="Q39" s="203"/>
      <c r="R39" s="203"/>
      <c r="S39" s="203"/>
      <c r="T39" s="203"/>
      <c r="U39" s="203"/>
      <c r="V39" s="203"/>
      <c r="W39" s="203"/>
      <c r="X39" s="180"/>
      <c r="Y39" s="180"/>
      <c r="Z39" s="180"/>
      <c r="AA39" s="180"/>
      <c r="AB39" s="180"/>
      <c r="AC39" s="180"/>
      <c r="AD39" s="180"/>
      <c r="AE39" s="180"/>
    </row>
    <row r="40" spans="1:31" ht="23.25" customHeight="1">
      <c r="A40" s="16"/>
      <c r="B40" s="16"/>
      <c r="C40" s="16"/>
      <c r="D40" s="16"/>
      <c r="E40" s="78"/>
      <c r="F40" s="100"/>
      <c r="G40" s="200" t="s">
        <v>65</v>
      </c>
      <c r="H40" s="200"/>
      <c r="I40" s="200"/>
      <c r="J40" s="200"/>
      <c r="K40" s="200"/>
      <c r="L40" s="200"/>
      <c r="M40" s="200"/>
      <c r="Q40" s="188"/>
      <c r="R40" s="188"/>
      <c r="S40" s="188"/>
      <c r="T40" s="188"/>
      <c r="U40" s="189"/>
      <c r="V40" s="189"/>
      <c r="W40" s="189"/>
      <c r="X40" s="180"/>
      <c r="Y40" s="180"/>
      <c r="Z40" s="180"/>
      <c r="AA40" s="180"/>
      <c r="AB40" s="180"/>
      <c r="AC40" s="180"/>
      <c r="AD40" s="180"/>
      <c r="AE40" s="180"/>
    </row>
    <row r="41" spans="1:31" s="111" customFormat="1" ht="23.25" customHeight="1">
      <c r="A41" s="45" t="s">
        <v>123</v>
      </c>
      <c r="B41" s="46"/>
      <c r="C41" s="109"/>
      <c r="D41" s="109"/>
      <c r="E41" s="110"/>
      <c r="F41" s="109"/>
      <c r="G41" s="109"/>
      <c r="H41" s="109"/>
      <c r="I41" s="109"/>
      <c r="J41" s="109"/>
      <c r="P41" s="190"/>
      <c r="Q41" s="190"/>
      <c r="R41" s="190"/>
      <c r="S41" s="190"/>
      <c r="T41" s="190"/>
      <c r="U41" s="190"/>
      <c r="V41" s="190"/>
      <c r="W41" s="190"/>
      <c r="X41" s="180"/>
      <c r="Y41" s="180"/>
      <c r="Z41" s="180"/>
      <c r="AA41" s="180"/>
      <c r="AB41" s="180"/>
      <c r="AC41" s="180"/>
      <c r="AD41" s="180"/>
      <c r="AE41" s="180"/>
    </row>
    <row r="42" spans="1:31" s="111" customFormat="1" ht="23.25" customHeight="1">
      <c r="A42" s="46" t="s">
        <v>95</v>
      </c>
      <c r="B42" s="46"/>
      <c r="C42" s="109"/>
      <c r="E42" s="112"/>
      <c r="G42" s="70">
        <v>873629</v>
      </c>
      <c r="H42" s="70"/>
      <c r="I42" s="70">
        <v>772204</v>
      </c>
      <c r="J42" s="70">
        <v>0</v>
      </c>
      <c r="K42" s="113">
        <v>932240</v>
      </c>
      <c r="L42" s="114">
        <v>0</v>
      </c>
      <c r="M42" s="113">
        <v>1438079</v>
      </c>
      <c r="P42" s="190"/>
      <c r="Q42" s="113"/>
      <c r="R42" s="113"/>
      <c r="S42" s="113"/>
      <c r="T42" s="113"/>
      <c r="U42" s="113"/>
      <c r="V42" s="114"/>
      <c r="W42" s="113"/>
      <c r="X42" s="180"/>
      <c r="Y42" s="180"/>
      <c r="Z42" s="180"/>
      <c r="AA42" s="180"/>
      <c r="AB42" s="180"/>
      <c r="AC42" s="180"/>
      <c r="AD42" s="180"/>
      <c r="AE42" s="180"/>
    </row>
    <row r="43" spans="1:31" s="111" customFormat="1" ht="23.25" customHeight="1">
      <c r="A43" s="46" t="s">
        <v>131</v>
      </c>
      <c r="B43" s="46"/>
      <c r="C43" s="109"/>
      <c r="E43" s="112"/>
      <c r="G43" s="115">
        <v>13005</v>
      </c>
      <c r="H43" s="82"/>
      <c r="I43" s="115">
        <v>16040</v>
      </c>
      <c r="J43" s="70"/>
      <c r="K43" s="115">
        <v>0</v>
      </c>
      <c r="L43" s="82"/>
      <c r="M43" s="115">
        <v>0</v>
      </c>
      <c r="P43" s="190"/>
      <c r="Q43" s="114"/>
      <c r="R43" s="114"/>
      <c r="S43" s="114"/>
      <c r="T43" s="113"/>
      <c r="U43" s="114"/>
      <c r="V43" s="114"/>
      <c r="W43" s="114"/>
      <c r="X43" s="180"/>
      <c r="Y43" s="180"/>
      <c r="Z43" s="180"/>
      <c r="AA43" s="180"/>
      <c r="AB43" s="180"/>
      <c r="AC43" s="180"/>
      <c r="AD43" s="180"/>
      <c r="AE43" s="180"/>
    </row>
    <row r="44" spans="1:31" s="111" customFormat="1" ht="23.25" customHeight="1" thickBot="1">
      <c r="A44" s="46"/>
      <c r="B44" s="46"/>
      <c r="C44" s="109"/>
      <c r="E44" s="112"/>
      <c r="G44" s="116">
        <f>SUM(G42:G43)</f>
        <v>886634</v>
      </c>
      <c r="H44" s="117"/>
      <c r="I44" s="116">
        <f>I26</f>
        <v>788244</v>
      </c>
      <c r="J44" s="117"/>
      <c r="K44" s="116">
        <f>SUM(K42:K43)</f>
        <v>932240</v>
      </c>
      <c r="L44" s="117"/>
      <c r="M44" s="116">
        <f>SUM(M42:M43)</f>
        <v>1438079</v>
      </c>
      <c r="P44" s="190"/>
      <c r="Q44" s="191"/>
      <c r="R44" s="191"/>
      <c r="S44" s="191"/>
      <c r="T44" s="191"/>
      <c r="U44" s="191"/>
      <c r="V44" s="191"/>
      <c r="W44" s="191"/>
      <c r="X44" s="180"/>
      <c r="Y44" s="180"/>
      <c r="Z44" s="180"/>
      <c r="AA44" s="180"/>
      <c r="AB44" s="180"/>
      <c r="AC44" s="180"/>
      <c r="AD44" s="180"/>
      <c r="AE44" s="180"/>
    </row>
    <row r="45" spans="1:31" s="111" customFormat="1" ht="23.25" customHeight="1" thickTop="1">
      <c r="A45" s="45" t="s">
        <v>121</v>
      </c>
      <c r="B45" s="46"/>
      <c r="C45" s="109"/>
      <c r="D45" s="109"/>
      <c r="E45" s="110"/>
      <c r="F45" s="109"/>
      <c r="G45" s="109"/>
      <c r="H45" s="109"/>
      <c r="I45" s="109"/>
      <c r="J45" s="109"/>
      <c r="P45" s="190"/>
      <c r="Q45" s="114"/>
      <c r="R45" s="114"/>
      <c r="S45" s="114"/>
      <c r="T45" s="114"/>
      <c r="U45" s="113"/>
      <c r="V45" s="113"/>
      <c r="W45" s="113"/>
      <c r="X45" s="180"/>
      <c r="Y45" s="180"/>
      <c r="Z45" s="180"/>
      <c r="AA45" s="180"/>
      <c r="AB45" s="180"/>
      <c r="AC45" s="180"/>
      <c r="AD45" s="180"/>
      <c r="AE45" s="180"/>
    </row>
    <row r="46" spans="1:31" s="111" customFormat="1" ht="23.25" customHeight="1">
      <c r="A46" s="46" t="s">
        <v>95</v>
      </c>
      <c r="B46" s="46"/>
      <c r="C46" s="109"/>
      <c r="E46" s="112"/>
      <c r="G46" s="70">
        <v>873629</v>
      </c>
      <c r="H46" s="70"/>
      <c r="I46" s="70">
        <v>772204</v>
      </c>
      <c r="J46" s="70">
        <v>0</v>
      </c>
      <c r="K46" s="113">
        <v>932240</v>
      </c>
      <c r="L46" s="114">
        <v>0</v>
      </c>
      <c r="M46" s="113">
        <v>1438079</v>
      </c>
      <c r="P46" s="190"/>
      <c r="Q46" s="113"/>
      <c r="R46" s="113"/>
      <c r="S46" s="113"/>
      <c r="T46" s="113"/>
      <c r="U46" s="113"/>
      <c r="V46" s="114"/>
      <c r="W46" s="113"/>
      <c r="X46" s="180"/>
      <c r="Y46" s="180"/>
      <c r="Z46" s="180"/>
      <c r="AA46" s="180"/>
      <c r="AB46" s="180"/>
      <c r="AC46" s="180"/>
      <c r="AD46" s="180"/>
      <c r="AE46" s="180"/>
    </row>
    <row r="47" spans="1:31" s="111" customFormat="1" ht="23.25" customHeight="1">
      <c r="A47" s="46" t="s">
        <v>131</v>
      </c>
      <c r="B47" s="46"/>
      <c r="C47" s="109"/>
      <c r="E47" s="112"/>
      <c r="G47" s="115">
        <v>13005</v>
      </c>
      <c r="H47" s="82"/>
      <c r="I47" s="115">
        <v>16040</v>
      </c>
      <c r="J47" s="70"/>
      <c r="K47" s="115">
        <v>0</v>
      </c>
      <c r="L47" s="82"/>
      <c r="M47" s="115">
        <v>0</v>
      </c>
      <c r="P47" s="190"/>
      <c r="Q47" s="114"/>
      <c r="R47" s="114"/>
      <c r="S47" s="114"/>
      <c r="T47" s="113"/>
      <c r="U47" s="114"/>
      <c r="V47" s="114"/>
      <c r="W47" s="114"/>
      <c r="X47" s="180"/>
      <c r="Y47" s="180"/>
      <c r="Z47" s="180"/>
      <c r="AA47" s="180"/>
      <c r="AB47" s="180"/>
      <c r="AC47" s="180"/>
      <c r="AD47" s="180"/>
      <c r="AE47" s="180"/>
    </row>
    <row r="48" spans="1:31" s="111" customFormat="1" ht="23.25" customHeight="1" thickBot="1">
      <c r="A48" s="46"/>
      <c r="B48" s="46"/>
      <c r="C48" s="109"/>
      <c r="E48" s="112"/>
      <c r="G48" s="116">
        <f>SUM(G46:G47)</f>
        <v>886634</v>
      </c>
      <c r="H48" s="117"/>
      <c r="I48" s="116">
        <f>SUM(I46:I47)</f>
        <v>788244</v>
      </c>
      <c r="J48" s="117"/>
      <c r="K48" s="116">
        <f>SUM(K46:K47)</f>
        <v>932240</v>
      </c>
      <c r="L48" s="117"/>
      <c r="M48" s="116">
        <f>SUM(M46:M47)</f>
        <v>1438079</v>
      </c>
      <c r="P48" s="190"/>
      <c r="Q48" s="191"/>
      <c r="R48" s="191"/>
      <c r="S48" s="191"/>
      <c r="T48" s="191"/>
      <c r="U48" s="191"/>
      <c r="V48" s="191"/>
      <c r="W48" s="191"/>
      <c r="X48" s="180"/>
      <c r="Y48" s="180"/>
      <c r="Z48" s="180"/>
      <c r="AA48" s="180"/>
      <c r="AB48" s="180"/>
      <c r="AC48" s="180"/>
      <c r="AD48" s="180"/>
      <c r="AE48" s="180"/>
    </row>
    <row r="49" spans="1:31" s="111" customFormat="1" ht="23.25" customHeight="1" thickTop="1">
      <c r="A49" s="46"/>
      <c r="B49" s="46"/>
      <c r="C49" s="109"/>
      <c r="D49" s="109"/>
      <c r="E49" s="110"/>
      <c r="F49" s="109"/>
      <c r="G49" s="82"/>
      <c r="H49" s="82"/>
      <c r="I49" s="82"/>
      <c r="J49" s="82"/>
      <c r="K49" s="70"/>
      <c r="L49" s="70"/>
      <c r="M49" s="70"/>
      <c r="P49" s="190"/>
      <c r="Q49" s="190"/>
      <c r="R49" s="190"/>
      <c r="S49" s="190"/>
      <c r="T49" s="190"/>
      <c r="U49" s="190"/>
      <c r="V49" s="190"/>
      <c r="W49" s="190"/>
      <c r="X49" s="180"/>
      <c r="Y49" s="180"/>
      <c r="Z49" s="180"/>
      <c r="AA49" s="180"/>
      <c r="AB49" s="190"/>
      <c r="AC49" s="190"/>
      <c r="AD49" s="190"/>
      <c r="AE49" s="190"/>
    </row>
    <row r="50" spans="1:31" s="111" customFormat="1" ht="23.25" customHeight="1" thickBot="1">
      <c r="A50" s="19" t="s">
        <v>132</v>
      </c>
      <c r="B50" s="46"/>
      <c r="C50" s="109"/>
      <c r="E50" s="112"/>
      <c r="G50" s="118">
        <f>G42/11000000</f>
        <v>7.9420818181818176E-2</v>
      </c>
      <c r="H50" s="119"/>
      <c r="I50" s="118">
        <f>I42/11000000</f>
        <v>7.020036363636363E-2</v>
      </c>
      <c r="J50" s="120"/>
      <c r="K50" s="118">
        <f>K42/11000000</f>
        <v>8.4749090909090913E-2</v>
      </c>
      <c r="L50" s="119"/>
      <c r="M50" s="118">
        <f>M42/11000000</f>
        <v>0.13073445454545454</v>
      </c>
      <c r="P50" s="190"/>
      <c r="Q50" s="192"/>
      <c r="R50" s="190"/>
      <c r="S50" s="190"/>
      <c r="T50" s="190"/>
      <c r="U50" s="190"/>
      <c r="V50" s="190"/>
      <c r="W50" s="190"/>
      <c r="X50" s="190"/>
      <c r="Y50" s="190"/>
      <c r="Z50" s="190"/>
      <c r="AA50" s="190"/>
      <c r="AB50" s="190"/>
      <c r="AC50" s="190"/>
      <c r="AD50" s="190"/>
      <c r="AE50" s="190"/>
    </row>
    <row r="51" spans="1:31" s="111" customFormat="1" ht="23.25" customHeight="1" thickTop="1">
      <c r="A51" s="46"/>
      <c r="B51" s="46"/>
      <c r="C51" s="109"/>
      <c r="D51" s="109"/>
      <c r="E51" s="110"/>
      <c r="F51" s="109"/>
      <c r="G51" s="109"/>
      <c r="H51" s="109"/>
      <c r="I51" s="109"/>
      <c r="J51" s="109"/>
      <c r="P51" s="190"/>
      <c r="Q51" s="192"/>
      <c r="R51" s="190"/>
      <c r="S51" s="190"/>
      <c r="T51" s="190"/>
      <c r="U51" s="190"/>
      <c r="V51" s="190"/>
      <c r="W51" s="190"/>
      <c r="X51" s="190"/>
      <c r="Y51" s="190"/>
      <c r="Z51" s="190"/>
      <c r="AA51" s="190"/>
      <c r="AB51" s="190"/>
      <c r="AC51" s="190"/>
      <c r="AD51" s="190"/>
      <c r="AE51" s="190"/>
    </row>
    <row r="52" spans="1:31" s="14" customFormat="1" ht="23.25" customHeight="1">
      <c r="A52" s="15"/>
      <c r="C52" s="121"/>
      <c r="D52" s="121"/>
      <c r="E52" s="122"/>
      <c r="F52" s="123"/>
      <c r="G52" s="124"/>
      <c r="H52" s="125"/>
      <c r="I52" s="124"/>
      <c r="J52" s="123"/>
      <c r="K52" s="124"/>
      <c r="L52" s="125"/>
      <c r="M52" s="124"/>
      <c r="P52" s="193"/>
      <c r="Q52" s="194"/>
      <c r="R52" s="193"/>
      <c r="S52" s="193"/>
      <c r="T52" s="193"/>
      <c r="U52" s="193"/>
      <c r="V52" s="193"/>
      <c r="W52" s="193"/>
      <c r="X52" s="193"/>
      <c r="Y52" s="193"/>
      <c r="Z52" s="193"/>
      <c r="AA52" s="193"/>
      <c r="AB52" s="193"/>
      <c r="AC52" s="193"/>
      <c r="AD52" s="193"/>
      <c r="AE52" s="193"/>
    </row>
    <row r="53" spans="1:31" s="14" customFormat="1" ht="23.25" customHeight="1">
      <c r="C53" s="121"/>
      <c r="D53" s="121"/>
      <c r="E53" s="122"/>
      <c r="F53" s="123"/>
      <c r="G53" s="124"/>
      <c r="H53" s="125"/>
      <c r="I53" s="124"/>
      <c r="J53" s="123"/>
      <c r="K53" s="124"/>
      <c r="L53" s="125"/>
      <c r="M53" s="124"/>
      <c r="P53" s="193"/>
      <c r="Q53" s="194"/>
      <c r="R53" s="193"/>
      <c r="S53" s="193"/>
      <c r="T53" s="193"/>
      <c r="U53" s="193"/>
      <c r="V53" s="193"/>
      <c r="W53" s="193"/>
      <c r="X53" s="193"/>
      <c r="Y53" s="193"/>
      <c r="Z53" s="193"/>
      <c r="AA53" s="193"/>
      <c r="AB53" s="193"/>
      <c r="AC53" s="193"/>
      <c r="AD53" s="193"/>
      <c r="AE53" s="193"/>
    </row>
    <row r="54" spans="1:31" s="14" customFormat="1" ht="23.25" customHeight="1">
      <c r="C54" s="121"/>
      <c r="D54" s="121"/>
      <c r="E54" s="122"/>
      <c r="F54" s="123"/>
      <c r="G54" s="127"/>
      <c r="H54" s="128"/>
      <c r="I54" s="127"/>
      <c r="J54" s="123"/>
      <c r="K54" s="127"/>
      <c r="L54" s="128"/>
      <c r="M54" s="127"/>
      <c r="P54" s="193"/>
      <c r="Q54" s="194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</row>
    <row r="55" spans="1:31" ht="23.25" customHeight="1">
      <c r="Q55" s="192"/>
    </row>
    <row r="56" spans="1:31" ht="23.25" customHeight="1">
      <c r="Q56" s="192"/>
    </row>
  </sheetData>
  <mergeCells count="21">
    <mergeCell ref="Q39:W39"/>
    <mergeCell ref="Q35:S35"/>
    <mergeCell ref="U35:W35"/>
    <mergeCell ref="Q36:S36"/>
    <mergeCell ref="U36:W36"/>
    <mergeCell ref="Q37:S37"/>
    <mergeCell ref="U37:W37"/>
    <mergeCell ref="G4:I4"/>
    <mergeCell ref="K4:M4"/>
    <mergeCell ref="G5:I5"/>
    <mergeCell ref="K5:M5"/>
    <mergeCell ref="G6:I6"/>
    <mergeCell ref="K6:M6"/>
    <mergeCell ref="G40:M40"/>
    <mergeCell ref="G8:M8"/>
    <mergeCell ref="G36:I36"/>
    <mergeCell ref="K36:M36"/>
    <mergeCell ref="G37:I37"/>
    <mergeCell ref="K37:M37"/>
    <mergeCell ref="G38:I38"/>
    <mergeCell ref="K38:M38"/>
  </mergeCells>
  <pageMargins left="0.7" right="0.7" top="0.48" bottom="0.5" header="0.5" footer="0.5"/>
  <pageSetup paperSize="9" scale="85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54"/>
  <sheetViews>
    <sheetView showGridLines="0" topLeftCell="A39" zoomScale="78" zoomScaleNormal="78" zoomScaleSheetLayoutView="74" workbookViewId="0">
      <selection activeCell="A35" sqref="A35"/>
    </sheetView>
  </sheetViews>
  <sheetFormatPr defaultColWidth="9.1796875" defaultRowHeight="22" customHeight="1"/>
  <cols>
    <col min="1" max="1" width="53.54296875" style="13" customWidth="1"/>
    <col min="2" max="2" width="8.453125" style="87" customWidth="1"/>
    <col min="3" max="3" width="12.453125" style="9" customWidth="1"/>
    <col min="4" max="4" width="1.1796875" style="9" customWidth="1"/>
    <col min="5" max="5" width="12.453125" style="9" customWidth="1"/>
    <col min="6" max="6" width="1.1796875" style="9" customWidth="1"/>
    <col min="7" max="7" width="12.453125" style="9" customWidth="1"/>
    <col min="8" max="8" width="1.1796875" style="9" customWidth="1"/>
    <col min="9" max="9" width="12.453125" style="9" customWidth="1"/>
    <col min="10" max="10" width="1.1796875" style="9" customWidth="1"/>
    <col min="11" max="11" width="12.453125" style="9" customWidth="1"/>
    <col min="12" max="12" width="1.1796875" style="9" customWidth="1"/>
    <col min="13" max="13" width="13.26953125" style="9" customWidth="1"/>
    <col min="14" max="14" width="1.1796875" style="9" customWidth="1"/>
    <col min="15" max="15" width="12.453125" style="9" customWidth="1"/>
    <col min="16" max="16384" width="9.1796875" style="9"/>
  </cols>
  <sheetData>
    <row r="1" spans="1:18" ht="22" customHeight="1">
      <c r="A1" s="8" t="s">
        <v>0</v>
      </c>
      <c r="B1" s="129"/>
      <c r="O1" s="10"/>
    </row>
    <row r="2" spans="1:18" s="13" customFormat="1" ht="22" customHeight="1">
      <c r="A2" s="8" t="s">
        <v>101</v>
      </c>
      <c r="B2" s="129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</row>
    <row r="3" spans="1:18" s="13" customFormat="1" ht="22" customHeight="1">
      <c r="A3" s="47"/>
      <c r="B3" s="87"/>
      <c r="C3" s="209" t="s">
        <v>1</v>
      </c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</row>
    <row r="4" spans="1:18" s="13" customFormat="1" ht="22" customHeight="1">
      <c r="B4" s="87"/>
      <c r="C4" s="48"/>
      <c r="D4" s="48"/>
      <c r="E4" s="48"/>
      <c r="F4" s="48"/>
      <c r="G4" s="207" t="s">
        <v>35</v>
      </c>
      <c r="H4" s="207"/>
      <c r="I4" s="207"/>
      <c r="J4" s="48"/>
      <c r="K4" s="48"/>
      <c r="L4" s="49"/>
      <c r="M4" s="50"/>
      <c r="N4" s="179"/>
      <c r="O4" s="179"/>
    </row>
    <row r="5" spans="1:18" ht="22" customHeight="1">
      <c r="C5" s="47"/>
      <c r="J5" s="47"/>
      <c r="K5" s="47" t="s">
        <v>59</v>
      </c>
      <c r="L5" s="47"/>
      <c r="M5" s="50" t="s">
        <v>143</v>
      </c>
      <c r="O5" s="47" t="s">
        <v>59</v>
      </c>
    </row>
    <row r="6" spans="1:18" ht="22" customHeight="1">
      <c r="C6" s="47" t="s">
        <v>75</v>
      </c>
      <c r="E6" s="47" t="s">
        <v>78</v>
      </c>
      <c r="G6" s="47" t="s">
        <v>141</v>
      </c>
      <c r="I6" s="47" t="s">
        <v>81</v>
      </c>
      <c r="J6" s="47"/>
      <c r="K6" s="47" t="s">
        <v>79</v>
      </c>
      <c r="L6" s="47"/>
      <c r="M6" s="50" t="s">
        <v>144</v>
      </c>
      <c r="O6" s="52" t="s">
        <v>79</v>
      </c>
    </row>
    <row r="7" spans="1:18" s="47" customFormat="1" ht="22" customHeight="1">
      <c r="B7" s="87" t="s">
        <v>3</v>
      </c>
      <c r="C7" s="51" t="s">
        <v>74</v>
      </c>
      <c r="E7" s="51" t="s">
        <v>77</v>
      </c>
      <c r="G7" s="47" t="s">
        <v>142</v>
      </c>
      <c r="I7" s="47" t="s">
        <v>80</v>
      </c>
      <c r="K7" s="51" t="s">
        <v>76</v>
      </c>
      <c r="M7" s="50" t="s">
        <v>145</v>
      </c>
      <c r="O7" s="54" t="s">
        <v>58</v>
      </c>
    </row>
    <row r="8" spans="1:18" s="47" customFormat="1" ht="22" customHeight="1">
      <c r="B8" s="87"/>
      <c r="C8" s="210" t="s">
        <v>65</v>
      </c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55"/>
      <c r="Q8" s="55"/>
      <c r="R8" s="55"/>
    </row>
    <row r="9" spans="1:18" s="47" customFormat="1" ht="25.5" customHeight="1">
      <c r="A9" s="56" t="s">
        <v>125</v>
      </c>
      <c r="B9" s="130"/>
      <c r="C9" s="51"/>
      <c r="E9" s="51"/>
      <c r="G9" s="51"/>
      <c r="I9" s="51"/>
      <c r="K9" s="51"/>
      <c r="M9" s="53"/>
      <c r="O9" s="54"/>
    </row>
    <row r="10" spans="1:18" ht="22" customHeight="1">
      <c r="A10" s="12" t="s">
        <v>60</v>
      </c>
      <c r="B10" s="131"/>
      <c r="C10" s="57">
        <v>1100000</v>
      </c>
      <c r="D10" s="57"/>
      <c r="E10" s="57">
        <v>1146085</v>
      </c>
      <c r="F10" s="57"/>
      <c r="G10" s="57">
        <v>110000</v>
      </c>
      <c r="H10" s="57"/>
      <c r="I10" s="57">
        <v>5167072</v>
      </c>
      <c r="J10" s="57"/>
      <c r="K10" s="58">
        <f>SUM(C10:I10)</f>
        <v>7523157</v>
      </c>
      <c r="L10" s="57"/>
      <c r="M10" s="57">
        <v>340733</v>
      </c>
      <c r="N10" s="57"/>
      <c r="O10" s="57">
        <f>SUM(K10:M10)</f>
        <v>7863890</v>
      </c>
    </row>
    <row r="11" spans="1:18" ht="7.5" customHeight="1">
      <c r="A11" s="12"/>
      <c r="B11" s="131"/>
      <c r="C11" s="57"/>
      <c r="D11" s="57"/>
      <c r="E11" s="57"/>
      <c r="F11" s="57"/>
      <c r="G11" s="57"/>
      <c r="H11" s="57"/>
      <c r="I11" s="57"/>
      <c r="J11" s="57"/>
      <c r="K11" s="58"/>
      <c r="L11" s="57"/>
      <c r="M11" s="57"/>
      <c r="N11" s="57"/>
      <c r="O11" s="57"/>
    </row>
    <row r="12" spans="1:18" ht="22" customHeight="1">
      <c r="A12" s="76" t="s">
        <v>117</v>
      </c>
      <c r="B12" s="131"/>
      <c r="C12" s="57"/>
      <c r="D12" s="57"/>
      <c r="E12" s="57"/>
      <c r="F12" s="57"/>
      <c r="G12" s="57"/>
      <c r="H12" s="57"/>
      <c r="I12" s="57"/>
      <c r="J12" s="57"/>
      <c r="K12" s="58"/>
      <c r="L12" s="57"/>
      <c r="M12" s="57"/>
      <c r="N12" s="57"/>
      <c r="O12" s="57"/>
    </row>
    <row r="13" spans="1:18" ht="22" customHeight="1">
      <c r="A13" s="141" t="s">
        <v>133</v>
      </c>
      <c r="B13" s="131"/>
      <c r="C13" s="57"/>
      <c r="D13" s="57"/>
      <c r="E13" s="57"/>
      <c r="F13" s="57"/>
      <c r="G13" s="57"/>
      <c r="H13" s="57"/>
      <c r="I13" s="57"/>
      <c r="J13" s="57"/>
      <c r="K13" s="58"/>
      <c r="L13" s="57"/>
      <c r="M13" s="57"/>
      <c r="N13" s="57"/>
      <c r="O13" s="57"/>
    </row>
    <row r="14" spans="1:18" ht="22" customHeight="1">
      <c r="A14" s="142" t="s">
        <v>134</v>
      </c>
      <c r="B14" s="87">
        <v>9</v>
      </c>
      <c r="C14" s="22">
        <v>0</v>
      </c>
      <c r="D14" s="22"/>
      <c r="E14" s="22">
        <v>0</v>
      </c>
      <c r="F14" s="22"/>
      <c r="G14" s="22">
        <v>0</v>
      </c>
      <c r="H14" s="22"/>
      <c r="I14" s="22">
        <v>-1044628</v>
      </c>
      <c r="J14" s="22"/>
      <c r="K14" s="3">
        <f>SUM(I14:J14)</f>
        <v>-1044628</v>
      </c>
      <c r="L14" s="22"/>
      <c r="M14" s="22">
        <v>0</v>
      </c>
      <c r="N14" s="22"/>
      <c r="O14" s="22">
        <f>SUM(K14:M14)</f>
        <v>-1044628</v>
      </c>
    </row>
    <row r="15" spans="1:18" ht="22" customHeight="1">
      <c r="A15" s="142" t="s">
        <v>135</v>
      </c>
      <c r="C15" s="22">
        <v>0</v>
      </c>
      <c r="D15" s="22"/>
      <c r="E15" s="22">
        <v>0</v>
      </c>
      <c r="F15" s="22"/>
      <c r="G15" s="22">
        <v>0</v>
      </c>
      <c r="H15" s="22"/>
      <c r="I15" s="22">
        <v>0</v>
      </c>
      <c r="J15" s="22"/>
      <c r="K15" s="22">
        <v>0</v>
      </c>
      <c r="L15" s="22"/>
      <c r="M15" s="22">
        <v>-8839</v>
      </c>
      <c r="N15" s="22"/>
      <c r="O15" s="22">
        <f>SUM(K15:M15)</f>
        <v>-8839</v>
      </c>
    </row>
    <row r="16" spans="1:18" ht="22" customHeight="1">
      <c r="A16" s="141" t="s">
        <v>190</v>
      </c>
      <c r="C16" s="34">
        <f>SUM(C14:C15)</f>
        <v>0</v>
      </c>
      <c r="D16" s="132"/>
      <c r="E16" s="34">
        <f>SUM(E14:E15)</f>
        <v>0</v>
      </c>
      <c r="F16" s="132"/>
      <c r="G16" s="34">
        <f>SUM(G14:G15)</f>
        <v>0</v>
      </c>
      <c r="H16" s="132"/>
      <c r="I16" s="34">
        <f>SUM(I14:I15)</f>
        <v>-1044628</v>
      </c>
      <c r="J16" s="132"/>
      <c r="K16" s="34">
        <f>SUM(K14:K15)</f>
        <v>-1044628</v>
      </c>
      <c r="L16" s="132"/>
      <c r="M16" s="34">
        <f>SUM(M14:M15)</f>
        <v>-8839</v>
      </c>
      <c r="N16" s="132"/>
      <c r="O16" s="34">
        <f>SUM(O14:O15)</f>
        <v>-1053467</v>
      </c>
    </row>
    <row r="17" spans="1:15" ht="7.5" customHeight="1">
      <c r="A17" s="12"/>
      <c r="B17" s="131"/>
      <c r="C17" s="57"/>
      <c r="D17" s="57"/>
      <c r="E17" s="57"/>
      <c r="F17" s="57"/>
      <c r="G17" s="57"/>
      <c r="H17" s="57"/>
      <c r="I17" s="57"/>
      <c r="J17" s="57"/>
      <c r="K17" s="58"/>
      <c r="L17" s="57"/>
      <c r="M17" s="57"/>
      <c r="N17" s="57"/>
      <c r="O17" s="57"/>
    </row>
    <row r="18" spans="1:15" ht="22" customHeight="1">
      <c r="A18" s="196" t="s">
        <v>184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</row>
    <row r="19" spans="1:15" ht="21" customHeight="1">
      <c r="A19" s="142" t="s">
        <v>191</v>
      </c>
      <c r="C19" s="22"/>
      <c r="D19" s="22"/>
      <c r="E19" s="22"/>
      <c r="F19" s="22"/>
      <c r="G19" s="22"/>
      <c r="H19" s="22"/>
      <c r="I19" s="22"/>
      <c r="J19" s="22"/>
    </row>
    <row r="20" spans="1:15" ht="21" customHeight="1">
      <c r="A20" s="142" t="s">
        <v>186</v>
      </c>
      <c r="C20" s="22">
        <v>0</v>
      </c>
      <c r="D20" s="22"/>
      <c r="E20" s="22">
        <v>0</v>
      </c>
      <c r="F20" s="22"/>
      <c r="G20" s="22">
        <v>0</v>
      </c>
      <c r="H20" s="22"/>
      <c r="I20" s="22">
        <v>0</v>
      </c>
      <c r="J20" s="22"/>
      <c r="K20" s="22">
        <v>0</v>
      </c>
      <c r="L20" s="22"/>
      <c r="M20" s="22">
        <v>53129</v>
      </c>
      <c r="N20" s="22"/>
      <c r="O20" s="22">
        <v>53129</v>
      </c>
    </row>
    <row r="21" spans="1:15" ht="22" customHeight="1">
      <c r="A21" s="197" t="s">
        <v>185</v>
      </c>
      <c r="C21" s="34">
        <f>SUM(C20)</f>
        <v>0</v>
      </c>
      <c r="D21" s="132"/>
      <c r="E21" s="34">
        <f>SUM(E20)</f>
        <v>0</v>
      </c>
      <c r="F21" s="132"/>
      <c r="G21" s="34">
        <f>SUM(G20)</f>
        <v>0</v>
      </c>
      <c r="H21" s="132"/>
      <c r="I21" s="34">
        <f>SUM(I20)</f>
        <v>0</v>
      </c>
      <c r="J21" s="132"/>
      <c r="K21" s="34">
        <f>SUM(K20)</f>
        <v>0</v>
      </c>
      <c r="L21" s="132"/>
      <c r="M21" s="34">
        <f>SUM(M20)</f>
        <v>53129</v>
      </c>
      <c r="N21" s="132"/>
      <c r="O21" s="34">
        <f>SUM(O20)</f>
        <v>53129</v>
      </c>
    </row>
    <row r="22" spans="1:15" ht="7.5" customHeight="1">
      <c r="A22" s="12"/>
      <c r="B22" s="131"/>
      <c r="C22" s="57"/>
      <c r="D22" s="57"/>
      <c r="E22" s="57"/>
      <c r="F22" s="57"/>
      <c r="G22" s="57"/>
      <c r="H22" s="57"/>
      <c r="I22" s="57"/>
      <c r="J22" s="57"/>
      <c r="K22" s="58"/>
      <c r="L22" s="57"/>
      <c r="M22" s="57"/>
      <c r="N22" s="57"/>
      <c r="O22" s="57"/>
    </row>
    <row r="23" spans="1:15" ht="22" customHeight="1">
      <c r="A23" s="76" t="s">
        <v>136</v>
      </c>
      <c r="C23" s="31">
        <f>+C16+C21</f>
        <v>0</v>
      </c>
      <c r="D23" s="132"/>
      <c r="E23" s="31">
        <f>+E16+E21</f>
        <v>0</v>
      </c>
      <c r="F23" s="132"/>
      <c r="G23" s="31">
        <f>+G16+G21</f>
        <v>0</v>
      </c>
      <c r="H23" s="132"/>
      <c r="I23" s="31">
        <f>+I16+I21</f>
        <v>-1044628</v>
      </c>
      <c r="J23" s="132"/>
      <c r="K23" s="31">
        <f>+K16+K21</f>
        <v>-1044628</v>
      </c>
      <c r="L23" s="132"/>
      <c r="M23" s="31">
        <f>+M16+M21</f>
        <v>44290</v>
      </c>
      <c r="N23" s="132"/>
      <c r="O23" s="31">
        <f>+O16+O21</f>
        <v>-1000338</v>
      </c>
    </row>
    <row r="24" spans="1:15" ht="7.5" customHeight="1">
      <c r="A24" s="12"/>
      <c r="B24" s="131"/>
      <c r="C24" s="57"/>
      <c r="D24" s="57"/>
      <c r="E24" s="57"/>
      <c r="F24" s="57"/>
      <c r="G24" s="57"/>
      <c r="H24" s="57"/>
      <c r="I24" s="57"/>
      <c r="J24" s="57"/>
      <c r="K24" s="58"/>
      <c r="L24" s="57"/>
      <c r="M24" s="57"/>
      <c r="N24" s="57"/>
      <c r="O24" s="57"/>
    </row>
    <row r="25" spans="1:15" ht="22" customHeight="1">
      <c r="A25" s="76" t="s">
        <v>137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</row>
    <row r="26" spans="1:15" ht="22" customHeight="1">
      <c r="A26" s="142" t="s">
        <v>138</v>
      </c>
      <c r="C26" s="22">
        <v>0</v>
      </c>
      <c r="D26" s="22"/>
      <c r="E26" s="22">
        <v>0</v>
      </c>
      <c r="F26" s="22"/>
      <c r="G26" s="22">
        <v>0</v>
      </c>
      <c r="H26" s="22"/>
      <c r="I26" s="22">
        <v>772204</v>
      </c>
      <c r="J26" s="22"/>
      <c r="K26" s="3">
        <f t="shared" ref="K26" si="0">SUM(I26:J26)</f>
        <v>772204</v>
      </c>
      <c r="L26" s="22"/>
      <c r="M26" s="22">
        <v>16040</v>
      </c>
      <c r="N26" s="22"/>
      <c r="O26" s="22">
        <f>SUM(K26:M26)</f>
        <v>788244</v>
      </c>
    </row>
    <row r="27" spans="1:15" ht="22" customHeight="1">
      <c r="A27" s="13" t="s">
        <v>139</v>
      </c>
      <c r="C27" s="22">
        <v>0</v>
      </c>
      <c r="D27" s="22"/>
      <c r="E27" s="22">
        <v>0</v>
      </c>
      <c r="F27" s="22"/>
      <c r="G27" s="22">
        <v>0</v>
      </c>
      <c r="H27" s="22"/>
      <c r="I27" s="22">
        <v>0</v>
      </c>
      <c r="J27" s="22"/>
      <c r="K27" s="22">
        <v>0</v>
      </c>
      <c r="L27" s="22"/>
      <c r="M27" s="22">
        <v>0</v>
      </c>
      <c r="N27" s="22"/>
      <c r="O27" s="22">
        <v>0</v>
      </c>
    </row>
    <row r="28" spans="1:15" ht="22" customHeight="1">
      <c r="A28" s="76" t="s">
        <v>140</v>
      </c>
      <c r="C28" s="34">
        <f>SUM(C26:C27)</f>
        <v>0</v>
      </c>
      <c r="D28" s="57"/>
      <c r="E28" s="34">
        <f>SUM(E26:E27)</f>
        <v>0</v>
      </c>
      <c r="F28" s="57"/>
      <c r="G28" s="34">
        <f>SUM(G26:G27)</f>
        <v>0</v>
      </c>
      <c r="H28" s="57"/>
      <c r="I28" s="34">
        <f>SUM(I26:I27)</f>
        <v>772204</v>
      </c>
      <c r="J28" s="57"/>
      <c r="K28" s="34">
        <f>SUM(K26:K27)</f>
        <v>772204</v>
      </c>
      <c r="L28" s="57"/>
      <c r="M28" s="34">
        <f>SUM(M26:M27)</f>
        <v>16040</v>
      </c>
      <c r="N28" s="57"/>
      <c r="O28" s="34">
        <f>SUM(O26:O27)</f>
        <v>788244</v>
      </c>
    </row>
    <row r="29" spans="1:15" ht="7.5" customHeight="1">
      <c r="A29" s="12"/>
      <c r="B29" s="131"/>
      <c r="C29" s="57"/>
      <c r="D29" s="57"/>
      <c r="E29" s="57"/>
      <c r="F29" s="57"/>
      <c r="G29" s="57"/>
      <c r="H29" s="57"/>
      <c r="I29" s="57"/>
      <c r="J29" s="57"/>
      <c r="K29" s="58"/>
      <c r="L29" s="57"/>
      <c r="M29" s="57"/>
      <c r="N29" s="57"/>
      <c r="O29" s="57"/>
    </row>
    <row r="30" spans="1:15" ht="22" customHeight="1" thickBot="1">
      <c r="A30" s="12" t="s">
        <v>170</v>
      </c>
      <c r="B30" s="131"/>
      <c r="C30" s="33">
        <f>+C10+C23+C28</f>
        <v>1100000</v>
      </c>
      <c r="D30" s="57"/>
      <c r="E30" s="33">
        <f>+E10+E23+E28</f>
        <v>1146085</v>
      </c>
      <c r="F30" s="57"/>
      <c r="G30" s="33">
        <f>+G10+G23+G28</f>
        <v>110000</v>
      </c>
      <c r="H30" s="57"/>
      <c r="I30" s="33">
        <f>+I10+I23+I28</f>
        <v>4894648</v>
      </c>
      <c r="J30" s="57"/>
      <c r="K30" s="33">
        <f>+K10+K23+K28</f>
        <v>7250733</v>
      </c>
      <c r="L30" s="57"/>
      <c r="M30" s="33">
        <f>+M10+M23+M28</f>
        <v>401063</v>
      </c>
      <c r="N30" s="57"/>
      <c r="O30" s="33">
        <f>+O10+O23+O28</f>
        <v>7651796</v>
      </c>
    </row>
    <row r="31" spans="1:15" ht="22" customHeight="1" thickTop="1">
      <c r="A31" s="8" t="s">
        <v>0</v>
      </c>
      <c r="B31" s="143"/>
      <c r="O31" s="10"/>
    </row>
    <row r="32" spans="1:15" s="13" customFormat="1" ht="22" customHeight="1">
      <c r="A32" s="8" t="s">
        <v>101</v>
      </c>
      <c r="B32" s="143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</row>
    <row r="33" spans="1:18" s="13" customFormat="1" ht="22" customHeight="1">
      <c r="A33" s="47"/>
      <c r="B33" s="87"/>
      <c r="C33" s="206" t="s">
        <v>1</v>
      </c>
      <c r="D33" s="206"/>
      <c r="E33" s="206"/>
      <c r="F33" s="206"/>
      <c r="G33" s="206"/>
      <c r="H33" s="206"/>
      <c r="I33" s="206"/>
      <c r="J33" s="206"/>
      <c r="K33" s="206"/>
      <c r="L33" s="206"/>
      <c r="M33" s="206"/>
      <c r="N33" s="206"/>
      <c r="O33" s="206"/>
    </row>
    <row r="34" spans="1:18" s="13" customFormat="1" ht="22" customHeight="1">
      <c r="B34" s="144"/>
      <c r="C34" s="49"/>
      <c r="D34" s="49"/>
      <c r="E34" s="49"/>
      <c r="F34" s="49"/>
      <c r="G34" s="207" t="s">
        <v>35</v>
      </c>
      <c r="H34" s="207"/>
      <c r="I34" s="207"/>
      <c r="J34" s="49"/>
      <c r="K34" s="49"/>
      <c r="L34" s="49"/>
      <c r="M34" s="50"/>
      <c r="N34" s="179"/>
      <c r="O34" s="179"/>
    </row>
    <row r="35" spans="1:18" s="13" customFormat="1" ht="22" customHeight="1">
      <c r="B35" s="144"/>
      <c r="C35" s="47"/>
      <c r="D35" s="9"/>
      <c r="E35" s="9"/>
      <c r="F35" s="9"/>
      <c r="G35" s="9"/>
      <c r="H35" s="9"/>
      <c r="I35" s="9"/>
      <c r="J35" s="47"/>
      <c r="K35" s="47" t="s">
        <v>59</v>
      </c>
      <c r="L35" s="47"/>
      <c r="M35" s="50" t="s">
        <v>143</v>
      </c>
      <c r="N35" s="9"/>
      <c r="O35" s="47" t="s">
        <v>59</v>
      </c>
    </row>
    <row r="36" spans="1:18" ht="22" customHeight="1">
      <c r="B36" s="144"/>
      <c r="C36" s="47" t="s">
        <v>75</v>
      </c>
      <c r="E36" s="47" t="s">
        <v>78</v>
      </c>
      <c r="G36" s="47" t="s">
        <v>141</v>
      </c>
      <c r="I36" s="47" t="s">
        <v>81</v>
      </c>
      <c r="J36" s="47"/>
      <c r="K36" s="47" t="s">
        <v>79</v>
      </c>
      <c r="L36" s="47"/>
      <c r="M36" s="50" t="s">
        <v>144</v>
      </c>
      <c r="O36" s="52" t="s">
        <v>79</v>
      </c>
    </row>
    <row r="37" spans="1:18" ht="22" customHeight="1">
      <c r="A37" s="47"/>
      <c r="B37" s="87" t="s">
        <v>3</v>
      </c>
      <c r="C37" s="51" t="s">
        <v>74</v>
      </c>
      <c r="D37" s="47"/>
      <c r="E37" s="47" t="s">
        <v>77</v>
      </c>
      <c r="F37" s="47"/>
      <c r="G37" s="47" t="s">
        <v>142</v>
      </c>
      <c r="H37" s="47"/>
      <c r="I37" s="47" t="s">
        <v>80</v>
      </c>
      <c r="J37" s="47"/>
      <c r="K37" s="47" t="s">
        <v>76</v>
      </c>
      <c r="L37" s="47"/>
      <c r="M37" s="50" t="s">
        <v>145</v>
      </c>
      <c r="N37" s="47"/>
      <c r="O37" s="52" t="s">
        <v>58</v>
      </c>
    </row>
    <row r="38" spans="1:18" s="47" customFormat="1" ht="22" customHeight="1">
      <c r="B38" s="87"/>
      <c r="C38" s="208" t="s">
        <v>65</v>
      </c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8"/>
    </row>
    <row r="39" spans="1:18" s="47" customFormat="1" ht="26" customHeight="1">
      <c r="A39" s="56" t="s">
        <v>171</v>
      </c>
      <c r="B39" s="145"/>
      <c r="M39" s="50"/>
      <c r="O39" s="52"/>
    </row>
    <row r="40" spans="1:18" s="47" customFormat="1" ht="22" customHeight="1">
      <c r="A40" s="12" t="s">
        <v>68</v>
      </c>
      <c r="B40" s="141"/>
      <c r="C40" s="57">
        <v>1100000</v>
      </c>
      <c r="D40" s="57"/>
      <c r="E40" s="57">
        <f>BS!G78</f>
        <v>1146085</v>
      </c>
      <c r="F40" s="57"/>
      <c r="G40" s="57">
        <v>110000</v>
      </c>
      <c r="H40" s="57"/>
      <c r="I40" s="57">
        <v>5168489</v>
      </c>
      <c r="J40" s="57"/>
      <c r="K40" s="58">
        <f>SUM(C40:I40)</f>
        <v>7524574</v>
      </c>
      <c r="L40" s="57"/>
      <c r="M40" s="57">
        <v>406233</v>
      </c>
      <c r="N40" s="57"/>
      <c r="O40" s="57">
        <f>SUM(K40:N40)</f>
        <v>7930807</v>
      </c>
      <c r="P40" s="55"/>
      <c r="Q40" s="55"/>
      <c r="R40" s="55"/>
    </row>
    <row r="41" spans="1:18" ht="9.5" customHeight="1">
      <c r="A41" s="12"/>
      <c r="B41" s="131"/>
      <c r="C41" s="57"/>
      <c r="D41" s="57"/>
      <c r="E41" s="57"/>
      <c r="F41" s="57"/>
      <c r="G41" s="57"/>
      <c r="H41" s="57"/>
      <c r="I41" s="57"/>
      <c r="J41" s="57"/>
      <c r="K41" s="58"/>
      <c r="L41" s="57"/>
      <c r="M41" s="57"/>
      <c r="N41" s="57"/>
      <c r="O41" s="57"/>
    </row>
    <row r="42" spans="1:18" ht="21.5" customHeight="1">
      <c r="A42" s="76" t="s">
        <v>117</v>
      </c>
      <c r="B42" s="146"/>
      <c r="C42" s="57"/>
      <c r="D42" s="57"/>
      <c r="E42" s="57"/>
      <c r="F42" s="57"/>
      <c r="G42" s="57"/>
      <c r="H42" s="57"/>
      <c r="I42" s="57"/>
      <c r="J42" s="57"/>
      <c r="K42" s="132"/>
      <c r="L42" s="57"/>
      <c r="M42" s="57"/>
      <c r="N42" s="57"/>
      <c r="O42" s="57"/>
    </row>
    <row r="43" spans="1:18" ht="21.5" customHeight="1">
      <c r="A43" s="141" t="s">
        <v>133</v>
      </c>
      <c r="B43" s="141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</row>
    <row r="44" spans="1:18" ht="21.5" customHeight="1">
      <c r="A44" s="142" t="s">
        <v>134</v>
      </c>
      <c r="B44" s="177">
        <v>9</v>
      </c>
      <c r="C44" s="32">
        <v>0</v>
      </c>
      <c r="D44" s="32"/>
      <c r="E44" s="32">
        <v>0</v>
      </c>
      <c r="F44" s="32"/>
      <c r="G44" s="32">
        <v>0</v>
      </c>
      <c r="H44" s="32"/>
      <c r="I44" s="32">
        <v>-770000</v>
      </c>
      <c r="J44" s="32"/>
      <c r="K44" s="3">
        <f>SUM(C44:I44)</f>
        <v>-770000</v>
      </c>
      <c r="L44" s="32"/>
      <c r="M44" s="32">
        <v>0</v>
      </c>
      <c r="N44" s="32"/>
      <c r="O44" s="22">
        <f>SUM(K44:N44)</f>
        <v>-770000</v>
      </c>
    </row>
    <row r="45" spans="1:18" ht="21.5" customHeight="1">
      <c r="A45" s="142" t="s">
        <v>135</v>
      </c>
      <c r="B45" s="147"/>
      <c r="C45" s="30">
        <v>0</v>
      </c>
      <c r="D45" s="32"/>
      <c r="E45" s="30">
        <v>0</v>
      </c>
      <c r="F45" s="32"/>
      <c r="G45" s="30">
        <v>0</v>
      </c>
      <c r="H45" s="32"/>
      <c r="I45" s="30">
        <v>0</v>
      </c>
      <c r="J45" s="32"/>
      <c r="K45" s="30">
        <v>0</v>
      </c>
      <c r="L45" s="32"/>
      <c r="M45" s="30">
        <f>CF!G73</f>
        <v>-8500</v>
      </c>
      <c r="N45" s="32"/>
      <c r="O45" s="30">
        <f>SUM(K45:M45)</f>
        <v>-8500</v>
      </c>
    </row>
    <row r="46" spans="1:18" ht="21.5" customHeight="1">
      <c r="A46" s="76" t="s">
        <v>136</v>
      </c>
      <c r="B46" s="141"/>
      <c r="C46" s="34">
        <f>SUM(C43:C45)</f>
        <v>0</v>
      </c>
      <c r="D46" s="132"/>
      <c r="E46" s="34">
        <f>SUM(E43:E45)</f>
        <v>0</v>
      </c>
      <c r="F46" s="132"/>
      <c r="G46" s="34">
        <f>SUM(G43:G45)</f>
        <v>0</v>
      </c>
      <c r="H46" s="132"/>
      <c r="I46" s="34">
        <f>SUM(I43:I45)</f>
        <v>-770000</v>
      </c>
      <c r="J46" s="132"/>
      <c r="K46" s="34">
        <f>SUM(K43:K45)</f>
        <v>-770000</v>
      </c>
      <c r="L46" s="132"/>
      <c r="M46" s="34">
        <f>SUM(M43:M45)</f>
        <v>-8500</v>
      </c>
      <c r="N46" s="132"/>
      <c r="O46" s="34">
        <f>SUM(O43:O45)</f>
        <v>-778500</v>
      </c>
    </row>
    <row r="47" spans="1:18" ht="9.5" customHeight="1">
      <c r="A47" s="12"/>
      <c r="B47" s="131"/>
      <c r="C47" s="57"/>
      <c r="D47" s="57"/>
      <c r="E47" s="57"/>
      <c r="F47" s="57"/>
      <c r="G47" s="57"/>
      <c r="H47" s="57"/>
      <c r="I47" s="57"/>
      <c r="J47" s="57"/>
      <c r="K47" s="58"/>
      <c r="L47" s="57"/>
      <c r="M47" s="57"/>
      <c r="N47" s="57"/>
      <c r="O47" s="57"/>
    </row>
    <row r="48" spans="1:18" ht="21.5" customHeight="1">
      <c r="A48" s="76" t="s">
        <v>137</v>
      </c>
      <c r="B48" s="146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57"/>
    </row>
    <row r="49" spans="1:15" ht="21.5" customHeight="1">
      <c r="A49" s="142" t="s">
        <v>138</v>
      </c>
      <c r="B49" s="147"/>
      <c r="C49" s="32">
        <v>0</v>
      </c>
      <c r="D49" s="32"/>
      <c r="E49" s="32">
        <v>0</v>
      </c>
      <c r="F49" s="32"/>
      <c r="G49" s="32">
        <v>0</v>
      </c>
      <c r="H49" s="32"/>
      <c r="I49" s="32">
        <f>'PL 9M'!G46</f>
        <v>873629</v>
      </c>
      <c r="J49" s="32"/>
      <c r="K49" s="32">
        <f>SUM(C49:I49)</f>
        <v>873629</v>
      </c>
      <c r="L49" s="32"/>
      <c r="M49" s="32">
        <f>'PL 9M'!G47</f>
        <v>13005</v>
      </c>
      <c r="N49" s="32"/>
      <c r="O49" s="32">
        <f>SUM(K49:M49)</f>
        <v>886634</v>
      </c>
    </row>
    <row r="50" spans="1:15" ht="21.5" customHeight="1">
      <c r="A50" s="13" t="s">
        <v>139</v>
      </c>
      <c r="B50" s="144"/>
      <c r="C50" s="30">
        <v>0</v>
      </c>
      <c r="D50" s="32"/>
      <c r="E50" s="30">
        <v>0</v>
      </c>
      <c r="F50" s="32"/>
      <c r="G50" s="30">
        <v>0</v>
      </c>
      <c r="H50" s="32"/>
      <c r="I50" s="30">
        <v>0</v>
      </c>
      <c r="J50" s="32"/>
      <c r="K50" s="30">
        <v>0</v>
      </c>
      <c r="L50" s="32"/>
      <c r="M50" s="30">
        <v>0</v>
      </c>
      <c r="N50" s="32"/>
      <c r="O50" s="30">
        <v>0</v>
      </c>
    </row>
    <row r="51" spans="1:15" ht="21.5" customHeight="1">
      <c r="A51" s="76" t="s">
        <v>140</v>
      </c>
      <c r="B51" s="146"/>
      <c r="C51" s="34">
        <f>SUM(C49:C50)</f>
        <v>0</v>
      </c>
      <c r="D51" s="132"/>
      <c r="E51" s="34">
        <f>SUM(E49:E50)</f>
        <v>0</v>
      </c>
      <c r="F51" s="132"/>
      <c r="G51" s="34">
        <f>SUM(G49:G50)</f>
        <v>0</v>
      </c>
      <c r="H51" s="132"/>
      <c r="I51" s="34">
        <f>SUM(I49:I50)</f>
        <v>873629</v>
      </c>
      <c r="J51" s="132"/>
      <c r="K51" s="34">
        <f>SUM(K49:K50)</f>
        <v>873629</v>
      </c>
      <c r="L51" s="132"/>
      <c r="M51" s="34">
        <f>SUM(M49:M50)</f>
        <v>13005</v>
      </c>
      <c r="N51" s="132"/>
      <c r="O51" s="34">
        <f>SUM(O49:O50)</f>
        <v>886634</v>
      </c>
    </row>
    <row r="52" spans="1:15" ht="9.5" customHeight="1">
      <c r="A52" s="12"/>
      <c r="B52" s="131"/>
      <c r="C52" s="57"/>
      <c r="D52" s="57"/>
      <c r="E52" s="57"/>
      <c r="F52" s="57"/>
      <c r="G52" s="57"/>
      <c r="H52" s="57"/>
      <c r="I52" s="57"/>
      <c r="J52" s="57"/>
      <c r="K52" s="58"/>
      <c r="L52" s="57"/>
      <c r="M52" s="57"/>
      <c r="N52" s="57"/>
      <c r="O52" s="57"/>
    </row>
    <row r="53" spans="1:15" ht="21.5" customHeight="1" thickBot="1">
      <c r="A53" s="12" t="s">
        <v>172</v>
      </c>
      <c r="B53" s="141"/>
      <c r="C53" s="33">
        <f>+C40+C46+C51</f>
        <v>1100000</v>
      </c>
      <c r="D53" s="57"/>
      <c r="E53" s="33">
        <f>+E40+E46+E51</f>
        <v>1146085</v>
      </c>
      <c r="F53" s="57"/>
      <c r="G53" s="33">
        <f>+G40+G46+G51</f>
        <v>110000</v>
      </c>
      <c r="H53" s="57"/>
      <c r="I53" s="33">
        <f>+I40+I46+I51</f>
        <v>5272118</v>
      </c>
      <c r="J53" s="57"/>
      <c r="K53" s="33">
        <f>+K40+K46+K51</f>
        <v>7628203</v>
      </c>
      <c r="L53" s="57"/>
      <c r="M53" s="33">
        <f>+M40+M46+M51</f>
        <v>410738</v>
      </c>
      <c r="N53" s="57"/>
      <c r="O53" s="33">
        <f>+O40+O46+O51</f>
        <v>8038941</v>
      </c>
    </row>
    <row r="54" spans="1:15" ht="22" customHeight="1" thickTop="1">
      <c r="O54" s="1">
        <f>O53-BS!E85</f>
        <v>0</v>
      </c>
    </row>
  </sheetData>
  <mergeCells count="6">
    <mergeCell ref="C33:O33"/>
    <mergeCell ref="G34:I34"/>
    <mergeCell ref="C38:O38"/>
    <mergeCell ref="C3:O3"/>
    <mergeCell ref="C8:O8"/>
    <mergeCell ref="G4:I4"/>
  </mergeCells>
  <pageMargins left="0.7" right="0.7" top="0.48" bottom="0.3" header="0.5" footer="0.3"/>
  <pageSetup paperSize="9" scale="85" firstPageNumber="10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7AEA6-D365-4CCB-88F1-DB861E29320E}">
  <sheetPr>
    <pageSetUpPr fitToPage="1"/>
  </sheetPr>
  <dimension ref="A1:O43"/>
  <sheetViews>
    <sheetView showGridLines="0" topLeftCell="A39" zoomScale="110" zoomScaleNormal="110" zoomScaleSheetLayoutView="100" workbookViewId="0">
      <selection activeCell="A37" sqref="A37"/>
    </sheetView>
  </sheetViews>
  <sheetFormatPr defaultColWidth="9.1796875" defaultRowHeight="23.25" customHeight="1"/>
  <cols>
    <col min="1" max="1" width="49.81640625" style="151" customWidth="1"/>
    <col min="2" max="2" width="12.81640625" style="150" customWidth="1"/>
    <col min="3" max="3" width="17.54296875" style="148" customWidth="1"/>
    <col min="4" max="4" width="1.7265625" style="148" customWidth="1"/>
    <col min="5" max="5" width="17.54296875" style="148" customWidth="1"/>
    <col min="6" max="6" width="1.7265625" style="148" customWidth="1"/>
    <col min="7" max="7" width="17.54296875" style="148" customWidth="1"/>
    <col min="8" max="8" width="1.7265625" style="148" customWidth="1"/>
    <col min="9" max="9" width="17.54296875" style="148" customWidth="1"/>
    <col min="10" max="10" width="1.7265625" style="148" customWidth="1"/>
    <col min="11" max="11" width="17.54296875" style="148" customWidth="1"/>
    <col min="12" max="256" width="9.1796875" style="148"/>
    <col min="257" max="257" width="49.81640625" style="148" customWidth="1"/>
    <col min="258" max="258" width="12.81640625" style="148" customWidth="1"/>
    <col min="259" max="259" width="17.54296875" style="148" customWidth="1"/>
    <col min="260" max="260" width="1.7265625" style="148" customWidth="1"/>
    <col min="261" max="261" width="17.54296875" style="148" customWidth="1"/>
    <col min="262" max="262" width="1.7265625" style="148" customWidth="1"/>
    <col min="263" max="263" width="17.54296875" style="148" customWidth="1"/>
    <col min="264" max="264" width="1.7265625" style="148" customWidth="1"/>
    <col min="265" max="265" width="17.54296875" style="148" customWidth="1"/>
    <col min="266" max="266" width="1.7265625" style="148" customWidth="1"/>
    <col min="267" max="267" width="17.54296875" style="148" customWidth="1"/>
    <col min="268" max="512" width="9.1796875" style="148"/>
    <col min="513" max="513" width="49.81640625" style="148" customWidth="1"/>
    <col min="514" max="514" width="12.81640625" style="148" customWidth="1"/>
    <col min="515" max="515" width="17.54296875" style="148" customWidth="1"/>
    <col min="516" max="516" width="1.7265625" style="148" customWidth="1"/>
    <col min="517" max="517" width="17.54296875" style="148" customWidth="1"/>
    <col min="518" max="518" width="1.7265625" style="148" customWidth="1"/>
    <col min="519" max="519" width="17.54296875" style="148" customWidth="1"/>
    <col min="520" max="520" width="1.7265625" style="148" customWidth="1"/>
    <col min="521" max="521" width="17.54296875" style="148" customWidth="1"/>
    <col min="522" max="522" width="1.7265625" style="148" customWidth="1"/>
    <col min="523" max="523" width="17.54296875" style="148" customWidth="1"/>
    <col min="524" max="768" width="9.1796875" style="148"/>
    <col min="769" max="769" width="49.81640625" style="148" customWidth="1"/>
    <col min="770" max="770" width="12.81640625" style="148" customWidth="1"/>
    <col min="771" max="771" width="17.54296875" style="148" customWidth="1"/>
    <col min="772" max="772" width="1.7265625" style="148" customWidth="1"/>
    <col min="773" max="773" width="17.54296875" style="148" customWidth="1"/>
    <col min="774" max="774" width="1.7265625" style="148" customWidth="1"/>
    <col min="775" max="775" width="17.54296875" style="148" customWidth="1"/>
    <col min="776" max="776" width="1.7265625" style="148" customWidth="1"/>
    <col min="777" max="777" width="17.54296875" style="148" customWidth="1"/>
    <col min="778" max="778" width="1.7265625" style="148" customWidth="1"/>
    <col min="779" max="779" width="17.54296875" style="148" customWidth="1"/>
    <col min="780" max="1024" width="9.1796875" style="148"/>
    <col min="1025" max="1025" width="49.81640625" style="148" customWidth="1"/>
    <col min="1026" max="1026" width="12.81640625" style="148" customWidth="1"/>
    <col min="1027" max="1027" width="17.54296875" style="148" customWidth="1"/>
    <col min="1028" max="1028" width="1.7265625" style="148" customWidth="1"/>
    <col min="1029" max="1029" width="17.54296875" style="148" customWidth="1"/>
    <col min="1030" max="1030" width="1.7265625" style="148" customWidth="1"/>
    <col min="1031" max="1031" width="17.54296875" style="148" customWidth="1"/>
    <col min="1032" max="1032" width="1.7265625" style="148" customWidth="1"/>
    <col min="1033" max="1033" width="17.54296875" style="148" customWidth="1"/>
    <col min="1034" max="1034" width="1.7265625" style="148" customWidth="1"/>
    <col min="1035" max="1035" width="17.54296875" style="148" customWidth="1"/>
    <col min="1036" max="1280" width="9.1796875" style="148"/>
    <col min="1281" max="1281" width="49.81640625" style="148" customWidth="1"/>
    <col min="1282" max="1282" width="12.81640625" style="148" customWidth="1"/>
    <col min="1283" max="1283" width="17.54296875" style="148" customWidth="1"/>
    <col min="1284" max="1284" width="1.7265625" style="148" customWidth="1"/>
    <col min="1285" max="1285" width="17.54296875" style="148" customWidth="1"/>
    <col min="1286" max="1286" width="1.7265625" style="148" customWidth="1"/>
    <col min="1287" max="1287" width="17.54296875" style="148" customWidth="1"/>
    <col min="1288" max="1288" width="1.7265625" style="148" customWidth="1"/>
    <col min="1289" max="1289" width="17.54296875" style="148" customWidth="1"/>
    <col min="1290" max="1290" width="1.7265625" style="148" customWidth="1"/>
    <col min="1291" max="1291" width="17.54296875" style="148" customWidth="1"/>
    <col min="1292" max="1536" width="9.1796875" style="148"/>
    <col min="1537" max="1537" width="49.81640625" style="148" customWidth="1"/>
    <col min="1538" max="1538" width="12.81640625" style="148" customWidth="1"/>
    <col min="1539" max="1539" width="17.54296875" style="148" customWidth="1"/>
    <col min="1540" max="1540" width="1.7265625" style="148" customWidth="1"/>
    <col min="1541" max="1541" width="17.54296875" style="148" customWidth="1"/>
    <col min="1542" max="1542" width="1.7265625" style="148" customWidth="1"/>
    <col min="1543" max="1543" width="17.54296875" style="148" customWidth="1"/>
    <col min="1544" max="1544" width="1.7265625" style="148" customWidth="1"/>
    <col min="1545" max="1545" width="17.54296875" style="148" customWidth="1"/>
    <col min="1546" max="1546" width="1.7265625" style="148" customWidth="1"/>
    <col min="1547" max="1547" width="17.54296875" style="148" customWidth="1"/>
    <col min="1548" max="1792" width="9.1796875" style="148"/>
    <col min="1793" max="1793" width="49.81640625" style="148" customWidth="1"/>
    <col min="1794" max="1794" width="12.81640625" style="148" customWidth="1"/>
    <col min="1795" max="1795" width="17.54296875" style="148" customWidth="1"/>
    <col min="1796" max="1796" width="1.7265625" style="148" customWidth="1"/>
    <col min="1797" max="1797" width="17.54296875" style="148" customWidth="1"/>
    <col min="1798" max="1798" width="1.7265625" style="148" customWidth="1"/>
    <col min="1799" max="1799" width="17.54296875" style="148" customWidth="1"/>
    <col min="1800" max="1800" width="1.7265625" style="148" customWidth="1"/>
    <col min="1801" max="1801" width="17.54296875" style="148" customWidth="1"/>
    <col min="1802" max="1802" width="1.7265625" style="148" customWidth="1"/>
    <col min="1803" max="1803" width="17.54296875" style="148" customWidth="1"/>
    <col min="1804" max="2048" width="9.1796875" style="148"/>
    <col min="2049" max="2049" width="49.81640625" style="148" customWidth="1"/>
    <col min="2050" max="2050" width="12.81640625" style="148" customWidth="1"/>
    <col min="2051" max="2051" width="17.54296875" style="148" customWidth="1"/>
    <col min="2052" max="2052" width="1.7265625" style="148" customWidth="1"/>
    <col min="2053" max="2053" width="17.54296875" style="148" customWidth="1"/>
    <col min="2054" max="2054" width="1.7265625" style="148" customWidth="1"/>
    <col min="2055" max="2055" width="17.54296875" style="148" customWidth="1"/>
    <col min="2056" max="2056" width="1.7265625" style="148" customWidth="1"/>
    <col min="2057" max="2057" width="17.54296875" style="148" customWidth="1"/>
    <col min="2058" max="2058" width="1.7265625" style="148" customWidth="1"/>
    <col min="2059" max="2059" width="17.54296875" style="148" customWidth="1"/>
    <col min="2060" max="2304" width="9.1796875" style="148"/>
    <col min="2305" max="2305" width="49.81640625" style="148" customWidth="1"/>
    <col min="2306" max="2306" width="12.81640625" style="148" customWidth="1"/>
    <col min="2307" max="2307" width="17.54296875" style="148" customWidth="1"/>
    <col min="2308" max="2308" width="1.7265625" style="148" customWidth="1"/>
    <col min="2309" max="2309" width="17.54296875" style="148" customWidth="1"/>
    <col min="2310" max="2310" width="1.7265625" style="148" customWidth="1"/>
    <col min="2311" max="2311" width="17.54296875" style="148" customWidth="1"/>
    <col min="2312" max="2312" width="1.7265625" style="148" customWidth="1"/>
    <col min="2313" max="2313" width="17.54296875" style="148" customWidth="1"/>
    <col min="2314" max="2314" width="1.7265625" style="148" customWidth="1"/>
    <col min="2315" max="2315" width="17.54296875" style="148" customWidth="1"/>
    <col min="2316" max="2560" width="9.1796875" style="148"/>
    <col min="2561" max="2561" width="49.81640625" style="148" customWidth="1"/>
    <col min="2562" max="2562" width="12.81640625" style="148" customWidth="1"/>
    <col min="2563" max="2563" width="17.54296875" style="148" customWidth="1"/>
    <col min="2564" max="2564" width="1.7265625" style="148" customWidth="1"/>
    <col min="2565" max="2565" width="17.54296875" style="148" customWidth="1"/>
    <col min="2566" max="2566" width="1.7265625" style="148" customWidth="1"/>
    <col min="2567" max="2567" width="17.54296875" style="148" customWidth="1"/>
    <col min="2568" max="2568" width="1.7265625" style="148" customWidth="1"/>
    <col min="2569" max="2569" width="17.54296875" style="148" customWidth="1"/>
    <col min="2570" max="2570" width="1.7265625" style="148" customWidth="1"/>
    <col min="2571" max="2571" width="17.54296875" style="148" customWidth="1"/>
    <col min="2572" max="2816" width="9.1796875" style="148"/>
    <col min="2817" max="2817" width="49.81640625" style="148" customWidth="1"/>
    <col min="2818" max="2818" width="12.81640625" style="148" customWidth="1"/>
    <col min="2819" max="2819" width="17.54296875" style="148" customWidth="1"/>
    <col min="2820" max="2820" width="1.7265625" style="148" customWidth="1"/>
    <col min="2821" max="2821" width="17.54296875" style="148" customWidth="1"/>
    <col min="2822" max="2822" width="1.7265625" style="148" customWidth="1"/>
    <col min="2823" max="2823" width="17.54296875" style="148" customWidth="1"/>
    <col min="2824" max="2824" width="1.7265625" style="148" customWidth="1"/>
    <col min="2825" max="2825" width="17.54296875" style="148" customWidth="1"/>
    <col min="2826" max="2826" width="1.7265625" style="148" customWidth="1"/>
    <col min="2827" max="2827" width="17.54296875" style="148" customWidth="1"/>
    <col min="2828" max="3072" width="9.1796875" style="148"/>
    <col min="3073" max="3073" width="49.81640625" style="148" customWidth="1"/>
    <col min="3074" max="3074" width="12.81640625" style="148" customWidth="1"/>
    <col min="3075" max="3075" width="17.54296875" style="148" customWidth="1"/>
    <col min="3076" max="3076" width="1.7265625" style="148" customWidth="1"/>
    <col min="3077" max="3077" width="17.54296875" style="148" customWidth="1"/>
    <col min="3078" max="3078" width="1.7265625" style="148" customWidth="1"/>
    <col min="3079" max="3079" width="17.54296875" style="148" customWidth="1"/>
    <col min="3080" max="3080" width="1.7265625" style="148" customWidth="1"/>
    <col min="3081" max="3081" width="17.54296875" style="148" customWidth="1"/>
    <col min="3082" max="3082" width="1.7265625" style="148" customWidth="1"/>
    <col min="3083" max="3083" width="17.54296875" style="148" customWidth="1"/>
    <col min="3084" max="3328" width="9.1796875" style="148"/>
    <col min="3329" max="3329" width="49.81640625" style="148" customWidth="1"/>
    <col min="3330" max="3330" width="12.81640625" style="148" customWidth="1"/>
    <col min="3331" max="3331" width="17.54296875" style="148" customWidth="1"/>
    <col min="3332" max="3332" width="1.7265625" style="148" customWidth="1"/>
    <col min="3333" max="3333" width="17.54296875" style="148" customWidth="1"/>
    <col min="3334" max="3334" width="1.7265625" style="148" customWidth="1"/>
    <col min="3335" max="3335" width="17.54296875" style="148" customWidth="1"/>
    <col min="3336" max="3336" width="1.7265625" style="148" customWidth="1"/>
    <col min="3337" max="3337" width="17.54296875" style="148" customWidth="1"/>
    <col min="3338" max="3338" width="1.7265625" style="148" customWidth="1"/>
    <col min="3339" max="3339" width="17.54296875" style="148" customWidth="1"/>
    <col min="3340" max="3584" width="9.1796875" style="148"/>
    <col min="3585" max="3585" width="49.81640625" style="148" customWidth="1"/>
    <col min="3586" max="3586" width="12.81640625" style="148" customWidth="1"/>
    <col min="3587" max="3587" width="17.54296875" style="148" customWidth="1"/>
    <col min="3588" max="3588" width="1.7265625" style="148" customWidth="1"/>
    <col min="3589" max="3589" width="17.54296875" style="148" customWidth="1"/>
    <col min="3590" max="3590" width="1.7265625" style="148" customWidth="1"/>
    <col min="3591" max="3591" width="17.54296875" style="148" customWidth="1"/>
    <col min="3592" max="3592" width="1.7265625" style="148" customWidth="1"/>
    <col min="3593" max="3593" width="17.54296875" style="148" customWidth="1"/>
    <col min="3594" max="3594" width="1.7265625" style="148" customWidth="1"/>
    <col min="3595" max="3595" width="17.54296875" style="148" customWidth="1"/>
    <col min="3596" max="3840" width="9.1796875" style="148"/>
    <col min="3841" max="3841" width="49.81640625" style="148" customWidth="1"/>
    <col min="3842" max="3842" width="12.81640625" style="148" customWidth="1"/>
    <col min="3843" max="3843" width="17.54296875" style="148" customWidth="1"/>
    <col min="3844" max="3844" width="1.7265625" style="148" customWidth="1"/>
    <col min="3845" max="3845" width="17.54296875" style="148" customWidth="1"/>
    <col min="3846" max="3846" width="1.7265625" style="148" customWidth="1"/>
    <col min="3847" max="3847" width="17.54296875" style="148" customWidth="1"/>
    <col min="3848" max="3848" width="1.7265625" style="148" customWidth="1"/>
    <col min="3849" max="3849" width="17.54296875" style="148" customWidth="1"/>
    <col min="3850" max="3850" width="1.7265625" style="148" customWidth="1"/>
    <col min="3851" max="3851" width="17.54296875" style="148" customWidth="1"/>
    <col min="3852" max="4096" width="9.1796875" style="148"/>
    <col min="4097" max="4097" width="49.81640625" style="148" customWidth="1"/>
    <col min="4098" max="4098" width="12.81640625" style="148" customWidth="1"/>
    <col min="4099" max="4099" width="17.54296875" style="148" customWidth="1"/>
    <col min="4100" max="4100" width="1.7265625" style="148" customWidth="1"/>
    <col min="4101" max="4101" width="17.54296875" style="148" customWidth="1"/>
    <col min="4102" max="4102" width="1.7265625" style="148" customWidth="1"/>
    <col min="4103" max="4103" width="17.54296875" style="148" customWidth="1"/>
    <col min="4104" max="4104" width="1.7265625" style="148" customWidth="1"/>
    <col min="4105" max="4105" width="17.54296875" style="148" customWidth="1"/>
    <col min="4106" max="4106" width="1.7265625" style="148" customWidth="1"/>
    <col min="4107" max="4107" width="17.54296875" style="148" customWidth="1"/>
    <col min="4108" max="4352" width="9.1796875" style="148"/>
    <col min="4353" max="4353" width="49.81640625" style="148" customWidth="1"/>
    <col min="4354" max="4354" width="12.81640625" style="148" customWidth="1"/>
    <col min="4355" max="4355" width="17.54296875" style="148" customWidth="1"/>
    <col min="4356" max="4356" width="1.7265625" style="148" customWidth="1"/>
    <col min="4357" max="4357" width="17.54296875" style="148" customWidth="1"/>
    <col min="4358" max="4358" width="1.7265625" style="148" customWidth="1"/>
    <col min="4359" max="4359" width="17.54296875" style="148" customWidth="1"/>
    <col min="4360" max="4360" width="1.7265625" style="148" customWidth="1"/>
    <col min="4361" max="4361" width="17.54296875" style="148" customWidth="1"/>
    <col min="4362" max="4362" width="1.7265625" style="148" customWidth="1"/>
    <col min="4363" max="4363" width="17.54296875" style="148" customWidth="1"/>
    <col min="4364" max="4608" width="9.1796875" style="148"/>
    <col min="4609" max="4609" width="49.81640625" style="148" customWidth="1"/>
    <col min="4610" max="4610" width="12.81640625" style="148" customWidth="1"/>
    <col min="4611" max="4611" width="17.54296875" style="148" customWidth="1"/>
    <col min="4612" max="4612" width="1.7265625" style="148" customWidth="1"/>
    <col min="4613" max="4613" width="17.54296875" style="148" customWidth="1"/>
    <col min="4614" max="4614" width="1.7265625" style="148" customWidth="1"/>
    <col min="4615" max="4615" width="17.54296875" style="148" customWidth="1"/>
    <col min="4616" max="4616" width="1.7265625" style="148" customWidth="1"/>
    <col min="4617" max="4617" width="17.54296875" style="148" customWidth="1"/>
    <col min="4618" max="4618" width="1.7265625" style="148" customWidth="1"/>
    <col min="4619" max="4619" width="17.54296875" style="148" customWidth="1"/>
    <col min="4620" max="4864" width="9.1796875" style="148"/>
    <col min="4865" max="4865" width="49.81640625" style="148" customWidth="1"/>
    <col min="4866" max="4866" width="12.81640625" style="148" customWidth="1"/>
    <col min="4867" max="4867" width="17.54296875" style="148" customWidth="1"/>
    <col min="4868" max="4868" width="1.7265625" style="148" customWidth="1"/>
    <col min="4869" max="4869" width="17.54296875" style="148" customWidth="1"/>
    <col min="4870" max="4870" width="1.7265625" style="148" customWidth="1"/>
    <col min="4871" max="4871" width="17.54296875" style="148" customWidth="1"/>
    <col min="4872" max="4872" width="1.7265625" style="148" customWidth="1"/>
    <col min="4873" max="4873" width="17.54296875" style="148" customWidth="1"/>
    <col min="4874" max="4874" width="1.7265625" style="148" customWidth="1"/>
    <col min="4875" max="4875" width="17.54296875" style="148" customWidth="1"/>
    <col min="4876" max="5120" width="9.1796875" style="148"/>
    <col min="5121" max="5121" width="49.81640625" style="148" customWidth="1"/>
    <col min="5122" max="5122" width="12.81640625" style="148" customWidth="1"/>
    <col min="5123" max="5123" width="17.54296875" style="148" customWidth="1"/>
    <col min="5124" max="5124" width="1.7265625" style="148" customWidth="1"/>
    <col min="5125" max="5125" width="17.54296875" style="148" customWidth="1"/>
    <col min="5126" max="5126" width="1.7265625" style="148" customWidth="1"/>
    <col min="5127" max="5127" width="17.54296875" style="148" customWidth="1"/>
    <col min="5128" max="5128" width="1.7265625" style="148" customWidth="1"/>
    <col min="5129" max="5129" width="17.54296875" style="148" customWidth="1"/>
    <col min="5130" max="5130" width="1.7265625" style="148" customWidth="1"/>
    <col min="5131" max="5131" width="17.54296875" style="148" customWidth="1"/>
    <col min="5132" max="5376" width="9.1796875" style="148"/>
    <col min="5377" max="5377" width="49.81640625" style="148" customWidth="1"/>
    <col min="5378" max="5378" width="12.81640625" style="148" customWidth="1"/>
    <col min="5379" max="5379" width="17.54296875" style="148" customWidth="1"/>
    <col min="5380" max="5380" width="1.7265625" style="148" customWidth="1"/>
    <col min="5381" max="5381" width="17.54296875" style="148" customWidth="1"/>
    <col min="5382" max="5382" width="1.7265625" style="148" customWidth="1"/>
    <col min="5383" max="5383" width="17.54296875" style="148" customWidth="1"/>
    <col min="5384" max="5384" width="1.7265625" style="148" customWidth="1"/>
    <col min="5385" max="5385" width="17.54296875" style="148" customWidth="1"/>
    <col min="5386" max="5386" width="1.7265625" style="148" customWidth="1"/>
    <col min="5387" max="5387" width="17.54296875" style="148" customWidth="1"/>
    <col min="5388" max="5632" width="9.1796875" style="148"/>
    <col min="5633" max="5633" width="49.81640625" style="148" customWidth="1"/>
    <col min="5634" max="5634" width="12.81640625" style="148" customWidth="1"/>
    <col min="5635" max="5635" width="17.54296875" style="148" customWidth="1"/>
    <col min="5636" max="5636" width="1.7265625" style="148" customWidth="1"/>
    <col min="5637" max="5637" width="17.54296875" style="148" customWidth="1"/>
    <col min="5638" max="5638" width="1.7265625" style="148" customWidth="1"/>
    <col min="5639" max="5639" width="17.54296875" style="148" customWidth="1"/>
    <col min="5640" max="5640" width="1.7265625" style="148" customWidth="1"/>
    <col min="5641" max="5641" width="17.54296875" style="148" customWidth="1"/>
    <col min="5642" max="5642" width="1.7265625" style="148" customWidth="1"/>
    <col min="5643" max="5643" width="17.54296875" style="148" customWidth="1"/>
    <col min="5644" max="5888" width="9.1796875" style="148"/>
    <col min="5889" max="5889" width="49.81640625" style="148" customWidth="1"/>
    <col min="5890" max="5890" width="12.81640625" style="148" customWidth="1"/>
    <col min="5891" max="5891" width="17.54296875" style="148" customWidth="1"/>
    <col min="5892" max="5892" width="1.7265625" style="148" customWidth="1"/>
    <col min="5893" max="5893" width="17.54296875" style="148" customWidth="1"/>
    <col min="5894" max="5894" width="1.7265625" style="148" customWidth="1"/>
    <col min="5895" max="5895" width="17.54296875" style="148" customWidth="1"/>
    <col min="5896" max="5896" width="1.7265625" style="148" customWidth="1"/>
    <col min="5897" max="5897" width="17.54296875" style="148" customWidth="1"/>
    <col min="5898" max="5898" width="1.7265625" style="148" customWidth="1"/>
    <col min="5899" max="5899" width="17.54296875" style="148" customWidth="1"/>
    <col min="5900" max="6144" width="9.1796875" style="148"/>
    <col min="6145" max="6145" width="49.81640625" style="148" customWidth="1"/>
    <col min="6146" max="6146" width="12.81640625" style="148" customWidth="1"/>
    <col min="6147" max="6147" width="17.54296875" style="148" customWidth="1"/>
    <col min="6148" max="6148" width="1.7265625" style="148" customWidth="1"/>
    <col min="6149" max="6149" width="17.54296875" style="148" customWidth="1"/>
    <col min="6150" max="6150" width="1.7265625" style="148" customWidth="1"/>
    <col min="6151" max="6151" width="17.54296875" style="148" customWidth="1"/>
    <col min="6152" max="6152" width="1.7265625" style="148" customWidth="1"/>
    <col min="6153" max="6153" width="17.54296875" style="148" customWidth="1"/>
    <col min="6154" max="6154" width="1.7265625" style="148" customWidth="1"/>
    <col min="6155" max="6155" width="17.54296875" style="148" customWidth="1"/>
    <col min="6156" max="6400" width="9.1796875" style="148"/>
    <col min="6401" max="6401" width="49.81640625" style="148" customWidth="1"/>
    <col min="6402" max="6402" width="12.81640625" style="148" customWidth="1"/>
    <col min="6403" max="6403" width="17.54296875" style="148" customWidth="1"/>
    <col min="6404" max="6404" width="1.7265625" style="148" customWidth="1"/>
    <col min="6405" max="6405" width="17.54296875" style="148" customWidth="1"/>
    <col min="6406" max="6406" width="1.7265625" style="148" customWidth="1"/>
    <col min="6407" max="6407" width="17.54296875" style="148" customWidth="1"/>
    <col min="6408" max="6408" width="1.7265625" style="148" customWidth="1"/>
    <col min="6409" max="6409" width="17.54296875" style="148" customWidth="1"/>
    <col min="6410" max="6410" width="1.7265625" style="148" customWidth="1"/>
    <col min="6411" max="6411" width="17.54296875" style="148" customWidth="1"/>
    <col min="6412" max="6656" width="9.1796875" style="148"/>
    <col min="6657" max="6657" width="49.81640625" style="148" customWidth="1"/>
    <col min="6658" max="6658" width="12.81640625" style="148" customWidth="1"/>
    <col min="6659" max="6659" width="17.54296875" style="148" customWidth="1"/>
    <col min="6660" max="6660" width="1.7265625" style="148" customWidth="1"/>
    <col min="6661" max="6661" width="17.54296875" style="148" customWidth="1"/>
    <col min="6662" max="6662" width="1.7265625" style="148" customWidth="1"/>
    <col min="6663" max="6663" width="17.54296875" style="148" customWidth="1"/>
    <col min="6664" max="6664" width="1.7265625" style="148" customWidth="1"/>
    <col min="6665" max="6665" width="17.54296875" style="148" customWidth="1"/>
    <col min="6666" max="6666" width="1.7265625" style="148" customWidth="1"/>
    <col min="6667" max="6667" width="17.54296875" style="148" customWidth="1"/>
    <col min="6668" max="6912" width="9.1796875" style="148"/>
    <col min="6913" max="6913" width="49.81640625" style="148" customWidth="1"/>
    <col min="6914" max="6914" width="12.81640625" style="148" customWidth="1"/>
    <col min="6915" max="6915" width="17.54296875" style="148" customWidth="1"/>
    <col min="6916" max="6916" width="1.7265625" style="148" customWidth="1"/>
    <col min="6917" max="6917" width="17.54296875" style="148" customWidth="1"/>
    <col min="6918" max="6918" width="1.7265625" style="148" customWidth="1"/>
    <col min="6919" max="6919" width="17.54296875" style="148" customWidth="1"/>
    <col min="6920" max="6920" width="1.7265625" style="148" customWidth="1"/>
    <col min="6921" max="6921" width="17.54296875" style="148" customWidth="1"/>
    <col min="6922" max="6922" width="1.7265625" style="148" customWidth="1"/>
    <col min="6923" max="6923" width="17.54296875" style="148" customWidth="1"/>
    <col min="6924" max="7168" width="9.1796875" style="148"/>
    <col min="7169" max="7169" width="49.81640625" style="148" customWidth="1"/>
    <col min="7170" max="7170" width="12.81640625" style="148" customWidth="1"/>
    <col min="7171" max="7171" width="17.54296875" style="148" customWidth="1"/>
    <col min="7172" max="7172" width="1.7265625" style="148" customWidth="1"/>
    <col min="7173" max="7173" width="17.54296875" style="148" customWidth="1"/>
    <col min="7174" max="7174" width="1.7265625" style="148" customWidth="1"/>
    <col min="7175" max="7175" width="17.54296875" style="148" customWidth="1"/>
    <col min="7176" max="7176" width="1.7265625" style="148" customWidth="1"/>
    <col min="7177" max="7177" width="17.54296875" style="148" customWidth="1"/>
    <col min="7178" max="7178" width="1.7265625" style="148" customWidth="1"/>
    <col min="7179" max="7179" width="17.54296875" style="148" customWidth="1"/>
    <col min="7180" max="7424" width="9.1796875" style="148"/>
    <col min="7425" max="7425" width="49.81640625" style="148" customWidth="1"/>
    <col min="7426" max="7426" width="12.81640625" style="148" customWidth="1"/>
    <col min="7427" max="7427" width="17.54296875" style="148" customWidth="1"/>
    <col min="7428" max="7428" width="1.7265625" style="148" customWidth="1"/>
    <col min="7429" max="7429" width="17.54296875" style="148" customWidth="1"/>
    <col min="7430" max="7430" width="1.7265625" style="148" customWidth="1"/>
    <col min="7431" max="7431" width="17.54296875" style="148" customWidth="1"/>
    <col min="7432" max="7432" width="1.7265625" style="148" customWidth="1"/>
    <col min="7433" max="7433" width="17.54296875" style="148" customWidth="1"/>
    <col min="7434" max="7434" width="1.7265625" style="148" customWidth="1"/>
    <col min="7435" max="7435" width="17.54296875" style="148" customWidth="1"/>
    <col min="7436" max="7680" width="9.1796875" style="148"/>
    <col min="7681" max="7681" width="49.81640625" style="148" customWidth="1"/>
    <col min="7682" max="7682" width="12.81640625" style="148" customWidth="1"/>
    <col min="7683" max="7683" width="17.54296875" style="148" customWidth="1"/>
    <col min="7684" max="7684" width="1.7265625" style="148" customWidth="1"/>
    <col min="7685" max="7685" width="17.54296875" style="148" customWidth="1"/>
    <col min="7686" max="7686" width="1.7265625" style="148" customWidth="1"/>
    <col min="7687" max="7687" width="17.54296875" style="148" customWidth="1"/>
    <col min="7688" max="7688" width="1.7265625" style="148" customWidth="1"/>
    <col min="7689" max="7689" width="17.54296875" style="148" customWidth="1"/>
    <col min="7690" max="7690" width="1.7265625" style="148" customWidth="1"/>
    <col min="7691" max="7691" width="17.54296875" style="148" customWidth="1"/>
    <col min="7692" max="7936" width="9.1796875" style="148"/>
    <col min="7937" max="7937" width="49.81640625" style="148" customWidth="1"/>
    <col min="7938" max="7938" width="12.81640625" style="148" customWidth="1"/>
    <col min="7939" max="7939" width="17.54296875" style="148" customWidth="1"/>
    <col min="7940" max="7940" width="1.7265625" style="148" customWidth="1"/>
    <col min="7941" max="7941" width="17.54296875" style="148" customWidth="1"/>
    <col min="7942" max="7942" width="1.7265625" style="148" customWidth="1"/>
    <col min="7943" max="7943" width="17.54296875" style="148" customWidth="1"/>
    <col min="7944" max="7944" width="1.7265625" style="148" customWidth="1"/>
    <col min="7945" max="7945" width="17.54296875" style="148" customWidth="1"/>
    <col min="7946" max="7946" width="1.7265625" style="148" customWidth="1"/>
    <col min="7947" max="7947" width="17.54296875" style="148" customWidth="1"/>
    <col min="7948" max="8192" width="9.1796875" style="148"/>
    <col min="8193" max="8193" width="49.81640625" style="148" customWidth="1"/>
    <col min="8194" max="8194" width="12.81640625" style="148" customWidth="1"/>
    <col min="8195" max="8195" width="17.54296875" style="148" customWidth="1"/>
    <col min="8196" max="8196" width="1.7265625" style="148" customWidth="1"/>
    <col min="8197" max="8197" width="17.54296875" style="148" customWidth="1"/>
    <col min="8198" max="8198" width="1.7265625" style="148" customWidth="1"/>
    <col min="8199" max="8199" width="17.54296875" style="148" customWidth="1"/>
    <col min="8200" max="8200" width="1.7265625" style="148" customWidth="1"/>
    <col min="8201" max="8201" width="17.54296875" style="148" customWidth="1"/>
    <col min="8202" max="8202" width="1.7265625" style="148" customWidth="1"/>
    <col min="8203" max="8203" width="17.54296875" style="148" customWidth="1"/>
    <col min="8204" max="8448" width="9.1796875" style="148"/>
    <col min="8449" max="8449" width="49.81640625" style="148" customWidth="1"/>
    <col min="8450" max="8450" width="12.81640625" style="148" customWidth="1"/>
    <col min="8451" max="8451" width="17.54296875" style="148" customWidth="1"/>
    <col min="8452" max="8452" width="1.7265625" style="148" customWidth="1"/>
    <col min="8453" max="8453" width="17.54296875" style="148" customWidth="1"/>
    <col min="8454" max="8454" width="1.7265625" style="148" customWidth="1"/>
    <col min="8455" max="8455" width="17.54296875" style="148" customWidth="1"/>
    <col min="8456" max="8456" width="1.7265625" style="148" customWidth="1"/>
    <col min="8457" max="8457" width="17.54296875" style="148" customWidth="1"/>
    <col min="8458" max="8458" width="1.7265625" style="148" customWidth="1"/>
    <col min="8459" max="8459" width="17.54296875" style="148" customWidth="1"/>
    <col min="8460" max="8704" width="9.1796875" style="148"/>
    <col min="8705" max="8705" width="49.81640625" style="148" customWidth="1"/>
    <col min="8706" max="8706" width="12.81640625" style="148" customWidth="1"/>
    <col min="8707" max="8707" width="17.54296875" style="148" customWidth="1"/>
    <col min="8708" max="8708" width="1.7265625" style="148" customWidth="1"/>
    <col min="8709" max="8709" width="17.54296875" style="148" customWidth="1"/>
    <col min="8710" max="8710" width="1.7265625" style="148" customWidth="1"/>
    <col min="8711" max="8711" width="17.54296875" style="148" customWidth="1"/>
    <col min="8712" max="8712" width="1.7265625" style="148" customWidth="1"/>
    <col min="8713" max="8713" width="17.54296875" style="148" customWidth="1"/>
    <col min="8714" max="8714" width="1.7265625" style="148" customWidth="1"/>
    <col min="8715" max="8715" width="17.54296875" style="148" customWidth="1"/>
    <col min="8716" max="8960" width="9.1796875" style="148"/>
    <col min="8961" max="8961" width="49.81640625" style="148" customWidth="1"/>
    <col min="8962" max="8962" width="12.81640625" style="148" customWidth="1"/>
    <col min="8963" max="8963" width="17.54296875" style="148" customWidth="1"/>
    <col min="8964" max="8964" width="1.7265625" style="148" customWidth="1"/>
    <col min="8965" max="8965" width="17.54296875" style="148" customWidth="1"/>
    <col min="8966" max="8966" width="1.7265625" style="148" customWidth="1"/>
    <col min="8967" max="8967" width="17.54296875" style="148" customWidth="1"/>
    <col min="8968" max="8968" width="1.7265625" style="148" customWidth="1"/>
    <col min="8969" max="8969" width="17.54296875" style="148" customWidth="1"/>
    <col min="8970" max="8970" width="1.7265625" style="148" customWidth="1"/>
    <col min="8971" max="8971" width="17.54296875" style="148" customWidth="1"/>
    <col min="8972" max="9216" width="9.1796875" style="148"/>
    <col min="9217" max="9217" width="49.81640625" style="148" customWidth="1"/>
    <col min="9218" max="9218" width="12.81640625" style="148" customWidth="1"/>
    <col min="9219" max="9219" width="17.54296875" style="148" customWidth="1"/>
    <col min="9220" max="9220" width="1.7265625" style="148" customWidth="1"/>
    <col min="9221" max="9221" width="17.54296875" style="148" customWidth="1"/>
    <col min="9222" max="9222" width="1.7265625" style="148" customWidth="1"/>
    <col min="9223" max="9223" width="17.54296875" style="148" customWidth="1"/>
    <col min="9224" max="9224" width="1.7265625" style="148" customWidth="1"/>
    <col min="9225" max="9225" width="17.54296875" style="148" customWidth="1"/>
    <col min="9226" max="9226" width="1.7265625" style="148" customWidth="1"/>
    <col min="9227" max="9227" width="17.54296875" style="148" customWidth="1"/>
    <col min="9228" max="9472" width="9.1796875" style="148"/>
    <col min="9473" max="9473" width="49.81640625" style="148" customWidth="1"/>
    <col min="9474" max="9474" width="12.81640625" style="148" customWidth="1"/>
    <col min="9475" max="9475" width="17.54296875" style="148" customWidth="1"/>
    <col min="9476" max="9476" width="1.7265625" style="148" customWidth="1"/>
    <col min="9477" max="9477" width="17.54296875" style="148" customWidth="1"/>
    <col min="9478" max="9478" width="1.7265625" style="148" customWidth="1"/>
    <col min="9479" max="9479" width="17.54296875" style="148" customWidth="1"/>
    <col min="9480" max="9480" width="1.7265625" style="148" customWidth="1"/>
    <col min="9481" max="9481" width="17.54296875" style="148" customWidth="1"/>
    <col min="9482" max="9482" width="1.7265625" style="148" customWidth="1"/>
    <col min="9483" max="9483" width="17.54296875" style="148" customWidth="1"/>
    <col min="9484" max="9728" width="9.1796875" style="148"/>
    <col min="9729" max="9729" width="49.81640625" style="148" customWidth="1"/>
    <col min="9730" max="9730" width="12.81640625" style="148" customWidth="1"/>
    <col min="9731" max="9731" width="17.54296875" style="148" customWidth="1"/>
    <col min="9732" max="9732" width="1.7265625" style="148" customWidth="1"/>
    <col min="9733" max="9733" width="17.54296875" style="148" customWidth="1"/>
    <col min="9734" max="9734" width="1.7265625" style="148" customWidth="1"/>
    <col min="9735" max="9735" width="17.54296875" style="148" customWidth="1"/>
    <col min="9736" max="9736" width="1.7265625" style="148" customWidth="1"/>
    <col min="9737" max="9737" width="17.54296875" style="148" customWidth="1"/>
    <col min="9738" max="9738" width="1.7265625" style="148" customWidth="1"/>
    <col min="9739" max="9739" width="17.54296875" style="148" customWidth="1"/>
    <col min="9740" max="9984" width="9.1796875" style="148"/>
    <col min="9985" max="9985" width="49.81640625" style="148" customWidth="1"/>
    <col min="9986" max="9986" width="12.81640625" style="148" customWidth="1"/>
    <col min="9987" max="9987" width="17.54296875" style="148" customWidth="1"/>
    <col min="9988" max="9988" width="1.7265625" style="148" customWidth="1"/>
    <col min="9989" max="9989" width="17.54296875" style="148" customWidth="1"/>
    <col min="9990" max="9990" width="1.7265625" style="148" customWidth="1"/>
    <col min="9991" max="9991" width="17.54296875" style="148" customWidth="1"/>
    <col min="9992" max="9992" width="1.7265625" style="148" customWidth="1"/>
    <col min="9993" max="9993" width="17.54296875" style="148" customWidth="1"/>
    <col min="9994" max="9994" width="1.7265625" style="148" customWidth="1"/>
    <col min="9995" max="9995" width="17.54296875" style="148" customWidth="1"/>
    <col min="9996" max="10240" width="9.1796875" style="148"/>
    <col min="10241" max="10241" width="49.81640625" style="148" customWidth="1"/>
    <col min="10242" max="10242" width="12.81640625" style="148" customWidth="1"/>
    <col min="10243" max="10243" width="17.54296875" style="148" customWidth="1"/>
    <col min="10244" max="10244" width="1.7265625" style="148" customWidth="1"/>
    <col min="10245" max="10245" width="17.54296875" style="148" customWidth="1"/>
    <col min="10246" max="10246" width="1.7265625" style="148" customWidth="1"/>
    <col min="10247" max="10247" width="17.54296875" style="148" customWidth="1"/>
    <col min="10248" max="10248" width="1.7265625" style="148" customWidth="1"/>
    <col min="10249" max="10249" width="17.54296875" style="148" customWidth="1"/>
    <col min="10250" max="10250" width="1.7265625" style="148" customWidth="1"/>
    <col min="10251" max="10251" width="17.54296875" style="148" customWidth="1"/>
    <col min="10252" max="10496" width="9.1796875" style="148"/>
    <col min="10497" max="10497" width="49.81640625" style="148" customWidth="1"/>
    <col min="10498" max="10498" width="12.81640625" style="148" customWidth="1"/>
    <col min="10499" max="10499" width="17.54296875" style="148" customWidth="1"/>
    <col min="10500" max="10500" width="1.7265625" style="148" customWidth="1"/>
    <col min="10501" max="10501" width="17.54296875" style="148" customWidth="1"/>
    <col min="10502" max="10502" width="1.7265625" style="148" customWidth="1"/>
    <col min="10503" max="10503" width="17.54296875" style="148" customWidth="1"/>
    <col min="10504" max="10504" width="1.7265625" style="148" customWidth="1"/>
    <col min="10505" max="10505" width="17.54296875" style="148" customWidth="1"/>
    <col min="10506" max="10506" width="1.7265625" style="148" customWidth="1"/>
    <col min="10507" max="10507" width="17.54296875" style="148" customWidth="1"/>
    <col min="10508" max="10752" width="9.1796875" style="148"/>
    <col min="10753" max="10753" width="49.81640625" style="148" customWidth="1"/>
    <col min="10754" max="10754" width="12.81640625" style="148" customWidth="1"/>
    <col min="10755" max="10755" width="17.54296875" style="148" customWidth="1"/>
    <col min="10756" max="10756" width="1.7265625" style="148" customWidth="1"/>
    <col min="10757" max="10757" width="17.54296875" style="148" customWidth="1"/>
    <col min="10758" max="10758" width="1.7265625" style="148" customWidth="1"/>
    <col min="10759" max="10759" width="17.54296875" style="148" customWidth="1"/>
    <col min="10760" max="10760" width="1.7265625" style="148" customWidth="1"/>
    <col min="10761" max="10761" width="17.54296875" style="148" customWidth="1"/>
    <col min="10762" max="10762" width="1.7265625" style="148" customWidth="1"/>
    <col min="10763" max="10763" width="17.54296875" style="148" customWidth="1"/>
    <col min="10764" max="11008" width="9.1796875" style="148"/>
    <col min="11009" max="11009" width="49.81640625" style="148" customWidth="1"/>
    <col min="11010" max="11010" width="12.81640625" style="148" customWidth="1"/>
    <col min="11011" max="11011" width="17.54296875" style="148" customWidth="1"/>
    <col min="11012" max="11012" width="1.7265625" style="148" customWidth="1"/>
    <col min="11013" max="11013" width="17.54296875" style="148" customWidth="1"/>
    <col min="11014" max="11014" width="1.7265625" style="148" customWidth="1"/>
    <col min="11015" max="11015" width="17.54296875" style="148" customWidth="1"/>
    <col min="11016" max="11016" width="1.7265625" style="148" customWidth="1"/>
    <col min="11017" max="11017" width="17.54296875" style="148" customWidth="1"/>
    <col min="11018" max="11018" width="1.7265625" style="148" customWidth="1"/>
    <col min="11019" max="11019" width="17.54296875" style="148" customWidth="1"/>
    <col min="11020" max="11264" width="9.1796875" style="148"/>
    <col min="11265" max="11265" width="49.81640625" style="148" customWidth="1"/>
    <col min="11266" max="11266" width="12.81640625" style="148" customWidth="1"/>
    <col min="11267" max="11267" width="17.54296875" style="148" customWidth="1"/>
    <col min="11268" max="11268" width="1.7265625" style="148" customWidth="1"/>
    <col min="11269" max="11269" width="17.54296875" style="148" customWidth="1"/>
    <col min="11270" max="11270" width="1.7265625" style="148" customWidth="1"/>
    <col min="11271" max="11271" width="17.54296875" style="148" customWidth="1"/>
    <col min="11272" max="11272" width="1.7265625" style="148" customWidth="1"/>
    <col min="11273" max="11273" width="17.54296875" style="148" customWidth="1"/>
    <col min="11274" max="11274" width="1.7265625" style="148" customWidth="1"/>
    <col min="11275" max="11275" width="17.54296875" style="148" customWidth="1"/>
    <col min="11276" max="11520" width="9.1796875" style="148"/>
    <col min="11521" max="11521" width="49.81640625" style="148" customWidth="1"/>
    <col min="11522" max="11522" width="12.81640625" style="148" customWidth="1"/>
    <col min="11523" max="11523" width="17.54296875" style="148" customWidth="1"/>
    <col min="11524" max="11524" width="1.7265625" style="148" customWidth="1"/>
    <col min="11525" max="11525" width="17.54296875" style="148" customWidth="1"/>
    <col min="11526" max="11526" width="1.7265625" style="148" customWidth="1"/>
    <col min="11527" max="11527" width="17.54296875" style="148" customWidth="1"/>
    <col min="11528" max="11528" width="1.7265625" style="148" customWidth="1"/>
    <col min="11529" max="11529" width="17.54296875" style="148" customWidth="1"/>
    <col min="11530" max="11530" width="1.7265625" style="148" customWidth="1"/>
    <col min="11531" max="11531" width="17.54296875" style="148" customWidth="1"/>
    <col min="11532" max="11776" width="9.1796875" style="148"/>
    <col min="11777" max="11777" width="49.81640625" style="148" customWidth="1"/>
    <col min="11778" max="11778" width="12.81640625" style="148" customWidth="1"/>
    <col min="11779" max="11779" width="17.54296875" style="148" customWidth="1"/>
    <col min="11780" max="11780" width="1.7265625" style="148" customWidth="1"/>
    <col min="11781" max="11781" width="17.54296875" style="148" customWidth="1"/>
    <col min="11782" max="11782" width="1.7265625" style="148" customWidth="1"/>
    <col min="11783" max="11783" width="17.54296875" style="148" customWidth="1"/>
    <col min="11784" max="11784" width="1.7265625" style="148" customWidth="1"/>
    <col min="11785" max="11785" width="17.54296875" style="148" customWidth="1"/>
    <col min="11786" max="11786" width="1.7265625" style="148" customWidth="1"/>
    <col min="11787" max="11787" width="17.54296875" style="148" customWidth="1"/>
    <col min="11788" max="12032" width="9.1796875" style="148"/>
    <col min="12033" max="12033" width="49.81640625" style="148" customWidth="1"/>
    <col min="12034" max="12034" width="12.81640625" style="148" customWidth="1"/>
    <col min="12035" max="12035" width="17.54296875" style="148" customWidth="1"/>
    <col min="12036" max="12036" width="1.7265625" style="148" customWidth="1"/>
    <col min="12037" max="12037" width="17.54296875" style="148" customWidth="1"/>
    <col min="12038" max="12038" width="1.7265625" style="148" customWidth="1"/>
    <col min="12039" max="12039" width="17.54296875" style="148" customWidth="1"/>
    <col min="12040" max="12040" width="1.7265625" style="148" customWidth="1"/>
    <col min="12041" max="12041" width="17.54296875" style="148" customWidth="1"/>
    <col min="12042" max="12042" width="1.7265625" style="148" customWidth="1"/>
    <col min="12043" max="12043" width="17.54296875" style="148" customWidth="1"/>
    <col min="12044" max="12288" width="9.1796875" style="148"/>
    <col min="12289" max="12289" width="49.81640625" style="148" customWidth="1"/>
    <col min="12290" max="12290" width="12.81640625" style="148" customWidth="1"/>
    <col min="12291" max="12291" width="17.54296875" style="148" customWidth="1"/>
    <col min="12292" max="12292" width="1.7265625" style="148" customWidth="1"/>
    <col min="12293" max="12293" width="17.54296875" style="148" customWidth="1"/>
    <col min="12294" max="12294" width="1.7265625" style="148" customWidth="1"/>
    <col min="12295" max="12295" width="17.54296875" style="148" customWidth="1"/>
    <col min="12296" max="12296" width="1.7265625" style="148" customWidth="1"/>
    <col min="12297" max="12297" width="17.54296875" style="148" customWidth="1"/>
    <col min="12298" max="12298" width="1.7265625" style="148" customWidth="1"/>
    <col min="12299" max="12299" width="17.54296875" style="148" customWidth="1"/>
    <col min="12300" max="12544" width="9.1796875" style="148"/>
    <col min="12545" max="12545" width="49.81640625" style="148" customWidth="1"/>
    <col min="12546" max="12546" width="12.81640625" style="148" customWidth="1"/>
    <col min="12547" max="12547" width="17.54296875" style="148" customWidth="1"/>
    <col min="12548" max="12548" width="1.7265625" style="148" customWidth="1"/>
    <col min="12549" max="12549" width="17.54296875" style="148" customWidth="1"/>
    <col min="12550" max="12550" width="1.7265625" style="148" customWidth="1"/>
    <col min="12551" max="12551" width="17.54296875" style="148" customWidth="1"/>
    <col min="12552" max="12552" width="1.7265625" style="148" customWidth="1"/>
    <col min="12553" max="12553" width="17.54296875" style="148" customWidth="1"/>
    <col min="12554" max="12554" width="1.7265625" style="148" customWidth="1"/>
    <col min="12555" max="12555" width="17.54296875" style="148" customWidth="1"/>
    <col min="12556" max="12800" width="9.1796875" style="148"/>
    <col min="12801" max="12801" width="49.81640625" style="148" customWidth="1"/>
    <col min="12802" max="12802" width="12.81640625" style="148" customWidth="1"/>
    <col min="12803" max="12803" width="17.54296875" style="148" customWidth="1"/>
    <col min="12804" max="12804" width="1.7265625" style="148" customWidth="1"/>
    <col min="12805" max="12805" width="17.54296875" style="148" customWidth="1"/>
    <col min="12806" max="12806" width="1.7265625" style="148" customWidth="1"/>
    <col min="12807" max="12807" width="17.54296875" style="148" customWidth="1"/>
    <col min="12808" max="12808" width="1.7265625" style="148" customWidth="1"/>
    <col min="12809" max="12809" width="17.54296875" style="148" customWidth="1"/>
    <col min="12810" max="12810" width="1.7265625" style="148" customWidth="1"/>
    <col min="12811" max="12811" width="17.54296875" style="148" customWidth="1"/>
    <col min="12812" max="13056" width="9.1796875" style="148"/>
    <col min="13057" max="13057" width="49.81640625" style="148" customWidth="1"/>
    <col min="13058" max="13058" width="12.81640625" style="148" customWidth="1"/>
    <col min="13059" max="13059" width="17.54296875" style="148" customWidth="1"/>
    <col min="13060" max="13060" width="1.7265625" style="148" customWidth="1"/>
    <col min="13061" max="13061" width="17.54296875" style="148" customWidth="1"/>
    <col min="13062" max="13062" width="1.7265625" style="148" customWidth="1"/>
    <col min="13063" max="13063" width="17.54296875" style="148" customWidth="1"/>
    <col min="13064" max="13064" width="1.7265625" style="148" customWidth="1"/>
    <col min="13065" max="13065" width="17.54296875" style="148" customWidth="1"/>
    <col min="13066" max="13066" width="1.7265625" style="148" customWidth="1"/>
    <col min="13067" max="13067" width="17.54296875" style="148" customWidth="1"/>
    <col min="13068" max="13312" width="9.1796875" style="148"/>
    <col min="13313" max="13313" width="49.81640625" style="148" customWidth="1"/>
    <col min="13314" max="13314" width="12.81640625" style="148" customWidth="1"/>
    <col min="13315" max="13315" width="17.54296875" style="148" customWidth="1"/>
    <col min="13316" max="13316" width="1.7265625" style="148" customWidth="1"/>
    <col min="13317" max="13317" width="17.54296875" style="148" customWidth="1"/>
    <col min="13318" max="13318" width="1.7265625" style="148" customWidth="1"/>
    <col min="13319" max="13319" width="17.54296875" style="148" customWidth="1"/>
    <col min="13320" max="13320" width="1.7265625" style="148" customWidth="1"/>
    <col min="13321" max="13321" width="17.54296875" style="148" customWidth="1"/>
    <col min="13322" max="13322" width="1.7265625" style="148" customWidth="1"/>
    <col min="13323" max="13323" width="17.54296875" style="148" customWidth="1"/>
    <col min="13324" max="13568" width="9.1796875" style="148"/>
    <col min="13569" max="13569" width="49.81640625" style="148" customWidth="1"/>
    <col min="13570" max="13570" width="12.81640625" style="148" customWidth="1"/>
    <col min="13571" max="13571" width="17.54296875" style="148" customWidth="1"/>
    <col min="13572" max="13572" width="1.7265625" style="148" customWidth="1"/>
    <col min="13573" max="13573" width="17.54296875" style="148" customWidth="1"/>
    <col min="13574" max="13574" width="1.7265625" style="148" customWidth="1"/>
    <col min="13575" max="13575" width="17.54296875" style="148" customWidth="1"/>
    <col min="13576" max="13576" width="1.7265625" style="148" customWidth="1"/>
    <col min="13577" max="13577" width="17.54296875" style="148" customWidth="1"/>
    <col min="13578" max="13578" width="1.7265625" style="148" customWidth="1"/>
    <col min="13579" max="13579" width="17.54296875" style="148" customWidth="1"/>
    <col min="13580" max="13824" width="9.1796875" style="148"/>
    <col min="13825" max="13825" width="49.81640625" style="148" customWidth="1"/>
    <col min="13826" max="13826" width="12.81640625" style="148" customWidth="1"/>
    <col min="13827" max="13827" width="17.54296875" style="148" customWidth="1"/>
    <col min="13828" max="13828" width="1.7265625" style="148" customWidth="1"/>
    <col min="13829" max="13829" width="17.54296875" style="148" customWidth="1"/>
    <col min="13830" max="13830" width="1.7265625" style="148" customWidth="1"/>
    <col min="13831" max="13831" width="17.54296875" style="148" customWidth="1"/>
    <col min="13832" max="13832" width="1.7265625" style="148" customWidth="1"/>
    <col min="13833" max="13833" width="17.54296875" style="148" customWidth="1"/>
    <col min="13834" max="13834" width="1.7265625" style="148" customWidth="1"/>
    <col min="13835" max="13835" width="17.54296875" style="148" customWidth="1"/>
    <col min="13836" max="14080" width="9.1796875" style="148"/>
    <col min="14081" max="14081" width="49.81640625" style="148" customWidth="1"/>
    <col min="14082" max="14082" width="12.81640625" style="148" customWidth="1"/>
    <col min="14083" max="14083" width="17.54296875" style="148" customWidth="1"/>
    <col min="14084" max="14084" width="1.7265625" style="148" customWidth="1"/>
    <col min="14085" max="14085" width="17.54296875" style="148" customWidth="1"/>
    <col min="14086" max="14086" width="1.7265625" style="148" customWidth="1"/>
    <col min="14087" max="14087" width="17.54296875" style="148" customWidth="1"/>
    <col min="14088" max="14088" width="1.7265625" style="148" customWidth="1"/>
    <col min="14089" max="14089" width="17.54296875" style="148" customWidth="1"/>
    <col min="14090" max="14090" width="1.7265625" style="148" customWidth="1"/>
    <col min="14091" max="14091" width="17.54296875" style="148" customWidth="1"/>
    <col min="14092" max="14336" width="9.1796875" style="148"/>
    <col min="14337" max="14337" width="49.81640625" style="148" customWidth="1"/>
    <col min="14338" max="14338" width="12.81640625" style="148" customWidth="1"/>
    <col min="14339" max="14339" width="17.54296875" style="148" customWidth="1"/>
    <col min="14340" max="14340" width="1.7265625" style="148" customWidth="1"/>
    <col min="14341" max="14341" width="17.54296875" style="148" customWidth="1"/>
    <col min="14342" max="14342" width="1.7265625" style="148" customWidth="1"/>
    <col min="14343" max="14343" width="17.54296875" style="148" customWidth="1"/>
    <col min="14344" max="14344" width="1.7265625" style="148" customWidth="1"/>
    <col min="14345" max="14345" width="17.54296875" style="148" customWidth="1"/>
    <col min="14346" max="14346" width="1.7265625" style="148" customWidth="1"/>
    <col min="14347" max="14347" width="17.54296875" style="148" customWidth="1"/>
    <col min="14348" max="14592" width="9.1796875" style="148"/>
    <col min="14593" max="14593" width="49.81640625" style="148" customWidth="1"/>
    <col min="14594" max="14594" width="12.81640625" style="148" customWidth="1"/>
    <col min="14595" max="14595" width="17.54296875" style="148" customWidth="1"/>
    <col min="14596" max="14596" width="1.7265625" style="148" customWidth="1"/>
    <col min="14597" max="14597" width="17.54296875" style="148" customWidth="1"/>
    <col min="14598" max="14598" width="1.7265625" style="148" customWidth="1"/>
    <col min="14599" max="14599" width="17.54296875" style="148" customWidth="1"/>
    <col min="14600" max="14600" width="1.7265625" style="148" customWidth="1"/>
    <col min="14601" max="14601" width="17.54296875" style="148" customWidth="1"/>
    <col min="14602" max="14602" width="1.7265625" style="148" customWidth="1"/>
    <col min="14603" max="14603" width="17.54296875" style="148" customWidth="1"/>
    <col min="14604" max="14848" width="9.1796875" style="148"/>
    <col min="14849" max="14849" width="49.81640625" style="148" customWidth="1"/>
    <col min="14850" max="14850" width="12.81640625" style="148" customWidth="1"/>
    <col min="14851" max="14851" width="17.54296875" style="148" customWidth="1"/>
    <col min="14852" max="14852" width="1.7265625" style="148" customWidth="1"/>
    <col min="14853" max="14853" width="17.54296875" style="148" customWidth="1"/>
    <col min="14854" max="14854" width="1.7265625" style="148" customWidth="1"/>
    <col min="14855" max="14855" width="17.54296875" style="148" customWidth="1"/>
    <col min="14856" max="14856" width="1.7265625" style="148" customWidth="1"/>
    <col min="14857" max="14857" width="17.54296875" style="148" customWidth="1"/>
    <col min="14858" max="14858" width="1.7265625" style="148" customWidth="1"/>
    <col min="14859" max="14859" width="17.54296875" style="148" customWidth="1"/>
    <col min="14860" max="15104" width="9.1796875" style="148"/>
    <col min="15105" max="15105" width="49.81640625" style="148" customWidth="1"/>
    <col min="15106" max="15106" width="12.81640625" style="148" customWidth="1"/>
    <col min="15107" max="15107" width="17.54296875" style="148" customWidth="1"/>
    <col min="15108" max="15108" width="1.7265625" style="148" customWidth="1"/>
    <col min="15109" max="15109" width="17.54296875" style="148" customWidth="1"/>
    <col min="15110" max="15110" width="1.7265625" style="148" customWidth="1"/>
    <col min="15111" max="15111" width="17.54296875" style="148" customWidth="1"/>
    <col min="15112" max="15112" width="1.7265625" style="148" customWidth="1"/>
    <col min="15113" max="15113" width="17.54296875" style="148" customWidth="1"/>
    <col min="15114" max="15114" width="1.7265625" style="148" customWidth="1"/>
    <col min="15115" max="15115" width="17.54296875" style="148" customWidth="1"/>
    <col min="15116" max="15360" width="9.1796875" style="148"/>
    <col min="15361" max="15361" width="49.81640625" style="148" customWidth="1"/>
    <col min="15362" max="15362" width="12.81640625" style="148" customWidth="1"/>
    <col min="15363" max="15363" width="17.54296875" style="148" customWidth="1"/>
    <col min="15364" max="15364" width="1.7265625" style="148" customWidth="1"/>
    <col min="15365" max="15365" width="17.54296875" style="148" customWidth="1"/>
    <col min="15366" max="15366" width="1.7265625" style="148" customWidth="1"/>
    <col min="15367" max="15367" width="17.54296875" style="148" customWidth="1"/>
    <col min="15368" max="15368" width="1.7265625" style="148" customWidth="1"/>
    <col min="15369" max="15369" width="17.54296875" style="148" customWidth="1"/>
    <col min="15370" max="15370" width="1.7265625" style="148" customWidth="1"/>
    <col min="15371" max="15371" width="17.54296875" style="148" customWidth="1"/>
    <col min="15372" max="15616" width="9.1796875" style="148"/>
    <col min="15617" max="15617" width="49.81640625" style="148" customWidth="1"/>
    <col min="15618" max="15618" width="12.81640625" style="148" customWidth="1"/>
    <col min="15619" max="15619" width="17.54296875" style="148" customWidth="1"/>
    <col min="15620" max="15620" width="1.7265625" style="148" customWidth="1"/>
    <col min="15621" max="15621" width="17.54296875" style="148" customWidth="1"/>
    <col min="15622" max="15622" width="1.7265625" style="148" customWidth="1"/>
    <col min="15623" max="15623" width="17.54296875" style="148" customWidth="1"/>
    <col min="15624" max="15624" width="1.7265625" style="148" customWidth="1"/>
    <col min="15625" max="15625" width="17.54296875" style="148" customWidth="1"/>
    <col min="15626" max="15626" width="1.7265625" style="148" customWidth="1"/>
    <col min="15627" max="15627" width="17.54296875" style="148" customWidth="1"/>
    <col min="15628" max="15872" width="9.1796875" style="148"/>
    <col min="15873" max="15873" width="49.81640625" style="148" customWidth="1"/>
    <col min="15874" max="15874" width="12.81640625" style="148" customWidth="1"/>
    <col min="15875" max="15875" width="17.54296875" style="148" customWidth="1"/>
    <col min="15876" max="15876" width="1.7265625" style="148" customWidth="1"/>
    <col min="15877" max="15877" width="17.54296875" style="148" customWidth="1"/>
    <col min="15878" max="15878" width="1.7265625" style="148" customWidth="1"/>
    <col min="15879" max="15879" width="17.54296875" style="148" customWidth="1"/>
    <col min="15880" max="15880" width="1.7265625" style="148" customWidth="1"/>
    <col min="15881" max="15881" width="17.54296875" style="148" customWidth="1"/>
    <col min="15882" max="15882" width="1.7265625" style="148" customWidth="1"/>
    <col min="15883" max="15883" width="17.54296875" style="148" customWidth="1"/>
    <col min="15884" max="16128" width="9.1796875" style="148"/>
    <col min="16129" max="16129" width="49.81640625" style="148" customWidth="1"/>
    <col min="16130" max="16130" width="12.81640625" style="148" customWidth="1"/>
    <col min="16131" max="16131" width="17.54296875" style="148" customWidth="1"/>
    <col min="16132" max="16132" width="1.7265625" style="148" customWidth="1"/>
    <col min="16133" max="16133" width="17.54296875" style="148" customWidth="1"/>
    <col min="16134" max="16134" width="1.7265625" style="148" customWidth="1"/>
    <col min="16135" max="16135" width="17.54296875" style="148" customWidth="1"/>
    <col min="16136" max="16136" width="1.7265625" style="148" customWidth="1"/>
    <col min="16137" max="16137" width="17.54296875" style="148" customWidth="1"/>
    <col min="16138" max="16138" width="1.7265625" style="148" customWidth="1"/>
    <col min="16139" max="16139" width="17.54296875" style="148" customWidth="1"/>
    <col min="16140" max="16384" width="9.1796875" style="148"/>
  </cols>
  <sheetData>
    <row r="1" spans="1:15" ht="23.25" customHeight="1">
      <c r="A1" s="8" t="s">
        <v>0</v>
      </c>
      <c r="B1" s="143"/>
      <c r="K1" s="149"/>
    </row>
    <row r="2" spans="1:15" s="151" customFormat="1" ht="23.25" customHeight="1">
      <c r="A2" s="8" t="s">
        <v>101</v>
      </c>
      <c r="B2" s="143"/>
      <c r="C2" s="8"/>
      <c r="D2" s="8"/>
      <c r="E2" s="8"/>
      <c r="F2" s="8"/>
      <c r="G2" s="8"/>
      <c r="H2" s="8"/>
      <c r="I2" s="8"/>
      <c r="J2" s="8"/>
      <c r="K2" s="8"/>
      <c r="L2" s="150"/>
      <c r="M2" s="150"/>
    </row>
    <row r="3" spans="1:15" s="13" customFormat="1" ht="23.15" customHeight="1">
      <c r="A3" s="47"/>
      <c r="B3" s="87"/>
      <c r="C3" s="206" t="s">
        <v>2</v>
      </c>
      <c r="D3" s="206"/>
      <c r="E3" s="206"/>
      <c r="F3" s="206"/>
      <c r="G3" s="206"/>
      <c r="H3" s="206"/>
      <c r="I3" s="206"/>
      <c r="J3" s="206"/>
      <c r="K3" s="206"/>
      <c r="L3" s="144"/>
      <c r="M3" s="144"/>
    </row>
    <row r="4" spans="1:15" s="9" customFormat="1" ht="23.25" customHeight="1">
      <c r="A4" s="13"/>
      <c r="B4" s="144"/>
      <c r="C4" s="47"/>
      <c r="G4" s="207" t="s">
        <v>35</v>
      </c>
      <c r="H4" s="207"/>
      <c r="I4" s="207"/>
      <c r="K4" s="52"/>
    </row>
    <row r="5" spans="1:15" s="9" customFormat="1" ht="23.25" customHeight="1">
      <c r="A5" s="13"/>
      <c r="B5" s="144"/>
      <c r="C5" s="47" t="s">
        <v>75</v>
      </c>
      <c r="E5" s="47" t="s">
        <v>78</v>
      </c>
      <c r="G5" s="47" t="s">
        <v>141</v>
      </c>
      <c r="H5" s="47"/>
      <c r="I5" s="47" t="s">
        <v>81</v>
      </c>
      <c r="K5" s="52" t="s">
        <v>57</v>
      </c>
    </row>
    <row r="6" spans="1:15" s="47" customFormat="1" ht="23.25" customHeight="1">
      <c r="B6" s="87" t="s">
        <v>3</v>
      </c>
      <c r="C6" s="47" t="s">
        <v>74</v>
      </c>
      <c r="D6" s="9"/>
      <c r="E6" s="47" t="s">
        <v>77</v>
      </c>
      <c r="G6" s="47" t="s">
        <v>142</v>
      </c>
      <c r="I6" s="47" t="s">
        <v>80</v>
      </c>
      <c r="K6" s="52" t="s">
        <v>58</v>
      </c>
    </row>
    <row r="7" spans="1:15" s="9" customFormat="1" ht="23.25" customHeight="1">
      <c r="A7" s="12"/>
      <c r="B7" s="141"/>
      <c r="C7" s="208" t="s">
        <v>65</v>
      </c>
      <c r="D7" s="208"/>
      <c r="E7" s="208"/>
      <c r="F7" s="208"/>
      <c r="G7" s="208"/>
      <c r="H7" s="208"/>
      <c r="I7" s="208"/>
      <c r="J7" s="208"/>
      <c r="K7" s="208"/>
      <c r="L7" s="152"/>
      <c r="M7" s="152"/>
      <c r="N7" s="152"/>
      <c r="O7" s="152"/>
    </row>
    <row r="8" spans="1:15" s="9" customFormat="1" ht="23.25" customHeight="1">
      <c r="A8" s="56" t="s">
        <v>175</v>
      </c>
      <c r="B8" s="145"/>
      <c r="C8" s="3"/>
      <c r="D8" s="3"/>
      <c r="E8" s="3"/>
      <c r="F8" s="3"/>
      <c r="G8" s="3"/>
      <c r="H8" s="3"/>
      <c r="I8" s="3"/>
      <c r="J8" s="3"/>
      <c r="K8" s="153"/>
    </row>
    <row r="9" spans="1:15" s="9" customFormat="1" ht="23.25" customHeight="1">
      <c r="A9" s="12" t="s">
        <v>60</v>
      </c>
      <c r="B9" s="141"/>
      <c r="C9" s="58">
        <v>1100000</v>
      </c>
      <c r="D9" s="58"/>
      <c r="E9" s="58">
        <v>1146085</v>
      </c>
      <c r="F9" s="58"/>
      <c r="G9" s="58">
        <v>110000</v>
      </c>
      <c r="H9" s="58"/>
      <c r="I9" s="58">
        <v>3042951</v>
      </c>
      <c r="J9" s="58"/>
      <c r="K9" s="58">
        <f>SUM(C9:J9)</f>
        <v>5399036</v>
      </c>
    </row>
    <row r="10" spans="1:15" s="9" customFormat="1" ht="18.649999999999999" customHeight="1">
      <c r="A10" s="12"/>
      <c r="B10" s="141"/>
      <c r="C10" s="58"/>
      <c r="D10" s="58"/>
      <c r="E10" s="58"/>
      <c r="F10" s="58"/>
      <c r="G10" s="58"/>
      <c r="H10" s="58"/>
      <c r="I10" s="58"/>
      <c r="J10" s="58"/>
      <c r="K10" s="58"/>
    </row>
    <row r="11" spans="1:15" s="9" customFormat="1" ht="23.25" customHeight="1">
      <c r="A11" s="76" t="s">
        <v>117</v>
      </c>
      <c r="B11" s="146"/>
      <c r="C11" s="58"/>
      <c r="D11" s="58"/>
      <c r="E11" s="58"/>
      <c r="F11" s="58"/>
      <c r="G11" s="58"/>
      <c r="H11" s="58"/>
      <c r="I11" s="58"/>
      <c r="J11" s="58"/>
      <c r="K11" s="58"/>
    </row>
    <row r="12" spans="1:15" s="9" customFormat="1" ht="23.25" customHeight="1">
      <c r="A12" s="141" t="s">
        <v>133</v>
      </c>
      <c r="B12" s="141"/>
      <c r="C12" s="32"/>
      <c r="D12" s="154"/>
      <c r="E12" s="32"/>
      <c r="F12" s="154"/>
      <c r="G12" s="32"/>
      <c r="H12" s="3"/>
      <c r="I12" s="3"/>
      <c r="J12" s="3"/>
      <c r="K12" s="3"/>
    </row>
    <row r="13" spans="1:15" s="9" customFormat="1" ht="23.25" customHeight="1">
      <c r="A13" s="142" t="s">
        <v>134</v>
      </c>
      <c r="B13" s="177">
        <v>9</v>
      </c>
      <c r="C13" s="32">
        <v>0</v>
      </c>
      <c r="D13" s="154"/>
      <c r="E13" s="32">
        <v>0</v>
      </c>
      <c r="F13" s="154"/>
      <c r="G13" s="32">
        <v>0</v>
      </c>
      <c r="H13" s="3"/>
      <c r="I13" s="3">
        <v>-1044628</v>
      </c>
      <c r="J13" s="3"/>
      <c r="K13" s="3">
        <f>SUM(C13:J13)</f>
        <v>-1044628</v>
      </c>
    </row>
    <row r="14" spans="1:15" s="9" customFormat="1" ht="23.25" customHeight="1">
      <c r="A14" s="76" t="s">
        <v>136</v>
      </c>
      <c r="B14" s="146"/>
      <c r="C14" s="34">
        <f>SUM(C12:C13)</f>
        <v>0</v>
      </c>
      <c r="D14" s="155"/>
      <c r="E14" s="34">
        <f>SUM(E12:E13)</f>
        <v>0</v>
      </c>
      <c r="F14" s="155"/>
      <c r="G14" s="34">
        <f>SUM(G12:G13)</f>
        <v>0</v>
      </c>
      <c r="H14" s="155"/>
      <c r="I14" s="34">
        <f>SUM(I12:I13)</f>
        <v>-1044628</v>
      </c>
      <c r="J14" s="155"/>
      <c r="K14" s="34">
        <f>SUM(K12:K13)</f>
        <v>-1044628</v>
      </c>
    </row>
    <row r="15" spans="1:15" s="9" customFormat="1" ht="18.649999999999999" customHeight="1">
      <c r="A15" s="12"/>
      <c r="B15" s="141"/>
      <c r="C15" s="58"/>
      <c r="D15" s="58"/>
      <c r="E15" s="58"/>
      <c r="F15" s="58"/>
      <c r="G15" s="58"/>
      <c r="H15" s="58"/>
      <c r="I15" s="58"/>
      <c r="J15" s="58"/>
      <c r="K15" s="58"/>
    </row>
    <row r="16" spans="1:15" s="9" customFormat="1" ht="23.25" customHeight="1">
      <c r="A16" s="76" t="s">
        <v>137</v>
      </c>
      <c r="B16" s="146"/>
      <c r="C16" s="58"/>
      <c r="D16" s="58"/>
      <c r="E16" s="58"/>
      <c r="F16" s="58"/>
      <c r="G16" s="58"/>
      <c r="H16" s="58"/>
      <c r="I16" s="58"/>
      <c r="J16" s="58"/>
      <c r="K16" s="58"/>
    </row>
    <row r="17" spans="1:15" s="9" customFormat="1" ht="23.25" customHeight="1">
      <c r="A17" s="142" t="s">
        <v>138</v>
      </c>
      <c r="B17" s="147"/>
      <c r="C17" s="32">
        <v>0</v>
      </c>
      <c r="D17" s="3"/>
      <c r="E17" s="32">
        <v>0</v>
      </c>
      <c r="F17" s="3"/>
      <c r="G17" s="32">
        <v>0</v>
      </c>
      <c r="H17" s="3"/>
      <c r="I17" s="3">
        <v>1438079</v>
      </c>
      <c r="J17" s="3"/>
      <c r="K17" s="3">
        <f>SUM(C17:J17)</f>
        <v>1438079</v>
      </c>
    </row>
    <row r="18" spans="1:15" s="9" customFormat="1" ht="23.25" customHeight="1">
      <c r="A18" s="142" t="s">
        <v>139</v>
      </c>
      <c r="B18" s="147"/>
      <c r="C18" s="30">
        <v>0</v>
      </c>
      <c r="D18" s="3"/>
      <c r="E18" s="30">
        <v>0</v>
      </c>
      <c r="F18" s="3"/>
      <c r="G18" s="30">
        <v>0</v>
      </c>
      <c r="H18" s="3"/>
      <c r="I18" s="30">
        <v>0</v>
      </c>
      <c r="J18" s="3"/>
      <c r="K18" s="30">
        <v>0</v>
      </c>
    </row>
    <row r="19" spans="1:15" s="9" customFormat="1" ht="23.25" customHeight="1">
      <c r="A19" s="76" t="s">
        <v>140</v>
      </c>
      <c r="B19" s="146"/>
      <c r="C19" s="34">
        <f>SUM(C17:C18)</f>
        <v>0</v>
      </c>
      <c r="D19" s="3"/>
      <c r="E19" s="34">
        <f>SUM(E17:E18)</f>
        <v>0</v>
      </c>
      <c r="F19" s="3"/>
      <c r="G19" s="34">
        <f>SUM(G17:G18)</f>
        <v>0</v>
      </c>
      <c r="H19" s="3"/>
      <c r="I19" s="34">
        <f>SUM(I17:I18)</f>
        <v>1438079</v>
      </c>
      <c r="J19" s="3"/>
      <c r="K19" s="34">
        <f>SUM(K17:K18)</f>
        <v>1438079</v>
      </c>
    </row>
    <row r="20" spans="1:15" s="9" customFormat="1" ht="18.649999999999999" customHeight="1">
      <c r="A20" s="12"/>
      <c r="B20" s="141"/>
      <c r="C20" s="58"/>
      <c r="D20" s="58"/>
      <c r="E20" s="58"/>
      <c r="F20" s="58"/>
      <c r="G20" s="58"/>
      <c r="H20" s="58"/>
      <c r="I20" s="58"/>
      <c r="J20" s="58"/>
      <c r="K20" s="58"/>
    </row>
    <row r="21" spans="1:15" s="9" customFormat="1" ht="23.25" customHeight="1" thickBot="1">
      <c r="A21" s="39" t="s">
        <v>170</v>
      </c>
      <c r="B21" s="88"/>
      <c r="C21" s="156">
        <f>+C9+C14+C19</f>
        <v>1100000</v>
      </c>
      <c r="D21" s="58"/>
      <c r="E21" s="156">
        <f>+E9+E14+E19</f>
        <v>1146085</v>
      </c>
      <c r="F21" s="58"/>
      <c r="G21" s="156">
        <f>+G9+G14+G19</f>
        <v>110000</v>
      </c>
      <c r="H21" s="58"/>
      <c r="I21" s="156">
        <f>+I9+I14+I19</f>
        <v>3436402</v>
      </c>
      <c r="J21" s="58"/>
      <c r="K21" s="156">
        <f>+K9+K14+K19</f>
        <v>5792487</v>
      </c>
      <c r="L21" s="3"/>
    </row>
    <row r="22" spans="1:15" ht="23.25" customHeight="1" thickTop="1">
      <c r="A22" s="8" t="s">
        <v>0</v>
      </c>
      <c r="B22" s="143"/>
      <c r="K22" s="149"/>
    </row>
    <row r="23" spans="1:15" s="151" customFormat="1" ht="23.25" customHeight="1">
      <c r="A23" s="8" t="s">
        <v>101</v>
      </c>
      <c r="B23" s="143"/>
      <c r="C23" s="8"/>
      <c r="D23" s="8"/>
      <c r="E23" s="8"/>
      <c r="F23" s="8"/>
      <c r="G23" s="8"/>
      <c r="H23" s="8"/>
      <c r="I23" s="8"/>
      <c r="J23" s="8"/>
      <c r="K23" s="8"/>
      <c r="L23" s="150"/>
      <c r="M23" s="150"/>
    </row>
    <row r="24" spans="1:15" s="13" customFormat="1" ht="23.15" customHeight="1">
      <c r="A24" s="47"/>
      <c r="B24" s="87"/>
      <c r="C24" s="206" t="s">
        <v>2</v>
      </c>
      <c r="D24" s="206"/>
      <c r="E24" s="206"/>
      <c r="F24" s="206"/>
      <c r="G24" s="206"/>
      <c r="H24" s="206"/>
      <c r="I24" s="206"/>
      <c r="J24" s="206"/>
      <c r="K24" s="206"/>
      <c r="L24" s="144"/>
      <c r="M24" s="144"/>
    </row>
    <row r="25" spans="1:15" s="9" customFormat="1" ht="23.25" customHeight="1">
      <c r="A25" s="13"/>
      <c r="B25" s="144"/>
      <c r="C25" s="47"/>
      <c r="G25" s="207" t="s">
        <v>35</v>
      </c>
      <c r="H25" s="207"/>
      <c r="I25" s="207"/>
      <c r="K25" s="52"/>
    </row>
    <row r="26" spans="1:15" s="9" customFormat="1" ht="23.25" customHeight="1">
      <c r="A26" s="13"/>
      <c r="B26" s="144"/>
      <c r="C26" s="47" t="s">
        <v>75</v>
      </c>
      <c r="E26" s="47" t="s">
        <v>78</v>
      </c>
      <c r="G26" s="47" t="s">
        <v>141</v>
      </c>
      <c r="H26" s="47"/>
      <c r="I26" s="47" t="s">
        <v>81</v>
      </c>
      <c r="K26" s="52" t="s">
        <v>57</v>
      </c>
    </row>
    <row r="27" spans="1:15" s="47" customFormat="1" ht="23.25" customHeight="1">
      <c r="B27" s="87" t="s">
        <v>3</v>
      </c>
      <c r="C27" s="47" t="s">
        <v>74</v>
      </c>
      <c r="D27" s="9"/>
      <c r="E27" s="47" t="s">
        <v>77</v>
      </c>
      <c r="G27" s="47" t="s">
        <v>142</v>
      </c>
      <c r="I27" s="47" t="s">
        <v>80</v>
      </c>
      <c r="K27" s="52" t="s">
        <v>58</v>
      </c>
    </row>
    <row r="28" spans="1:15" s="9" customFormat="1" ht="23.25" customHeight="1">
      <c r="A28" s="12"/>
      <c r="B28" s="141"/>
      <c r="C28" s="208" t="s">
        <v>65</v>
      </c>
      <c r="D28" s="208"/>
      <c r="E28" s="208"/>
      <c r="F28" s="208"/>
      <c r="G28" s="208"/>
      <c r="H28" s="208"/>
      <c r="I28" s="208"/>
      <c r="J28" s="208"/>
      <c r="K28" s="208"/>
      <c r="L28" s="152"/>
      <c r="M28" s="152"/>
      <c r="N28" s="152"/>
      <c r="O28" s="152"/>
    </row>
    <row r="29" spans="1:15" s="9" customFormat="1" ht="23.25" customHeight="1">
      <c r="A29" s="56" t="s">
        <v>126</v>
      </c>
      <c r="B29" s="145"/>
      <c r="C29" s="3"/>
      <c r="D29" s="3"/>
      <c r="E29" s="3"/>
      <c r="F29" s="3"/>
      <c r="G29" s="3"/>
      <c r="H29" s="3"/>
      <c r="I29" s="3"/>
      <c r="J29" s="3"/>
      <c r="K29" s="153"/>
    </row>
    <row r="30" spans="1:15" s="9" customFormat="1" ht="23.25" customHeight="1">
      <c r="A30" s="12" t="s">
        <v>68</v>
      </c>
      <c r="B30" s="141"/>
      <c r="C30" s="58">
        <v>1100000</v>
      </c>
      <c r="D30" s="58"/>
      <c r="E30" s="58">
        <v>1146085</v>
      </c>
      <c r="F30" s="58"/>
      <c r="G30" s="58">
        <v>110000</v>
      </c>
      <c r="H30" s="58"/>
      <c r="I30" s="58">
        <v>4058511</v>
      </c>
      <c r="J30" s="58"/>
      <c r="K30" s="157">
        <f>SUM(C30:I30)</f>
        <v>6414596</v>
      </c>
    </row>
    <row r="31" spans="1:15" s="9" customFormat="1" ht="18.649999999999999" customHeight="1">
      <c r="A31" s="12"/>
      <c r="B31" s="141"/>
      <c r="C31" s="58"/>
      <c r="D31" s="58"/>
      <c r="E31" s="58"/>
      <c r="F31" s="58"/>
      <c r="G31" s="58"/>
      <c r="H31" s="58"/>
      <c r="I31" s="58"/>
      <c r="J31" s="58"/>
      <c r="K31" s="58"/>
    </row>
    <row r="32" spans="1:15" s="9" customFormat="1" ht="23.25" customHeight="1">
      <c r="A32" s="76" t="s">
        <v>117</v>
      </c>
      <c r="B32" s="146"/>
      <c r="C32" s="58"/>
      <c r="D32" s="58"/>
      <c r="E32" s="58"/>
      <c r="F32" s="58"/>
      <c r="G32" s="58"/>
      <c r="H32" s="58"/>
      <c r="I32" s="58"/>
      <c r="J32" s="58"/>
      <c r="K32" s="58"/>
    </row>
    <row r="33" spans="1:12" s="9" customFormat="1" ht="23.25" customHeight="1">
      <c r="A33" s="141" t="s">
        <v>133</v>
      </c>
      <c r="B33" s="141"/>
      <c r="C33" s="32"/>
      <c r="D33" s="154"/>
      <c r="E33" s="32"/>
      <c r="F33" s="154"/>
      <c r="G33" s="32"/>
      <c r="H33" s="3"/>
      <c r="I33" s="3"/>
      <c r="J33" s="3"/>
      <c r="K33" s="3"/>
    </row>
    <row r="34" spans="1:12" s="9" customFormat="1" ht="23.25" customHeight="1">
      <c r="A34" s="142" t="s">
        <v>134</v>
      </c>
      <c r="B34" s="177">
        <v>9</v>
      </c>
      <c r="C34" s="32">
        <v>0</v>
      </c>
      <c r="D34" s="154"/>
      <c r="E34" s="32">
        <v>0</v>
      </c>
      <c r="F34" s="154"/>
      <c r="G34" s="32">
        <v>0</v>
      </c>
      <c r="H34" s="3"/>
      <c r="I34" s="32">
        <v>-770000</v>
      </c>
      <c r="J34" s="3"/>
      <c r="K34" s="32">
        <f>SUM(C34:J34)</f>
        <v>-770000</v>
      </c>
    </row>
    <row r="35" spans="1:12" s="9" customFormat="1" ht="23.25" customHeight="1">
      <c r="A35" s="76" t="s">
        <v>136</v>
      </c>
      <c r="B35" s="146"/>
      <c r="C35" s="34">
        <f>SUM(C33:C34)</f>
        <v>0</v>
      </c>
      <c r="D35" s="155"/>
      <c r="E35" s="34">
        <f>SUM(E33:E34)</f>
        <v>0</v>
      </c>
      <c r="F35" s="155"/>
      <c r="G35" s="34">
        <f>SUM(G33:G34)</f>
        <v>0</v>
      </c>
      <c r="H35" s="155"/>
      <c r="I35" s="34">
        <f>SUM(I33:I34)</f>
        <v>-770000</v>
      </c>
      <c r="J35" s="155"/>
      <c r="K35" s="34">
        <f>SUM(K33:K34)</f>
        <v>-770000</v>
      </c>
    </row>
    <row r="36" spans="1:12" s="9" customFormat="1" ht="18.649999999999999" customHeight="1">
      <c r="A36" s="12"/>
      <c r="B36" s="141"/>
      <c r="C36" s="58"/>
      <c r="D36" s="58"/>
      <c r="E36" s="58"/>
      <c r="F36" s="58"/>
      <c r="G36" s="58"/>
      <c r="H36" s="58"/>
      <c r="I36" s="58"/>
      <c r="J36" s="58"/>
      <c r="K36" s="58"/>
    </row>
    <row r="37" spans="1:12" s="9" customFormat="1" ht="23.25" customHeight="1">
      <c r="A37" s="76" t="s">
        <v>137</v>
      </c>
      <c r="B37" s="146"/>
      <c r="C37" s="58"/>
      <c r="D37" s="58"/>
      <c r="E37" s="58"/>
      <c r="F37" s="58"/>
      <c r="G37" s="58"/>
      <c r="H37" s="58"/>
      <c r="I37" s="58"/>
      <c r="J37" s="58"/>
      <c r="K37" s="58"/>
    </row>
    <row r="38" spans="1:12" s="9" customFormat="1" ht="23.25" customHeight="1">
      <c r="A38" s="142" t="s">
        <v>138</v>
      </c>
      <c r="B38" s="147"/>
      <c r="C38" s="32">
        <v>0</v>
      </c>
      <c r="D38" s="3"/>
      <c r="E38" s="32">
        <v>0</v>
      </c>
      <c r="F38" s="3"/>
      <c r="G38" s="32">
        <v>0</v>
      </c>
      <c r="H38" s="3"/>
      <c r="I38" s="32">
        <f>'PL 9M'!K48</f>
        <v>932240</v>
      </c>
      <c r="J38" s="32"/>
      <c r="K38" s="32">
        <f>SUM(C38:J38)</f>
        <v>932240</v>
      </c>
    </row>
    <row r="39" spans="1:12" s="9" customFormat="1" ht="23.25" customHeight="1">
      <c r="A39" s="142" t="s">
        <v>139</v>
      </c>
      <c r="B39" s="147"/>
      <c r="C39" s="30">
        <v>0</v>
      </c>
      <c r="D39" s="3"/>
      <c r="E39" s="30">
        <v>0</v>
      </c>
      <c r="F39" s="3"/>
      <c r="G39" s="30">
        <v>0</v>
      </c>
      <c r="H39" s="3"/>
      <c r="I39" s="30">
        <v>0</v>
      </c>
      <c r="J39" s="3"/>
      <c r="K39" s="30">
        <v>0</v>
      </c>
    </row>
    <row r="40" spans="1:12" s="9" customFormat="1" ht="23.25" customHeight="1">
      <c r="A40" s="76" t="s">
        <v>140</v>
      </c>
      <c r="B40" s="146"/>
      <c r="C40" s="34">
        <f>SUM(C38:C39)</f>
        <v>0</v>
      </c>
      <c r="D40" s="3"/>
      <c r="E40" s="34">
        <f>SUM(E38:E39)</f>
        <v>0</v>
      </c>
      <c r="F40" s="3"/>
      <c r="G40" s="34">
        <f>SUM(G38:G39)</f>
        <v>0</v>
      </c>
      <c r="H40" s="3"/>
      <c r="I40" s="34">
        <f>SUM(I38:I39)</f>
        <v>932240</v>
      </c>
      <c r="J40" s="3"/>
      <c r="K40" s="34">
        <f>SUM(K38:K39)</f>
        <v>932240</v>
      </c>
    </row>
    <row r="41" spans="1:12" s="9" customFormat="1" ht="18.649999999999999" customHeight="1">
      <c r="A41" s="12"/>
      <c r="B41" s="141"/>
      <c r="C41" s="58"/>
      <c r="D41" s="58"/>
      <c r="E41" s="58"/>
      <c r="F41" s="58"/>
      <c r="G41" s="58"/>
      <c r="H41" s="58"/>
      <c r="I41" s="58"/>
      <c r="J41" s="58"/>
      <c r="K41" s="58"/>
    </row>
    <row r="42" spans="1:12" s="9" customFormat="1" ht="23.25" customHeight="1" thickBot="1">
      <c r="A42" s="39" t="s">
        <v>172</v>
      </c>
      <c r="B42" s="88"/>
      <c r="C42" s="156">
        <f>+C30+C35+C40</f>
        <v>1100000</v>
      </c>
      <c r="D42" s="58"/>
      <c r="E42" s="156">
        <f>+E30+E35+E40</f>
        <v>1146085</v>
      </c>
      <c r="F42" s="58"/>
      <c r="G42" s="156">
        <f>+G30+G35+G40</f>
        <v>110000</v>
      </c>
      <c r="H42" s="58"/>
      <c r="I42" s="156">
        <f>+I30+I35+I40</f>
        <v>4220751</v>
      </c>
      <c r="J42" s="58"/>
      <c r="K42" s="156">
        <f>+K30+K35+K40</f>
        <v>6576836</v>
      </c>
      <c r="L42" s="3"/>
    </row>
    <row r="43" spans="1:12" ht="23.25" customHeight="1" thickTop="1">
      <c r="K43" s="158">
        <f>K42-BS!I85</f>
        <v>0</v>
      </c>
    </row>
  </sheetData>
  <mergeCells count="6">
    <mergeCell ref="C28:K28"/>
    <mergeCell ref="C3:K3"/>
    <mergeCell ref="G4:I4"/>
    <mergeCell ref="C7:K7"/>
    <mergeCell ref="C24:K24"/>
    <mergeCell ref="G25:I25"/>
  </mergeCells>
  <pageMargins left="0.8" right="0.8" top="0.48" bottom="0.5" header="0.5" footer="0.5"/>
  <pageSetup paperSize="9" scale="83" firstPageNumber="12" fitToHeight="0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หมายเหตุประกอบงบการเงินเป็นส่วนหนึ่งของงบการเงินระหว่างกาลนี้&amp;"Arial,Regular"&amp;10
&amp;C&amp;"Angsana New,Regular"&amp;15&amp;P</oddFooter>
  </headerFooter>
  <rowBreaks count="1" manualBreakCount="1">
    <brk id="21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FF9A7-7FB1-4D7F-90D2-597643092AC5}">
  <sheetPr>
    <pageSetUpPr fitToPage="1"/>
  </sheetPr>
  <dimension ref="A1:U96"/>
  <sheetViews>
    <sheetView showGridLines="0" tabSelected="1" topLeftCell="A107" zoomScale="110" zoomScaleNormal="110" zoomScaleSheetLayoutView="70" workbookViewId="0">
      <selection activeCell="B67" sqref="B67"/>
    </sheetView>
  </sheetViews>
  <sheetFormatPr defaultColWidth="10.81640625" defaultRowHeight="23.25" customHeight="1"/>
  <cols>
    <col min="1" max="1" width="28.7265625" style="134" customWidth="1"/>
    <col min="2" max="2" width="10.453125" style="134" customWidth="1"/>
    <col min="3" max="3" width="2.54296875" style="134" customWidth="1"/>
    <col min="4" max="4" width="4.1796875" style="134" customWidth="1"/>
    <col min="5" max="5" width="8.1796875" style="18" customWidth="1"/>
    <col min="6" max="6" width="1.81640625" style="18" customWidth="1"/>
    <col min="7" max="7" width="12.1796875" style="101" customWidth="1"/>
    <col min="8" max="8" width="1.26953125" style="18" customWidth="1"/>
    <col min="9" max="9" width="12.1796875" style="101" customWidth="1"/>
    <col min="10" max="10" width="1.26953125" style="18" customWidth="1"/>
    <col min="11" max="11" width="12.1796875" style="101" customWidth="1"/>
    <col min="12" max="12" width="1.453125" style="18" customWidth="1"/>
    <col min="13" max="13" width="12.1796875" style="101" customWidth="1"/>
    <col min="14" max="14" width="18.7265625" style="134" customWidth="1"/>
    <col min="15" max="15" width="16.453125" style="134" customWidth="1"/>
    <col min="16" max="16" width="10.81640625" style="134"/>
    <col min="17" max="17" width="12.453125" style="134" bestFit="1" customWidth="1"/>
    <col min="18" max="18" width="10.81640625" style="134"/>
    <col min="19" max="19" width="11" style="134" bestFit="1" customWidth="1"/>
    <col min="20" max="20" width="10.81640625" style="134"/>
    <col min="21" max="21" width="11.54296875" style="134" bestFit="1" customWidth="1"/>
    <col min="22" max="256" width="10.81640625" style="134"/>
    <col min="257" max="257" width="28.7265625" style="134" customWidth="1"/>
    <col min="258" max="258" width="10.453125" style="134" customWidth="1"/>
    <col min="259" max="259" width="2.54296875" style="134" customWidth="1"/>
    <col min="260" max="260" width="4.1796875" style="134" customWidth="1"/>
    <col min="261" max="261" width="8.1796875" style="134" customWidth="1"/>
    <col min="262" max="262" width="1.81640625" style="134" customWidth="1"/>
    <col min="263" max="263" width="12.1796875" style="134" customWidth="1"/>
    <col min="264" max="264" width="1.26953125" style="134" customWidth="1"/>
    <col min="265" max="265" width="12.1796875" style="134" customWidth="1"/>
    <col min="266" max="266" width="1.26953125" style="134" customWidth="1"/>
    <col min="267" max="267" width="12.1796875" style="134" customWidth="1"/>
    <col min="268" max="268" width="1.453125" style="134" customWidth="1"/>
    <col min="269" max="269" width="12.1796875" style="134" customWidth="1"/>
    <col min="270" max="270" width="18.7265625" style="134" customWidth="1"/>
    <col min="271" max="271" width="16.453125" style="134" customWidth="1"/>
    <col min="272" max="272" width="10.81640625" style="134"/>
    <col min="273" max="273" width="12.453125" style="134" bestFit="1" customWidth="1"/>
    <col min="274" max="274" width="10.81640625" style="134"/>
    <col min="275" max="275" width="11" style="134" bestFit="1" customWidth="1"/>
    <col min="276" max="276" width="10.81640625" style="134"/>
    <col min="277" max="277" width="11.54296875" style="134" bestFit="1" customWidth="1"/>
    <col min="278" max="512" width="10.81640625" style="134"/>
    <col min="513" max="513" width="28.7265625" style="134" customWidth="1"/>
    <col min="514" max="514" width="10.453125" style="134" customWidth="1"/>
    <col min="515" max="515" width="2.54296875" style="134" customWidth="1"/>
    <col min="516" max="516" width="4.1796875" style="134" customWidth="1"/>
    <col min="517" max="517" width="8.1796875" style="134" customWidth="1"/>
    <col min="518" max="518" width="1.81640625" style="134" customWidth="1"/>
    <col min="519" max="519" width="12.1796875" style="134" customWidth="1"/>
    <col min="520" max="520" width="1.26953125" style="134" customWidth="1"/>
    <col min="521" max="521" width="12.1796875" style="134" customWidth="1"/>
    <col min="522" max="522" width="1.26953125" style="134" customWidth="1"/>
    <col min="523" max="523" width="12.1796875" style="134" customWidth="1"/>
    <col min="524" max="524" width="1.453125" style="134" customWidth="1"/>
    <col min="525" max="525" width="12.1796875" style="134" customWidth="1"/>
    <col min="526" max="526" width="18.7265625" style="134" customWidth="1"/>
    <col min="527" max="527" width="16.453125" style="134" customWidth="1"/>
    <col min="528" max="528" width="10.81640625" style="134"/>
    <col min="529" max="529" width="12.453125" style="134" bestFit="1" customWidth="1"/>
    <col min="530" max="530" width="10.81640625" style="134"/>
    <col min="531" max="531" width="11" style="134" bestFit="1" customWidth="1"/>
    <col min="532" max="532" width="10.81640625" style="134"/>
    <col min="533" max="533" width="11.54296875" style="134" bestFit="1" customWidth="1"/>
    <col min="534" max="768" width="10.81640625" style="134"/>
    <col min="769" max="769" width="28.7265625" style="134" customWidth="1"/>
    <col min="770" max="770" width="10.453125" style="134" customWidth="1"/>
    <col min="771" max="771" width="2.54296875" style="134" customWidth="1"/>
    <col min="772" max="772" width="4.1796875" style="134" customWidth="1"/>
    <col min="773" max="773" width="8.1796875" style="134" customWidth="1"/>
    <col min="774" max="774" width="1.81640625" style="134" customWidth="1"/>
    <col min="775" max="775" width="12.1796875" style="134" customWidth="1"/>
    <col min="776" max="776" width="1.26953125" style="134" customWidth="1"/>
    <col min="777" max="777" width="12.1796875" style="134" customWidth="1"/>
    <col min="778" max="778" width="1.26953125" style="134" customWidth="1"/>
    <col min="779" max="779" width="12.1796875" style="134" customWidth="1"/>
    <col min="780" max="780" width="1.453125" style="134" customWidth="1"/>
    <col min="781" max="781" width="12.1796875" style="134" customWidth="1"/>
    <col min="782" max="782" width="18.7265625" style="134" customWidth="1"/>
    <col min="783" max="783" width="16.453125" style="134" customWidth="1"/>
    <col min="784" max="784" width="10.81640625" style="134"/>
    <col min="785" max="785" width="12.453125" style="134" bestFit="1" customWidth="1"/>
    <col min="786" max="786" width="10.81640625" style="134"/>
    <col min="787" max="787" width="11" style="134" bestFit="1" customWidth="1"/>
    <col min="788" max="788" width="10.81640625" style="134"/>
    <col min="789" max="789" width="11.54296875" style="134" bestFit="1" customWidth="1"/>
    <col min="790" max="1024" width="10.81640625" style="134"/>
    <col min="1025" max="1025" width="28.7265625" style="134" customWidth="1"/>
    <col min="1026" max="1026" width="10.453125" style="134" customWidth="1"/>
    <col min="1027" max="1027" width="2.54296875" style="134" customWidth="1"/>
    <col min="1028" max="1028" width="4.1796875" style="134" customWidth="1"/>
    <col min="1029" max="1029" width="8.1796875" style="134" customWidth="1"/>
    <col min="1030" max="1030" width="1.81640625" style="134" customWidth="1"/>
    <col min="1031" max="1031" width="12.1796875" style="134" customWidth="1"/>
    <col min="1032" max="1032" width="1.26953125" style="134" customWidth="1"/>
    <col min="1033" max="1033" width="12.1796875" style="134" customWidth="1"/>
    <col min="1034" max="1034" width="1.26953125" style="134" customWidth="1"/>
    <col min="1035" max="1035" width="12.1796875" style="134" customWidth="1"/>
    <col min="1036" max="1036" width="1.453125" style="134" customWidth="1"/>
    <col min="1037" max="1037" width="12.1796875" style="134" customWidth="1"/>
    <col min="1038" max="1038" width="18.7265625" style="134" customWidth="1"/>
    <col min="1039" max="1039" width="16.453125" style="134" customWidth="1"/>
    <col min="1040" max="1040" width="10.81640625" style="134"/>
    <col min="1041" max="1041" width="12.453125" style="134" bestFit="1" customWidth="1"/>
    <col min="1042" max="1042" width="10.81640625" style="134"/>
    <col min="1043" max="1043" width="11" style="134" bestFit="1" customWidth="1"/>
    <col min="1044" max="1044" width="10.81640625" style="134"/>
    <col min="1045" max="1045" width="11.54296875" style="134" bestFit="1" customWidth="1"/>
    <col min="1046" max="1280" width="10.81640625" style="134"/>
    <col min="1281" max="1281" width="28.7265625" style="134" customWidth="1"/>
    <col min="1282" max="1282" width="10.453125" style="134" customWidth="1"/>
    <col min="1283" max="1283" width="2.54296875" style="134" customWidth="1"/>
    <col min="1284" max="1284" width="4.1796875" style="134" customWidth="1"/>
    <col min="1285" max="1285" width="8.1796875" style="134" customWidth="1"/>
    <col min="1286" max="1286" width="1.81640625" style="134" customWidth="1"/>
    <col min="1287" max="1287" width="12.1796875" style="134" customWidth="1"/>
    <col min="1288" max="1288" width="1.26953125" style="134" customWidth="1"/>
    <col min="1289" max="1289" width="12.1796875" style="134" customWidth="1"/>
    <col min="1290" max="1290" width="1.26953125" style="134" customWidth="1"/>
    <col min="1291" max="1291" width="12.1796875" style="134" customWidth="1"/>
    <col min="1292" max="1292" width="1.453125" style="134" customWidth="1"/>
    <col min="1293" max="1293" width="12.1796875" style="134" customWidth="1"/>
    <col min="1294" max="1294" width="18.7265625" style="134" customWidth="1"/>
    <col min="1295" max="1295" width="16.453125" style="134" customWidth="1"/>
    <col min="1296" max="1296" width="10.81640625" style="134"/>
    <col min="1297" max="1297" width="12.453125" style="134" bestFit="1" customWidth="1"/>
    <col min="1298" max="1298" width="10.81640625" style="134"/>
    <col min="1299" max="1299" width="11" style="134" bestFit="1" customWidth="1"/>
    <col min="1300" max="1300" width="10.81640625" style="134"/>
    <col min="1301" max="1301" width="11.54296875" style="134" bestFit="1" customWidth="1"/>
    <col min="1302" max="1536" width="10.81640625" style="134"/>
    <col min="1537" max="1537" width="28.7265625" style="134" customWidth="1"/>
    <col min="1538" max="1538" width="10.453125" style="134" customWidth="1"/>
    <col min="1539" max="1539" width="2.54296875" style="134" customWidth="1"/>
    <col min="1540" max="1540" width="4.1796875" style="134" customWidth="1"/>
    <col min="1541" max="1541" width="8.1796875" style="134" customWidth="1"/>
    <col min="1542" max="1542" width="1.81640625" style="134" customWidth="1"/>
    <col min="1543" max="1543" width="12.1796875" style="134" customWidth="1"/>
    <col min="1544" max="1544" width="1.26953125" style="134" customWidth="1"/>
    <col min="1545" max="1545" width="12.1796875" style="134" customWidth="1"/>
    <col min="1546" max="1546" width="1.26953125" style="134" customWidth="1"/>
    <col min="1547" max="1547" width="12.1796875" style="134" customWidth="1"/>
    <col min="1548" max="1548" width="1.453125" style="134" customWidth="1"/>
    <col min="1549" max="1549" width="12.1796875" style="134" customWidth="1"/>
    <col min="1550" max="1550" width="18.7265625" style="134" customWidth="1"/>
    <col min="1551" max="1551" width="16.453125" style="134" customWidth="1"/>
    <col min="1552" max="1552" width="10.81640625" style="134"/>
    <col min="1553" max="1553" width="12.453125" style="134" bestFit="1" customWidth="1"/>
    <col min="1554" max="1554" width="10.81640625" style="134"/>
    <col min="1555" max="1555" width="11" style="134" bestFit="1" customWidth="1"/>
    <col min="1556" max="1556" width="10.81640625" style="134"/>
    <col min="1557" max="1557" width="11.54296875" style="134" bestFit="1" customWidth="1"/>
    <col min="1558" max="1792" width="10.81640625" style="134"/>
    <col min="1793" max="1793" width="28.7265625" style="134" customWidth="1"/>
    <col min="1794" max="1794" width="10.453125" style="134" customWidth="1"/>
    <col min="1795" max="1795" width="2.54296875" style="134" customWidth="1"/>
    <col min="1796" max="1796" width="4.1796875" style="134" customWidth="1"/>
    <col min="1797" max="1797" width="8.1796875" style="134" customWidth="1"/>
    <col min="1798" max="1798" width="1.81640625" style="134" customWidth="1"/>
    <col min="1799" max="1799" width="12.1796875" style="134" customWidth="1"/>
    <col min="1800" max="1800" width="1.26953125" style="134" customWidth="1"/>
    <col min="1801" max="1801" width="12.1796875" style="134" customWidth="1"/>
    <col min="1802" max="1802" width="1.26953125" style="134" customWidth="1"/>
    <col min="1803" max="1803" width="12.1796875" style="134" customWidth="1"/>
    <col min="1804" max="1804" width="1.453125" style="134" customWidth="1"/>
    <col min="1805" max="1805" width="12.1796875" style="134" customWidth="1"/>
    <col min="1806" max="1806" width="18.7265625" style="134" customWidth="1"/>
    <col min="1807" max="1807" width="16.453125" style="134" customWidth="1"/>
    <col min="1808" max="1808" width="10.81640625" style="134"/>
    <col min="1809" max="1809" width="12.453125" style="134" bestFit="1" customWidth="1"/>
    <col min="1810" max="1810" width="10.81640625" style="134"/>
    <col min="1811" max="1811" width="11" style="134" bestFit="1" customWidth="1"/>
    <col min="1812" max="1812" width="10.81640625" style="134"/>
    <col min="1813" max="1813" width="11.54296875" style="134" bestFit="1" customWidth="1"/>
    <col min="1814" max="2048" width="10.81640625" style="134"/>
    <col min="2049" max="2049" width="28.7265625" style="134" customWidth="1"/>
    <col min="2050" max="2050" width="10.453125" style="134" customWidth="1"/>
    <col min="2051" max="2051" width="2.54296875" style="134" customWidth="1"/>
    <col min="2052" max="2052" width="4.1796875" style="134" customWidth="1"/>
    <col min="2053" max="2053" width="8.1796875" style="134" customWidth="1"/>
    <col min="2054" max="2054" width="1.81640625" style="134" customWidth="1"/>
    <col min="2055" max="2055" width="12.1796875" style="134" customWidth="1"/>
    <col min="2056" max="2056" width="1.26953125" style="134" customWidth="1"/>
    <col min="2057" max="2057" width="12.1796875" style="134" customWidth="1"/>
    <col min="2058" max="2058" width="1.26953125" style="134" customWidth="1"/>
    <col min="2059" max="2059" width="12.1796875" style="134" customWidth="1"/>
    <col min="2060" max="2060" width="1.453125" style="134" customWidth="1"/>
    <col min="2061" max="2061" width="12.1796875" style="134" customWidth="1"/>
    <col min="2062" max="2062" width="18.7265625" style="134" customWidth="1"/>
    <col min="2063" max="2063" width="16.453125" style="134" customWidth="1"/>
    <col min="2064" max="2064" width="10.81640625" style="134"/>
    <col min="2065" max="2065" width="12.453125" style="134" bestFit="1" customWidth="1"/>
    <col min="2066" max="2066" width="10.81640625" style="134"/>
    <col min="2067" max="2067" width="11" style="134" bestFit="1" customWidth="1"/>
    <col min="2068" max="2068" width="10.81640625" style="134"/>
    <col min="2069" max="2069" width="11.54296875" style="134" bestFit="1" customWidth="1"/>
    <col min="2070" max="2304" width="10.81640625" style="134"/>
    <col min="2305" max="2305" width="28.7265625" style="134" customWidth="1"/>
    <col min="2306" max="2306" width="10.453125" style="134" customWidth="1"/>
    <col min="2307" max="2307" width="2.54296875" style="134" customWidth="1"/>
    <col min="2308" max="2308" width="4.1796875" style="134" customWidth="1"/>
    <col min="2309" max="2309" width="8.1796875" style="134" customWidth="1"/>
    <col min="2310" max="2310" width="1.81640625" style="134" customWidth="1"/>
    <col min="2311" max="2311" width="12.1796875" style="134" customWidth="1"/>
    <col min="2312" max="2312" width="1.26953125" style="134" customWidth="1"/>
    <col min="2313" max="2313" width="12.1796875" style="134" customWidth="1"/>
    <col min="2314" max="2314" width="1.26953125" style="134" customWidth="1"/>
    <col min="2315" max="2315" width="12.1796875" style="134" customWidth="1"/>
    <col min="2316" max="2316" width="1.453125" style="134" customWidth="1"/>
    <col min="2317" max="2317" width="12.1796875" style="134" customWidth="1"/>
    <col min="2318" max="2318" width="18.7265625" style="134" customWidth="1"/>
    <col min="2319" max="2319" width="16.453125" style="134" customWidth="1"/>
    <col min="2320" max="2320" width="10.81640625" style="134"/>
    <col min="2321" max="2321" width="12.453125" style="134" bestFit="1" customWidth="1"/>
    <col min="2322" max="2322" width="10.81640625" style="134"/>
    <col min="2323" max="2323" width="11" style="134" bestFit="1" customWidth="1"/>
    <col min="2324" max="2324" width="10.81640625" style="134"/>
    <col min="2325" max="2325" width="11.54296875" style="134" bestFit="1" customWidth="1"/>
    <col min="2326" max="2560" width="10.81640625" style="134"/>
    <col min="2561" max="2561" width="28.7265625" style="134" customWidth="1"/>
    <col min="2562" max="2562" width="10.453125" style="134" customWidth="1"/>
    <col min="2563" max="2563" width="2.54296875" style="134" customWidth="1"/>
    <col min="2564" max="2564" width="4.1796875" style="134" customWidth="1"/>
    <col min="2565" max="2565" width="8.1796875" style="134" customWidth="1"/>
    <col min="2566" max="2566" width="1.81640625" style="134" customWidth="1"/>
    <col min="2567" max="2567" width="12.1796875" style="134" customWidth="1"/>
    <col min="2568" max="2568" width="1.26953125" style="134" customWidth="1"/>
    <col min="2569" max="2569" width="12.1796875" style="134" customWidth="1"/>
    <col min="2570" max="2570" width="1.26953125" style="134" customWidth="1"/>
    <col min="2571" max="2571" width="12.1796875" style="134" customWidth="1"/>
    <col min="2572" max="2572" width="1.453125" style="134" customWidth="1"/>
    <col min="2573" max="2573" width="12.1796875" style="134" customWidth="1"/>
    <col min="2574" max="2574" width="18.7265625" style="134" customWidth="1"/>
    <col min="2575" max="2575" width="16.453125" style="134" customWidth="1"/>
    <col min="2576" max="2576" width="10.81640625" style="134"/>
    <col min="2577" max="2577" width="12.453125" style="134" bestFit="1" customWidth="1"/>
    <col min="2578" max="2578" width="10.81640625" style="134"/>
    <col min="2579" max="2579" width="11" style="134" bestFit="1" customWidth="1"/>
    <col min="2580" max="2580" width="10.81640625" style="134"/>
    <col min="2581" max="2581" width="11.54296875" style="134" bestFit="1" customWidth="1"/>
    <col min="2582" max="2816" width="10.81640625" style="134"/>
    <col min="2817" max="2817" width="28.7265625" style="134" customWidth="1"/>
    <col min="2818" max="2818" width="10.453125" style="134" customWidth="1"/>
    <col min="2819" max="2819" width="2.54296875" style="134" customWidth="1"/>
    <col min="2820" max="2820" width="4.1796875" style="134" customWidth="1"/>
    <col min="2821" max="2821" width="8.1796875" style="134" customWidth="1"/>
    <col min="2822" max="2822" width="1.81640625" style="134" customWidth="1"/>
    <col min="2823" max="2823" width="12.1796875" style="134" customWidth="1"/>
    <col min="2824" max="2824" width="1.26953125" style="134" customWidth="1"/>
    <col min="2825" max="2825" width="12.1796875" style="134" customWidth="1"/>
    <col min="2826" max="2826" width="1.26953125" style="134" customWidth="1"/>
    <col min="2827" max="2827" width="12.1796875" style="134" customWidth="1"/>
    <col min="2828" max="2828" width="1.453125" style="134" customWidth="1"/>
    <col min="2829" max="2829" width="12.1796875" style="134" customWidth="1"/>
    <col min="2830" max="2830" width="18.7265625" style="134" customWidth="1"/>
    <col min="2831" max="2831" width="16.453125" style="134" customWidth="1"/>
    <col min="2832" max="2832" width="10.81640625" style="134"/>
    <col min="2833" max="2833" width="12.453125" style="134" bestFit="1" customWidth="1"/>
    <col min="2834" max="2834" width="10.81640625" style="134"/>
    <col min="2835" max="2835" width="11" style="134" bestFit="1" customWidth="1"/>
    <col min="2836" max="2836" width="10.81640625" style="134"/>
    <col min="2837" max="2837" width="11.54296875" style="134" bestFit="1" customWidth="1"/>
    <col min="2838" max="3072" width="10.81640625" style="134"/>
    <col min="3073" max="3073" width="28.7265625" style="134" customWidth="1"/>
    <col min="3074" max="3074" width="10.453125" style="134" customWidth="1"/>
    <col min="3075" max="3075" width="2.54296875" style="134" customWidth="1"/>
    <col min="3076" max="3076" width="4.1796875" style="134" customWidth="1"/>
    <col min="3077" max="3077" width="8.1796875" style="134" customWidth="1"/>
    <col min="3078" max="3078" width="1.81640625" style="134" customWidth="1"/>
    <col min="3079" max="3079" width="12.1796875" style="134" customWidth="1"/>
    <col min="3080" max="3080" width="1.26953125" style="134" customWidth="1"/>
    <col min="3081" max="3081" width="12.1796875" style="134" customWidth="1"/>
    <col min="3082" max="3082" width="1.26953125" style="134" customWidth="1"/>
    <col min="3083" max="3083" width="12.1796875" style="134" customWidth="1"/>
    <col min="3084" max="3084" width="1.453125" style="134" customWidth="1"/>
    <col min="3085" max="3085" width="12.1796875" style="134" customWidth="1"/>
    <col min="3086" max="3086" width="18.7265625" style="134" customWidth="1"/>
    <col min="3087" max="3087" width="16.453125" style="134" customWidth="1"/>
    <col min="3088" max="3088" width="10.81640625" style="134"/>
    <col min="3089" max="3089" width="12.453125" style="134" bestFit="1" customWidth="1"/>
    <col min="3090" max="3090" width="10.81640625" style="134"/>
    <col min="3091" max="3091" width="11" style="134" bestFit="1" customWidth="1"/>
    <col min="3092" max="3092" width="10.81640625" style="134"/>
    <col min="3093" max="3093" width="11.54296875" style="134" bestFit="1" customWidth="1"/>
    <col min="3094" max="3328" width="10.81640625" style="134"/>
    <col min="3329" max="3329" width="28.7265625" style="134" customWidth="1"/>
    <col min="3330" max="3330" width="10.453125" style="134" customWidth="1"/>
    <col min="3331" max="3331" width="2.54296875" style="134" customWidth="1"/>
    <col min="3332" max="3332" width="4.1796875" style="134" customWidth="1"/>
    <col min="3333" max="3333" width="8.1796875" style="134" customWidth="1"/>
    <col min="3334" max="3334" width="1.81640625" style="134" customWidth="1"/>
    <col min="3335" max="3335" width="12.1796875" style="134" customWidth="1"/>
    <col min="3336" max="3336" width="1.26953125" style="134" customWidth="1"/>
    <col min="3337" max="3337" width="12.1796875" style="134" customWidth="1"/>
    <col min="3338" max="3338" width="1.26953125" style="134" customWidth="1"/>
    <col min="3339" max="3339" width="12.1796875" style="134" customWidth="1"/>
    <col min="3340" max="3340" width="1.453125" style="134" customWidth="1"/>
    <col min="3341" max="3341" width="12.1796875" style="134" customWidth="1"/>
    <col min="3342" max="3342" width="18.7265625" style="134" customWidth="1"/>
    <col min="3343" max="3343" width="16.453125" style="134" customWidth="1"/>
    <col min="3344" max="3344" width="10.81640625" style="134"/>
    <col min="3345" max="3345" width="12.453125" style="134" bestFit="1" customWidth="1"/>
    <col min="3346" max="3346" width="10.81640625" style="134"/>
    <col min="3347" max="3347" width="11" style="134" bestFit="1" customWidth="1"/>
    <col min="3348" max="3348" width="10.81640625" style="134"/>
    <col min="3349" max="3349" width="11.54296875" style="134" bestFit="1" customWidth="1"/>
    <col min="3350" max="3584" width="10.81640625" style="134"/>
    <col min="3585" max="3585" width="28.7265625" style="134" customWidth="1"/>
    <col min="3586" max="3586" width="10.453125" style="134" customWidth="1"/>
    <col min="3587" max="3587" width="2.54296875" style="134" customWidth="1"/>
    <col min="3588" max="3588" width="4.1796875" style="134" customWidth="1"/>
    <col min="3589" max="3589" width="8.1796875" style="134" customWidth="1"/>
    <col min="3590" max="3590" width="1.81640625" style="134" customWidth="1"/>
    <col min="3591" max="3591" width="12.1796875" style="134" customWidth="1"/>
    <col min="3592" max="3592" width="1.26953125" style="134" customWidth="1"/>
    <col min="3593" max="3593" width="12.1796875" style="134" customWidth="1"/>
    <col min="3594" max="3594" width="1.26953125" style="134" customWidth="1"/>
    <col min="3595" max="3595" width="12.1796875" style="134" customWidth="1"/>
    <col min="3596" max="3596" width="1.453125" style="134" customWidth="1"/>
    <col min="3597" max="3597" width="12.1796875" style="134" customWidth="1"/>
    <col min="3598" max="3598" width="18.7265625" style="134" customWidth="1"/>
    <col min="3599" max="3599" width="16.453125" style="134" customWidth="1"/>
    <col min="3600" max="3600" width="10.81640625" style="134"/>
    <col min="3601" max="3601" width="12.453125" style="134" bestFit="1" customWidth="1"/>
    <col min="3602" max="3602" width="10.81640625" style="134"/>
    <col min="3603" max="3603" width="11" style="134" bestFit="1" customWidth="1"/>
    <col min="3604" max="3604" width="10.81640625" style="134"/>
    <col min="3605" max="3605" width="11.54296875" style="134" bestFit="1" customWidth="1"/>
    <col min="3606" max="3840" width="10.81640625" style="134"/>
    <col min="3841" max="3841" width="28.7265625" style="134" customWidth="1"/>
    <col min="3842" max="3842" width="10.453125" style="134" customWidth="1"/>
    <col min="3843" max="3843" width="2.54296875" style="134" customWidth="1"/>
    <col min="3844" max="3844" width="4.1796875" style="134" customWidth="1"/>
    <col min="3845" max="3845" width="8.1796875" style="134" customWidth="1"/>
    <col min="3846" max="3846" width="1.81640625" style="134" customWidth="1"/>
    <col min="3847" max="3847" width="12.1796875" style="134" customWidth="1"/>
    <col min="3848" max="3848" width="1.26953125" style="134" customWidth="1"/>
    <col min="3849" max="3849" width="12.1796875" style="134" customWidth="1"/>
    <col min="3850" max="3850" width="1.26953125" style="134" customWidth="1"/>
    <col min="3851" max="3851" width="12.1796875" style="134" customWidth="1"/>
    <col min="3852" max="3852" width="1.453125" style="134" customWidth="1"/>
    <col min="3853" max="3853" width="12.1796875" style="134" customWidth="1"/>
    <col min="3854" max="3854" width="18.7265625" style="134" customWidth="1"/>
    <col min="3855" max="3855" width="16.453125" style="134" customWidth="1"/>
    <col min="3856" max="3856" width="10.81640625" style="134"/>
    <col min="3857" max="3857" width="12.453125" style="134" bestFit="1" customWidth="1"/>
    <col min="3858" max="3858" width="10.81640625" style="134"/>
    <col min="3859" max="3859" width="11" style="134" bestFit="1" customWidth="1"/>
    <col min="3860" max="3860" width="10.81640625" style="134"/>
    <col min="3861" max="3861" width="11.54296875" style="134" bestFit="1" customWidth="1"/>
    <col min="3862" max="4096" width="10.81640625" style="134"/>
    <col min="4097" max="4097" width="28.7265625" style="134" customWidth="1"/>
    <col min="4098" max="4098" width="10.453125" style="134" customWidth="1"/>
    <col min="4099" max="4099" width="2.54296875" style="134" customWidth="1"/>
    <col min="4100" max="4100" width="4.1796875" style="134" customWidth="1"/>
    <col min="4101" max="4101" width="8.1796875" style="134" customWidth="1"/>
    <col min="4102" max="4102" width="1.81640625" style="134" customWidth="1"/>
    <col min="4103" max="4103" width="12.1796875" style="134" customWidth="1"/>
    <col min="4104" max="4104" width="1.26953125" style="134" customWidth="1"/>
    <col min="4105" max="4105" width="12.1796875" style="134" customWidth="1"/>
    <col min="4106" max="4106" width="1.26953125" style="134" customWidth="1"/>
    <col min="4107" max="4107" width="12.1796875" style="134" customWidth="1"/>
    <col min="4108" max="4108" width="1.453125" style="134" customWidth="1"/>
    <col min="4109" max="4109" width="12.1796875" style="134" customWidth="1"/>
    <col min="4110" max="4110" width="18.7265625" style="134" customWidth="1"/>
    <col min="4111" max="4111" width="16.453125" style="134" customWidth="1"/>
    <col min="4112" max="4112" width="10.81640625" style="134"/>
    <col min="4113" max="4113" width="12.453125" style="134" bestFit="1" customWidth="1"/>
    <col min="4114" max="4114" width="10.81640625" style="134"/>
    <col min="4115" max="4115" width="11" style="134" bestFit="1" customWidth="1"/>
    <col min="4116" max="4116" width="10.81640625" style="134"/>
    <col min="4117" max="4117" width="11.54296875" style="134" bestFit="1" customWidth="1"/>
    <col min="4118" max="4352" width="10.81640625" style="134"/>
    <col min="4353" max="4353" width="28.7265625" style="134" customWidth="1"/>
    <col min="4354" max="4354" width="10.453125" style="134" customWidth="1"/>
    <col min="4355" max="4355" width="2.54296875" style="134" customWidth="1"/>
    <col min="4356" max="4356" width="4.1796875" style="134" customWidth="1"/>
    <col min="4357" max="4357" width="8.1796875" style="134" customWidth="1"/>
    <col min="4358" max="4358" width="1.81640625" style="134" customWidth="1"/>
    <col min="4359" max="4359" width="12.1796875" style="134" customWidth="1"/>
    <col min="4360" max="4360" width="1.26953125" style="134" customWidth="1"/>
    <col min="4361" max="4361" width="12.1796875" style="134" customWidth="1"/>
    <col min="4362" max="4362" width="1.26953125" style="134" customWidth="1"/>
    <col min="4363" max="4363" width="12.1796875" style="134" customWidth="1"/>
    <col min="4364" max="4364" width="1.453125" style="134" customWidth="1"/>
    <col min="4365" max="4365" width="12.1796875" style="134" customWidth="1"/>
    <col min="4366" max="4366" width="18.7265625" style="134" customWidth="1"/>
    <col min="4367" max="4367" width="16.453125" style="134" customWidth="1"/>
    <col min="4368" max="4368" width="10.81640625" style="134"/>
    <col min="4369" max="4369" width="12.453125" style="134" bestFit="1" customWidth="1"/>
    <col min="4370" max="4370" width="10.81640625" style="134"/>
    <col min="4371" max="4371" width="11" style="134" bestFit="1" customWidth="1"/>
    <col min="4372" max="4372" width="10.81640625" style="134"/>
    <col min="4373" max="4373" width="11.54296875" style="134" bestFit="1" customWidth="1"/>
    <col min="4374" max="4608" width="10.81640625" style="134"/>
    <col min="4609" max="4609" width="28.7265625" style="134" customWidth="1"/>
    <col min="4610" max="4610" width="10.453125" style="134" customWidth="1"/>
    <col min="4611" max="4611" width="2.54296875" style="134" customWidth="1"/>
    <col min="4612" max="4612" width="4.1796875" style="134" customWidth="1"/>
    <col min="4613" max="4613" width="8.1796875" style="134" customWidth="1"/>
    <col min="4614" max="4614" width="1.81640625" style="134" customWidth="1"/>
    <col min="4615" max="4615" width="12.1796875" style="134" customWidth="1"/>
    <col min="4616" max="4616" width="1.26953125" style="134" customWidth="1"/>
    <col min="4617" max="4617" width="12.1796875" style="134" customWidth="1"/>
    <col min="4618" max="4618" width="1.26953125" style="134" customWidth="1"/>
    <col min="4619" max="4619" width="12.1796875" style="134" customWidth="1"/>
    <col min="4620" max="4620" width="1.453125" style="134" customWidth="1"/>
    <col min="4621" max="4621" width="12.1796875" style="134" customWidth="1"/>
    <col min="4622" max="4622" width="18.7265625" style="134" customWidth="1"/>
    <col min="4623" max="4623" width="16.453125" style="134" customWidth="1"/>
    <col min="4624" max="4624" width="10.81640625" style="134"/>
    <col min="4625" max="4625" width="12.453125" style="134" bestFit="1" customWidth="1"/>
    <col min="4626" max="4626" width="10.81640625" style="134"/>
    <col min="4627" max="4627" width="11" style="134" bestFit="1" customWidth="1"/>
    <col min="4628" max="4628" width="10.81640625" style="134"/>
    <col min="4629" max="4629" width="11.54296875" style="134" bestFit="1" customWidth="1"/>
    <col min="4630" max="4864" width="10.81640625" style="134"/>
    <col min="4865" max="4865" width="28.7265625" style="134" customWidth="1"/>
    <col min="4866" max="4866" width="10.453125" style="134" customWidth="1"/>
    <col min="4867" max="4867" width="2.54296875" style="134" customWidth="1"/>
    <col min="4868" max="4868" width="4.1796875" style="134" customWidth="1"/>
    <col min="4869" max="4869" width="8.1796875" style="134" customWidth="1"/>
    <col min="4870" max="4870" width="1.81640625" style="134" customWidth="1"/>
    <col min="4871" max="4871" width="12.1796875" style="134" customWidth="1"/>
    <col min="4872" max="4872" width="1.26953125" style="134" customWidth="1"/>
    <col min="4873" max="4873" width="12.1796875" style="134" customWidth="1"/>
    <col min="4874" max="4874" width="1.26953125" style="134" customWidth="1"/>
    <col min="4875" max="4875" width="12.1796875" style="134" customWidth="1"/>
    <col min="4876" max="4876" width="1.453125" style="134" customWidth="1"/>
    <col min="4877" max="4877" width="12.1796875" style="134" customWidth="1"/>
    <col min="4878" max="4878" width="18.7265625" style="134" customWidth="1"/>
    <col min="4879" max="4879" width="16.453125" style="134" customWidth="1"/>
    <col min="4880" max="4880" width="10.81640625" style="134"/>
    <col min="4881" max="4881" width="12.453125" style="134" bestFit="1" customWidth="1"/>
    <col min="4882" max="4882" width="10.81640625" style="134"/>
    <col min="4883" max="4883" width="11" style="134" bestFit="1" customWidth="1"/>
    <col min="4884" max="4884" width="10.81640625" style="134"/>
    <col min="4885" max="4885" width="11.54296875" style="134" bestFit="1" customWidth="1"/>
    <col min="4886" max="5120" width="10.81640625" style="134"/>
    <col min="5121" max="5121" width="28.7265625" style="134" customWidth="1"/>
    <col min="5122" max="5122" width="10.453125" style="134" customWidth="1"/>
    <col min="5123" max="5123" width="2.54296875" style="134" customWidth="1"/>
    <col min="5124" max="5124" width="4.1796875" style="134" customWidth="1"/>
    <col min="5125" max="5125" width="8.1796875" style="134" customWidth="1"/>
    <col min="5126" max="5126" width="1.81640625" style="134" customWidth="1"/>
    <col min="5127" max="5127" width="12.1796875" style="134" customWidth="1"/>
    <col min="5128" max="5128" width="1.26953125" style="134" customWidth="1"/>
    <col min="5129" max="5129" width="12.1796875" style="134" customWidth="1"/>
    <col min="5130" max="5130" width="1.26953125" style="134" customWidth="1"/>
    <col min="5131" max="5131" width="12.1796875" style="134" customWidth="1"/>
    <col min="5132" max="5132" width="1.453125" style="134" customWidth="1"/>
    <col min="5133" max="5133" width="12.1796875" style="134" customWidth="1"/>
    <col min="5134" max="5134" width="18.7265625" style="134" customWidth="1"/>
    <col min="5135" max="5135" width="16.453125" style="134" customWidth="1"/>
    <col min="5136" max="5136" width="10.81640625" style="134"/>
    <col min="5137" max="5137" width="12.453125" style="134" bestFit="1" customWidth="1"/>
    <col min="5138" max="5138" width="10.81640625" style="134"/>
    <col min="5139" max="5139" width="11" style="134" bestFit="1" customWidth="1"/>
    <col min="5140" max="5140" width="10.81640625" style="134"/>
    <col min="5141" max="5141" width="11.54296875" style="134" bestFit="1" customWidth="1"/>
    <col min="5142" max="5376" width="10.81640625" style="134"/>
    <col min="5377" max="5377" width="28.7265625" style="134" customWidth="1"/>
    <col min="5378" max="5378" width="10.453125" style="134" customWidth="1"/>
    <col min="5379" max="5379" width="2.54296875" style="134" customWidth="1"/>
    <col min="5380" max="5380" width="4.1796875" style="134" customWidth="1"/>
    <col min="5381" max="5381" width="8.1796875" style="134" customWidth="1"/>
    <col min="5382" max="5382" width="1.81640625" style="134" customWidth="1"/>
    <col min="5383" max="5383" width="12.1796875" style="134" customWidth="1"/>
    <col min="5384" max="5384" width="1.26953125" style="134" customWidth="1"/>
    <col min="5385" max="5385" width="12.1796875" style="134" customWidth="1"/>
    <col min="5386" max="5386" width="1.26953125" style="134" customWidth="1"/>
    <col min="5387" max="5387" width="12.1796875" style="134" customWidth="1"/>
    <col min="5388" max="5388" width="1.453125" style="134" customWidth="1"/>
    <col min="5389" max="5389" width="12.1796875" style="134" customWidth="1"/>
    <col min="5390" max="5390" width="18.7265625" style="134" customWidth="1"/>
    <col min="5391" max="5391" width="16.453125" style="134" customWidth="1"/>
    <col min="5392" max="5392" width="10.81640625" style="134"/>
    <col min="5393" max="5393" width="12.453125" style="134" bestFit="1" customWidth="1"/>
    <col min="5394" max="5394" width="10.81640625" style="134"/>
    <col min="5395" max="5395" width="11" style="134" bestFit="1" customWidth="1"/>
    <col min="5396" max="5396" width="10.81640625" style="134"/>
    <col min="5397" max="5397" width="11.54296875" style="134" bestFit="1" customWidth="1"/>
    <col min="5398" max="5632" width="10.81640625" style="134"/>
    <col min="5633" max="5633" width="28.7265625" style="134" customWidth="1"/>
    <col min="5634" max="5634" width="10.453125" style="134" customWidth="1"/>
    <col min="5635" max="5635" width="2.54296875" style="134" customWidth="1"/>
    <col min="5636" max="5636" width="4.1796875" style="134" customWidth="1"/>
    <col min="5637" max="5637" width="8.1796875" style="134" customWidth="1"/>
    <col min="5638" max="5638" width="1.81640625" style="134" customWidth="1"/>
    <col min="5639" max="5639" width="12.1796875" style="134" customWidth="1"/>
    <col min="5640" max="5640" width="1.26953125" style="134" customWidth="1"/>
    <col min="5641" max="5641" width="12.1796875" style="134" customWidth="1"/>
    <col min="5642" max="5642" width="1.26953125" style="134" customWidth="1"/>
    <col min="5643" max="5643" width="12.1796875" style="134" customWidth="1"/>
    <col min="5644" max="5644" width="1.453125" style="134" customWidth="1"/>
    <col min="5645" max="5645" width="12.1796875" style="134" customWidth="1"/>
    <col min="5646" max="5646" width="18.7265625" style="134" customWidth="1"/>
    <col min="5647" max="5647" width="16.453125" style="134" customWidth="1"/>
    <col min="5648" max="5648" width="10.81640625" style="134"/>
    <col min="5649" max="5649" width="12.453125" style="134" bestFit="1" customWidth="1"/>
    <col min="5650" max="5650" width="10.81640625" style="134"/>
    <col min="5651" max="5651" width="11" style="134" bestFit="1" customWidth="1"/>
    <col min="5652" max="5652" width="10.81640625" style="134"/>
    <col min="5653" max="5653" width="11.54296875" style="134" bestFit="1" customWidth="1"/>
    <col min="5654" max="5888" width="10.81640625" style="134"/>
    <col min="5889" max="5889" width="28.7265625" style="134" customWidth="1"/>
    <col min="5890" max="5890" width="10.453125" style="134" customWidth="1"/>
    <col min="5891" max="5891" width="2.54296875" style="134" customWidth="1"/>
    <col min="5892" max="5892" width="4.1796875" style="134" customWidth="1"/>
    <col min="5893" max="5893" width="8.1796875" style="134" customWidth="1"/>
    <col min="5894" max="5894" width="1.81640625" style="134" customWidth="1"/>
    <col min="5895" max="5895" width="12.1796875" style="134" customWidth="1"/>
    <col min="5896" max="5896" width="1.26953125" style="134" customWidth="1"/>
    <col min="5897" max="5897" width="12.1796875" style="134" customWidth="1"/>
    <col min="5898" max="5898" width="1.26953125" style="134" customWidth="1"/>
    <col min="5899" max="5899" width="12.1796875" style="134" customWidth="1"/>
    <col min="5900" max="5900" width="1.453125" style="134" customWidth="1"/>
    <col min="5901" max="5901" width="12.1796875" style="134" customWidth="1"/>
    <col min="5902" max="5902" width="18.7265625" style="134" customWidth="1"/>
    <col min="5903" max="5903" width="16.453125" style="134" customWidth="1"/>
    <col min="5904" max="5904" width="10.81640625" style="134"/>
    <col min="5905" max="5905" width="12.453125" style="134" bestFit="1" customWidth="1"/>
    <col min="5906" max="5906" width="10.81640625" style="134"/>
    <col min="5907" max="5907" width="11" style="134" bestFit="1" customWidth="1"/>
    <col min="5908" max="5908" width="10.81640625" style="134"/>
    <col min="5909" max="5909" width="11.54296875" style="134" bestFit="1" customWidth="1"/>
    <col min="5910" max="6144" width="10.81640625" style="134"/>
    <col min="6145" max="6145" width="28.7265625" style="134" customWidth="1"/>
    <col min="6146" max="6146" width="10.453125" style="134" customWidth="1"/>
    <col min="6147" max="6147" width="2.54296875" style="134" customWidth="1"/>
    <col min="6148" max="6148" width="4.1796875" style="134" customWidth="1"/>
    <col min="6149" max="6149" width="8.1796875" style="134" customWidth="1"/>
    <col min="6150" max="6150" width="1.81640625" style="134" customWidth="1"/>
    <col min="6151" max="6151" width="12.1796875" style="134" customWidth="1"/>
    <col min="6152" max="6152" width="1.26953125" style="134" customWidth="1"/>
    <col min="6153" max="6153" width="12.1796875" style="134" customWidth="1"/>
    <col min="6154" max="6154" width="1.26953125" style="134" customWidth="1"/>
    <col min="6155" max="6155" width="12.1796875" style="134" customWidth="1"/>
    <col min="6156" max="6156" width="1.453125" style="134" customWidth="1"/>
    <col min="6157" max="6157" width="12.1796875" style="134" customWidth="1"/>
    <col min="6158" max="6158" width="18.7265625" style="134" customWidth="1"/>
    <col min="6159" max="6159" width="16.453125" style="134" customWidth="1"/>
    <col min="6160" max="6160" width="10.81640625" style="134"/>
    <col min="6161" max="6161" width="12.453125" style="134" bestFit="1" customWidth="1"/>
    <col min="6162" max="6162" width="10.81640625" style="134"/>
    <col min="6163" max="6163" width="11" style="134" bestFit="1" customWidth="1"/>
    <col min="6164" max="6164" width="10.81640625" style="134"/>
    <col min="6165" max="6165" width="11.54296875" style="134" bestFit="1" customWidth="1"/>
    <col min="6166" max="6400" width="10.81640625" style="134"/>
    <col min="6401" max="6401" width="28.7265625" style="134" customWidth="1"/>
    <col min="6402" max="6402" width="10.453125" style="134" customWidth="1"/>
    <col min="6403" max="6403" width="2.54296875" style="134" customWidth="1"/>
    <col min="6404" max="6404" width="4.1796875" style="134" customWidth="1"/>
    <col min="6405" max="6405" width="8.1796875" style="134" customWidth="1"/>
    <col min="6406" max="6406" width="1.81640625" style="134" customWidth="1"/>
    <col min="6407" max="6407" width="12.1796875" style="134" customWidth="1"/>
    <col min="6408" max="6408" width="1.26953125" style="134" customWidth="1"/>
    <col min="6409" max="6409" width="12.1796875" style="134" customWidth="1"/>
    <col min="6410" max="6410" width="1.26953125" style="134" customWidth="1"/>
    <col min="6411" max="6411" width="12.1796875" style="134" customWidth="1"/>
    <col min="6412" max="6412" width="1.453125" style="134" customWidth="1"/>
    <col min="6413" max="6413" width="12.1796875" style="134" customWidth="1"/>
    <col min="6414" max="6414" width="18.7265625" style="134" customWidth="1"/>
    <col min="6415" max="6415" width="16.453125" style="134" customWidth="1"/>
    <col min="6416" max="6416" width="10.81640625" style="134"/>
    <col min="6417" max="6417" width="12.453125" style="134" bestFit="1" customWidth="1"/>
    <col min="6418" max="6418" width="10.81640625" style="134"/>
    <col min="6419" max="6419" width="11" style="134" bestFit="1" customWidth="1"/>
    <col min="6420" max="6420" width="10.81640625" style="134"/>
    <col min="6421" max="6421" width="11.54296875" style="134" bestFit="1" customWidth="1"/>
    <col min="6422" max="6656" width="10.81640625" style="134"/>
    <col min="6657" max="6657" width="28.7265625" style="134" customWidth="1"/>
    <col min="6658" max="6658" width="10.453125" style="134" customWidth="1"/>
    <col min="6659" max="6659" width="2.54296875" style="134" customWidth="1"/>
    <col min="6660" max="6660" width="4.1796875" style="134" customWidth="1"/>
    <col min="6661" max="6661" width="8.1796875" style="134" customWidth="1"/>
    <col min="6662" max="6662" width="1.81640625" style="134" customWidth="1"/>
    <col min="6663" max="6663" width="12.1796875" style="134" customWidth="1"/>
    <col min="6664" max="6664" width="1.26953125" style="134" customWidth="1"/>
    <col min="6665" max="6665" width="12.1796875" style="134" customWidth="1"/>
    <col min="6666" max="6666" width="1.26953125" style="134" customWidth="1"/>
    <col min="6667" max="6667" width="12.1796875" style="134" customWidth="1"/>
    <col min="6668" max="6668" width="1.453125" style="134" customWidth="1"/>
    <col min="6669" max="6669" width="12.1796875" style="134" customWidth="1"/>
    <col min="6670" max="6670" width="18.7265625" style="134" customWidth="1"/>
    <col min="6671" max="6671" width="16.453125" style="134" customWidth="1"/>
    <col min="6672" max="6672" width="10.81640625" style="134"/>
    <col min="6673" max="6673" width="12.453125" style="134" bestFit="1" customWidth="1"/>
    <col min="6674" max="6674" width="10.81640625" style="134"/>
    <col min="6675" max="6675" width="11" style="134" bestFit="1" customWidth="1"/>
    <col min="6676" max="6676" width="10.81640625" style="134"/>
    <col min="6677" max="6677" width="11.54296875" style="134" bestFit="1" customWidth="1"/>
    <col min="6678" max="6912" width="10.81640625" style="134"/>
    <col min="6913" max="6913" width="28.7265625" style="134" customWidth="1"/>
    <col min="6914" max="6914" width="10.453125" style="134" customWidth="1"/>
    <col min="6915" max="6915" width="2.54296875" style="134" customWidth="1"/>
    <col min="6916" max="6916" width="4.1796875" style="134" customWidth="1"/>
    <col min="6917" max="6917" width="8.1796875" style="134" customWidth="1"/>
    <col min="6918" max="6918" width="1.81640625" style="134" customWidth="1"/>
    <col min="6919" max="6919" width="12.1796875" style="134" customWidth="1"/>
    <col min="6920" max="6920" width="1.26953125" style="134" customWidth="1"/>
    <col min="6921" max="6921" width="12.1796875" style="134" customWidth="1"/>
    <col min="6922" max="6922" width="1.26953125" style="134" customWidth="1"/>
    <col min="6923" max="6923" width="12.1796875" style="134" customWidth="1"/>
    <col min="6924" max="6924" width="1.453125" style="134" customWidth="1"/>
    <col min="6925" max="6925" width="12.1796875" style="134" customWidth="1"/>
    <col min="6926" max="6926" width="18.7265625" style="134" customWidth="1"/>
    <col min="6927" max="6927" width="16.453125" style="134" customWidth="1"/>
    <col min="6928" max="6928" width="10.81640625" style="134"/>
    <col min="6929" max="6929" width="12.453125" style="134" bestFit="1" customWidth="1"/>
    <col min="6930" max="6930" width="10.81640625" style="134"/>
    <col min="6931" max="6931" width="11" style="134" bestFit="1" customWidth="1"/>
    <col min="6932" max="6932" width="10.81640625" style="134"/>
    <col min="6933" max="6933" width="11.54296875" style="134" bestFit="1" customWidth="1"/>
    <col min="6934" max="7168" width="10.81640625" style="134"/>
    <col min="7169" max="7169" width="28.7265625" style="134" customWidth="1"/>
    <col min="7170" max="7170" width="10.453125" style="134" customWidth="1"/>
    <col min="7171" max="7171" width="2.54296875" style="134" customWidth="1"/>
    <col min="7172" max="7172" width="4.1796875" style="134" customWidth="1"/>
    <col min="7173" max="7173" width="8.1796875" style="134" customWidth="1"/>
    <col min="7174" max="7174" width="1.81640625" style="134" customWidth="1"/>
    <col min="7175" max="7175" width="12.1796875" style="134" customWidth="1"/>
    <col min="7176" max="7176" width="1.26953125" style="134" customWidth="1"/>
    <col min="7177" max="7177" width="12.1796875" style="134" customWidth="1"/>
    <col min="7178" max="7178" width="1.26953125" style="134" customWidth="1"/>
    <col min="7179" max="7179" width="12.1796875" style="134" customWidth="1"/>
    <col min="7180" max="7180" width="1.453125" style="134" customWidth="1"/>
    <col min="7181" max="7181" width="12.1796875" style="134" customWidth="1"/>
    <col min="7182" max="7182" width="18.7265625" style="134" customWidth="1"/>
    <col min="7183" max="7183" width="16.453125" style="134" customWidth="1"/>
    <col min="7184" max="7184" width="10.81640625" style="134"/>
    <col min="7185" max="7185" width="12.453125" style="134" bestFit="1" customWidth="1"/>
    <col min="7186" max="7186" width="10.81640625" style="134"/>
    <col min="7187" max="7187" width="11" style="134" bestFit="1" customWidth="1"/>
    <col min="7188" max="7188" width="10.81640625" style="134"/>
    <col min="7189" max="7189" width="11.54296875" style="134" bestFit="1" customWidth="1"/>
    <col min="7190" max="7424" width="10.81640625" style="134"/>
    <col min="7425" max="7425" width="28.7265625" style="134" customWidth="1"/>
    <col min="7426" max="7426" width="10.453125" style="134" customWidth="1"/>
    <col min="7427" max="7427" width="2.54296875" style="134" customWidth="1"/>
    <col min="7428" max="7428" width="4.1796875" style="134" customWidth="1"/>
    <col min="7429" max="7429" width="8.1796875" style="134" customWidth="1"/>
    <col min="7430" max="7430" width="1.81640625" style="134" customWidth="1"/>
    <col min="7431" max="7431" width="12.1796875" style="134" customWidth="1"/>
    <col min="7432" max="7432" width="1.26953125" style="134" customWidth="1"/>
    <col min="7433" max="7433" width="12.1796875" style="134" customWidth="1"/>
    <col min="7434" max="7434" width="1.26953125" style="134" customWidth="1"/>
    <col min="7435" max="7435" width="12.1796875" style="134" customWidth="1"/>
    <col min="7436" max="7436" width="1.453125" style="134" customWidth="1"/>
    <col min="7437" max="7437" width="12.1796875" style="134" customWidth="1"/>
    <col min="7438" max="7438" width="18.7265625" style="134" customWidth="1"/>
    <col min="7439" max="7439" width="16.453125" style="134" customWidth="1"/>
    <col min="7440" max="7440" width="10.81640625" style="134"/>
    <col min="7441" max="7441" width="12.453125" style="134" bestFit="1" customWidth="1"/>
    <col min="7442" max="7442" width="10.81640625" style="134"/>
    <col min="7443" max="7443" width="11" style="134" bestFit="1" customWidth="1"/>
    <col min="7444" max="7444" width="10.81640625" style="134"/>
    <col min="7445" max="7445" width="11.54296875" style="134" bestFit="1" customWidth="1"/>
    <col min="7446" max="7680" width="10.81640625" style="134"/>
    <col min="7681" max="7681" width="28.7265625" style="134" customWidth="1"/>
    <col min="7682" max="7682" width="10.453125" style="134" customWidth="1"/>
    <col min="7683" max="7683" width="2.54296875" style="134" customWidth="1"/>
    <col min="7684" max="7684" width="4.1796875" style="134" customWidth="1"/>
    <col min="7685" max="7685" width="8.1796875" style="134" customWidth="1"/>
    <col min="7686" max="7686" width="1.81640625" style="134" customWidth="1"/>
    <col min="7687" max="7687" width="12.1796875" style="134" customWidth="1"/>
    <col min="7688" max="7688" width="1.26953125" style="134" customWidth="1"/>
    <col min="7689" max="7689" width="12.1796875" style="134" customWidth="1"/>
    <col min="7690" max="7690" width="1.26953125" style="134" customWidth="1"/>
    <col min="7691" max="7691" width="12.1796875" style="134" customWidth="1"/>
    <col min="7692" max="7692" width="1.453125" style="134" customWidth="1"/>
    <col min="7693" max="7693" width="12.1796875" style="134" customWidth="1"/>
    <col min="7694" max="7694" width="18.7265625" style="134" customWidth="1"/>
    <col min="7695" max="7695" width="16.453125" style="134" customWidth="1"/>
    <col min="7696" max="7696" width="10.81640625" style="134"/>
    <col min="7697" max="7697" width="12.453125" style="134" bestFit="1" customWidth="1"/>
    <col min="7698" max="7698" width="10.81640625" style="134"/>
    <col min="7699" max="7699" width="11" style="134" bestFit="1" customWidth="1"/>
    <col min="7700" max="7700" width="10.81640625" style="134"/>
    <col min="7701" max="7701" width="11.54296875" style="134" bestFit="1" customWidth="1"/>
    <col min="7702" max="7936" width="10.81640625" style="134"/>
    <col min="7937" max="7937" width="28.7265625" style="134" customWidth="1"/>
    <col min="7938" max="7938" width="10.453125" style="134" customWidth="1"/>
    <col min="7939" max="7939" width="2.54296875" style="134" customWidth="1"/>
    <col min="7940" max="7940" width="4.1796875" style="134" customWidth="1"/>
    <col min="7941" max="7941" width="8.1796875" style="134" customWidth="1"/>
    <col min="7942" max="7942" width="1.81640625" style="134" customWidth="1"/>
    <col min="7943" max="7943" width="12.1796875" style="134" customWidth="1"/>
    <col min="7944" max="7944" width="1.26953125" style="134" customWidth="1"/>
    <col min="7945" max="7945" width="12.1796875" style="134" customWidth="1"/>
    <col min="7946" max="7946" width="1.26953125" style="134" customWidth="1"/>
    <col min="7947" max="7947" width="12.1796875" style="134" customWidth="1"/>
    <col min="7948" max="7948" width="1.453125" style="134" customWidth="1"/>
    <col min="7949" max="7949" width="12.1796875" style="134" customWidth="1"/>
    <col min="7950" max="7950" width="18.7265625" style="134" customWidth="1"/>
    <col min="7951" max="7951" width="16.453125" style="134" customWidth="1"/>
    <col min="7952" max="7952" width="10.81640625" style="134"/>
    <col min="7953" max="7953" width="12.453125" style="134" bestFit="1" customWidth="1"/>
    <col min="7954" max="7954" width="10.81640625" style="134"/>
    <col min="7955" max="7955" width="11" style="134" bestFit="1" customWidth="1"/>
    <col min="7956" max="7956" width="10.81640625" style="134"/>
    <col min="7957" max="7957" width="11.54296875" style="134" bestFit="1" customWidth="1"/>
    <col min="7958" max="8192" width="10.81640625" style="134"/>
    <col min="8193" max="8193" width="28.7265625" style="134" customWidth="1"/>
    <col min="8194" max="8194" width="10.453125" style="134" customWidth="1"/>
    <col min="8195" max="8195" width="2.54296875" style="134" customWidth="1"/>
    <col min="8196" max="8196" width="4.1796875" style="134" customWidth="1"/>
    <col min="8197" max="8197" width="8.1796875" style="134" customWidth="1"/>
    <col min="8198" max="8198" width="1.81640625" style="134" customWidth="1"/>
    <col min="8199" max="8199" width="12.1796875" style="134" customWidth="1"/>
    <col min="8200" max="8200" width="1.26953125" style="134" customWidth="1"/>
    <col min="8201" max="8201" width="12.1796875" style="134" customWidth="1"/>
    <col min="8202" max="8202" width="1.26953125" style="134" customWidth="1"/>
    <col min="8203" max="8203" width="12.1796875" style="134" customWidth="1"/>
    <col min="8204" max="8204" width="1.453125" style="134" customWidth="1"/>
    <col min="8205" max="8205" width="12.1796875" style="134" customWidth="1"/>
    <col min="8206" max="8206" width="18.7265625" style="134" customWidth="1"/>
    <col min="8207" max="8207" width="16.453125" style="134" customWidth="1"/>
    <col min="8208" max="8208" width="10.81640625" style="134"/>
    <col min="8209" max="8209" width="12.453125" style="134" bestFit="1" customWidth="1"/>
    <col min="8210" max="8210" width="10.81640625" style="134"/>
    <col min="8211" max="8211" width="11" style="134" bestFit="1" customWidth="1"/>
    <col min="8212" max="8212" width="10.81640625" style="134"/>
    <col min="8213" max="8213" width="11.54296875" style="134" bestFit="1" customWidth="1"/>
    <col min="8214" max="8448" width="10.81640625" style="134"/>
    <col min="8449" max="8449" width="28.7265625" style="134" customWidth="1"/>
    <col min="8450" max="8450" width="10.453125" style="134" customWidth="1"/>
    <col min="8451" max="8451" width="2.54296875" style="134" customWidth="1"/>
    <col min="8452" max="8452" width="4.1796875" style="134" customWidth="1"/>
    <col min="8453" max="8453" width="8.1796875" style="134" customWidth="1"/>
    <col min="8454" max="8454" width="1.81640625" style="134" customWidth="1"/>
    <col min="8455" max="8455" width="12.1796875" style="134" customWidth="1"/>
    <col min="8456" max="8456" width="1.26953125" style="134" customWidth="1"/>
    <col min="8457" max="8457" width="12.1796875" style="134" customWidth="1"/>
    <col min="8458" max="8458" width="1.26953125" style="134" customWidth="1"/>
    <col min="8459" max="8459" width="12.1796875" style="134" customWidth="1"/>
    <col min="8460" max="8460" width="1.453125" style="134" customWidth="1"/>
    <col min="8461" max="8461" width="12.1796875" style="134" customWidth="1"/>
    <col min="8462" max="8462" width="18.7265625" style="134" customWidth="1"/>
    <col min="8463" max="8463" width="16.453125" style="134" customWidth="1"/>
    <col min="8464" max="8464" width="10.81640625" style="134"/>
    <col min="8465" max="8465" width="12.453125" style="134" bestFit="1" customWidth="1"/>
    <col min="8466" max="8466" width="10.81640625" style="134"/>
    <col min="8467" max="8467" width="11" style="134" bestFit="1" customWidth="1"/>
    <col min="8468" max="8468" width="10.81640625" style="134"/>
    <col min="8469" max="8469" width="11.54296875" style="134" bestFit="1" customWidth="1"/>
    <col min="8470" max="8704" width="10.81640625" style="134"/>
    <col min="8705" max="8705" width="28.7265625" style="134" customWidth="1"/>
    <col min="8706" max="8706" width="10.453125" style="134" customWidth="1"/>
    <col min="8707" max="8707" width="2.54296875" style="134" customWidth="1"/>
    <col min="8708" max="8708" width="4.1796875" style="134" customWidth="1"/>
    <col min="8709" max="8709" width="8.1796875" style="134" customWidth="1"/>
    <col min="8710" max="8710" width="1.81640625" style="134" customWidth="1"/>
    <col min="8711" max="8711" width="12.1796875" style="134" customWidth="1"/>
    <col min="8712" max="8712" width="1.26953125" style="134" customWidth="1"/>
    <col min="8713" max="8713" width="12.1796875" style="134" customWidth="1"/>
    <col min="8714" max="8714" width="1.26953125" style="134" customWidth="1"/>
    <col min="8715" max="8715" width="12.1796875" style="134" customWidth="1"/>
    <col min="8716" max="8716" width="1.453125" style="134" customWidth="1"/>
    <col min="8717" max="8717" width="12.1796875" style="134" customWidth="1"/>
    <col min="8718" max="8718" width="18.7265625" style="134" customWidth="1"/>
    <col min="8719" max="8719" width="16.453125" style="134" customWidth="1"/>
    <col min="8720" max="8720" width="10.81640625" style="134"/>
    <col min="8721" max="8721" width="12.453125" style="134" bestFit="1" customWidth="1"/>
    <col min="8722" max="8722" width="10.81640625" style="134"/>
    <col min="8723" max="8723" width="11" style="134" bestFit="1" customWidth="1"/>
    <col min="8724" max="8724" width="10.81640625" style="134"/>
    <col min="8725" max="8725" width="11.54296875" style="134" bestFit="1" customWidth="1"/>
    <col min="8726" max="8960" width="10.81640625" style="134"/>
    <col min="8961" max="8961" width="28.7265625" style="134" customWidth="1"/>
    <col min="8962" max="8962" width="10.453125" style="134" customWidth="1"/>
    <col min="8963" max="8963" width="2.54296875" style="134" customWidth="1"/>
    <col min="8964" max="8964" width="4.1796875" style="134" customWidth="1"/>
    <col min="8965" max="8965" width="8.1796875" style="134" customWidth="1"/>
    <col min="8966" max="8966" width="1.81640625" style="134" customWidth="1"/>
    <col min="8967" max="8967" width="12.1796875" style="134" customWidth="1"/>
    <col min="8968" max="8968" width="1.26953125" style="134" customWidth="1"/>
    <col min="8969" max="8969" width="12.1796875" style="134" customWidth="1"/>
    <col min="8970" max="8970" width="1.26953125" style="134" customWidth="1"/>
    <col min="8971" max="8971" width="12.1796875" style="134" customWidth="1"/>
    <col min="8972" max="8972" width="1.453125" style="134" customWidth="1"/>
    <col min="8973" max="8973" width="12.1796875" style="134" customWidth="1"/>
    <col min="8974" max="8974" width="18.7265625" style="134" customWidth="1"/>
    <col min="8975" max="8975" width="16.453125" style="134" customWidth="1"/>
    <col min="8976" max="8976" width="10.81640625" style="134"/>
    <col min="8977" max="8977" width="12.453125" style="134" bestFit="1" customWidth="1"/>
    <col min="8978" max="8978" width="10.81640625" style="134"/>
    <col min="8979" max="8979" width="11" style="134" bestFit="1" customWidth="1"/>
    <col min="8980" max="8980" width="10.81640625" style="134"/>
    <col min="8981" max="8981" width="11.54296875" style="134" bestFit="1" customWidth="1"/>
    <col min="8982" max="9216" width="10.81640625" style="134"/>
    <col min="9217" max="9217" width="28.7265625" style="134" customWidth="1"/>
    <col min="9218" max="9218" width="10.453125" style="134" customWidth="1"/>
    <col min="9219" max="9219" width="2.54296875" style="134" customWidth="1"/>
    <col min="9220" max="9220" width="4.1796875" style="134" customWidth="1"/>
    <col min="9221" max="9221" width="8.1796875" style="134" customWidth="1"/>
    <col min="9222" max="9222" width="1.81640625" style="134" customWidth="1"/>
    <col min="9223" max="9223" width="12.1796875" style="134" customWidth="1"/>
    <col min="9224" max="9224" width="1.26953125" style="134" customWidth="1"/>
    <col min="9225" max="9225" width="12.1796875" style="134" customWidth="1"/>
    <col min="9226" max="9226" width="1.26953125" style="134" customWidth="1"/>
    <col min="9227" max="9227" width="12.1796875" style="134" customWidth="1"/>
    <col min="9228" max="9228" width="1.453125" style="134" customWidth="1"/>
    <col min="9229" max="9229" width="12.1796875" style="134" customWidth="1"/>
    <col min="9230" max="9230" width="18.7265625" style="134" customWidth="1"/>
    <col min="9231" max="9231" width="16.453125" style="134" customWidth="1"/>
    <col min="9232" max="9232" width="10.81640625" style="134"/>
    <col min="9233" max="9233" width="12.453125" style="134" bestFit="1" customWidth="1"/>
    <col min="9234" max="9234" width="10.81640625" style="134"/>
    <col min="9235" max="9235" width="11" style="134" bestFit="1" customWidth="1"/>
    <col min="9236" max="9236" width="10.81640625" style="134"/>
    <col min="9237" max="9237" width="11.54296875" style="134" bestFit="1" customWidth="1"/>
    <col min="9238" max="9472" width="10.81640625" style="134"/>
    <col min="9473" max="9473" width="28.7265625" style="134" customWidth="1"/>
    <col min="9474" max="9474" width="10.453125" style="134" customWidth="1"/>
    <col min="9475" max="9475" width="2.54296875" style="134" customWidth="1"/>
    <col min="9476" max="9476" width="4.1796875" style="134" customWidth="1"/>
    <col min="9477" max="9477" width="8.1796875" style="134" customWidth="1"/>
    <col min="9478" max="9478" width="1.81640625" style="134" customWidth="1"/>
    <col min="9479" max="9479" width="12.1796875" style="134" customWidth="1"/>
    <col min="9480" max="9480" width="1.26953125" style="134" customWidth="1"/>
    <col min="9481" max="9481" width="12.1796875" style="134" customWidth="1"/>
    <col min="9482" max="9482" width="1.26953125" style="134" customWidth="1"/>
    <col min="9483" max="9483" width="12.1796875" style="134" customWidth="1"/>
    <col min="9484" max="9484" width="1.453125" style="134" customWidth="1"/>
    <col min="9485" max="9485" width="12.1796875" style="134" customWidth="1"/>
    <col min="9486" max="9486" width="18.7265625" style="134" customWidth="1"/>
    <col min="9487" max="9487" width="16.453125" style="134" customWidth="1"/>
    <col min="9488" max="9488" width="10.81640625" style="134"/>
    <col min="9489" max="9489" width="12.453125" style="134" bestFit="1" customWidth="1"/>
    <col min="9490" max="9490" width="10.81640625" style="134"/>
    <col min="9491" max="9491" width="11" style="134" bestFit="1" customWidth="1"/>
    <col min="9492" max="9492" width="10.81640625" style="134"/>
    <col min="9493" max="9493" width="11.54296875" style="134" bestFit="1" customWidth="1"/>
    <col min="9494" max="9728" width="10.81640625" style="134"/>
    <col min="9729" max="9729" width="28.7265625" style="134" customWidth="1"/>
    <col min="9730" max="9730" width="10.453125" style="134" customWidth="1"/>
    <col min="9731" max="9731" width="2.54296875" style="134" customWidth="1"/>
    <col min="9732" max="9732" width="4.1796875" style="134" customWidth="1"/>
    <col min="9733" max="9733" width="8.1796875" style="134" customWidth="1"/>
    <col min="9734" max="9734" width="1.81640625" style="134" customWidth="1"/>
    <col min="9735" max="9735" width="12.1796875" style="134" customWidth="1"/>
    <col min="9736" max="9736" width="1.26953125" style="134" customWidth="1"/>
    <col min="9737" max="9737" width="12.1796875" style="134" customWidth="1"/>
    <col min="9738" max="9738" width="1.26953125" style="134" customWidth="1"/>
    <col min="9739" max="9739" width="12.1796875" style="134" customWidth="1"/>
    <col min="9740" max="9740" width="1.453125" style="134" customWidth="1"/>
    <col min="9741" max="9741" width="12.1796875" style="134" customWidth="1"/>
    <col min="9742" max="9742" width="18.7265625" style="134" customWidth="1"/>
    <col min="9743" max="9743" width="16.453125" style="134" customWidth="1"/>
    <col min="9744" max="9744" width="10.81640625" style="134"/>
    <col min="9745" max="9745" width="12.453125" style="134" bestFit="1" customWidth="1"/>
    <col min="9746" max="9746" width="10.81640625" style="134"/>
    <col min="9747" max="9747" width="11" style="134" bestFit="1" customWidth="1"/>
    <col min="9748" max="9748" width="10.81640625" style="134"/>
    <col min="9749" max="9749" width="11.54296875" style="134" bestFit="1" customWidth="1"/>
    <col min="9750" max="9984" width="10.81640625" style="134"/>
    <col min="9985" max="9985" width="28.7265625" style="134" customWidth="1"/>
    <col min="9986" max="9986" width="10.453125" style="134" customWidth="1"/>
    <col min="9987" max="9987" width="2.54296875" style="134" customWidth="1"/>
    <col min="9988" max="9988" width="4.1796875" style="134" customWidth="1"/>
    <col min="9989" max="9989" width="8.1796875" style="134" customWidth="1"/>
    <col min="9990" max="9990" width="1.81640625" style="134" customWidth="1"/>
    <col min="9991" max="9991" width="12.1796875" style="134" customWidth="1"/>
    <col min="9992" max="9992" width="1.26953125" style="134" customWidth="1"/>
    <col min="9993" max="9993" width="12.1796875" style="134" customWidth="1"/>
    <col min="9994" max="9994" width="1.26953125" style="134" customWidth="1"/>
    <col min="9995" max="9995" width="12.1796875" style="134" customWidth="1"/>
    <col min="9996" max="9996" width="1.453125" style="134" customWidth="1"/>
    <col min="9997" max="9997" width="12.1796875" style="134" customWidth="1"/>
    <col min="9998" max="9998" width="18.7265625" style="134" customWidth="1"/>
    <col min="9999" max="9999" width="16.453125" style="134" customWidth="1"/>
    <col min="10000" max="10000" width="10.81640625" style="134"/>
    <col min="10001" max="10001" width="12.453125" style="134" bestFit="1" customWidth="1"/>
    <col min="10002" max="10002" width="10.81640625" style="134"/>
    <col min="10003" max="10003" width="11" style="134" bestFit="1" customWidth="1"/>
    <col min="10004" max="10004" width="10.81640625" style="134"/>
    <col min="10005" max="10005" width="11.54296875" style="134" bestFit="1" customWidth="1"/>
    <col min="10006" max="10240" width="10.81640625" style="134"/>
    <col min="10241" max="10241" width="28.7265625" style="134" customWidth="1"/>
    <col min="10242" max="10242" width="10.453125" style="134" customWidth="1"/>
    <col min="10243" max="10243" width="2.54296875" style="134" customWidth="1"/>
    <col min="10244" max="10244" width="4.1796875" style="134" customWidth="1"/>
    <col min="10245" max="10245" width="8.1796875" style="134" customWidth="1"/>
    <col min="10246" max="10246" width="1.81640625" style="134" customWidth="1"/>
    <col min="10247" max="10247" width="12.1796875" style="134" customWidth="1"/>
    <col min="10248" max="10248" width="1.26953125" style="134" customWidth="1"/>
    <col min="10249" max="10249" width="12.1796875" style="134" customWidth="1"/>
    <col min="10250" max="10250" width="1.26953125" style="134" customWidth="1"/>
    <col min="10251" max="10251" width="12.1796875" style="134" customWidth="1"/>
    <col min="10252" max="10252" width="1.453125" style="134" customWidth="1"/>
    <col min="10253" max="10253" width="12.1796875" style="134" customWidth="1"/>
    <col min="10254" max="10254" width="18.7265625" style="134" customWidth="1"/>
    <col min="10255" max="10255" width="16.453125" style="134" customWidth="1"/>
    <col min="10256" max="10256" width="10.81640625" style="134"/>
    <col min="10257" max="10257" width="12.453125" style="134" bestFit="1" customWidth="1"/>
    <col min="10258" max="10258" width="10.81640625" style="134"/>
    <col min="10259" max="10259" width="11" style="134" bestFit="1" customWidth="1"/>
    <col min="10260" max="10260" width="10.81640625" style="134"/>
    <col min="10261" max="10261" width="11.54296875" style="134" bestFit="1" customWidth="1"/>
    <col min="10262" max="10496" width="10.81640625" style="134"/>
    <col min="10497" max="10497" width="28.7265625" style="134" customWidth="1"/>
    <col min="10498" max="10498" width="10.453125" style="134" customWidth="1"/>
    <col min="10499" max="10499" width="2.54296875" style="134" customWidth="1"/>
    <col min="10500" max="10500" width="4.1796875" style="134" customWidth="1"/>
    <col min="10501" max="10501" width="8.1796875" style="134" customWidth="1"/>
    <col min="10502" max="10502" width="1.81640625" style="134" customWidth="1"/>
    <col min="10503" max="10503" width="12.1796875" style="134" customWidth="1"/>
    <col min="10504" max="10504" width="1.26953125" style="134" customWidth="1"/>
    <col min="10505" max="10505" width="12.1796875" style="134" customWidth="1"/>
    <col min="10506" max="10506" width="1.26953125" style="134" customWidth="1"/>
    <col min="10507" max="10507" width="12.1796875" style="134" customWidth="1"/>
    <col min="10508" max="10508" width="1.453125" style="134" customWidth="1"/>
    <col min="10509" max="10509" width="12.1796875" style="134" customWidth="1"/>
    <col min="10510" max="10510" width="18.7265625" style="134" customWidth="1"/>
    <col min="10511" max="10511" width="16.453125" style="134" customWidth="1"/>
    <col min="10512" max="10512" width="10.81640625" style="134"/>
    <col min="10513" max="10513" width="12.453125" style="134" bestFit="1" customWidth="1"/>
    <col min="10514" max="10514" width="10.81640625" style="134"/>
    <col min="10515" max="10515" width="11" style="134" bestFit="1" customWidth="1"/>
    <col min="10516" max="10516" width="10.81640625" style="134"/>
    <col min="10517" max="10517" width="11.54296875" style="134" bestFit="1" customWidth="1"/>
    <col min="10518" max="10752" width="10.81640625" style="134"/>
    <col min="10753" max="10753" width="28.7265625" style="134" customWidth="1"/>
    <col min="10754" max="10754" width="10.453125" style="134" customWidth="1"/>
    <col min="10755" max="10755" width="2.54296875" style="134" customWidth="1"/>
    <col min="10756" max="10756" width="4.1796875" style="134" customWidth="1"/>
    <col min="10757" max="10757" width="8.1796875" style="134" customWidth="1"/>
    <col min="10758" max="10758" width="1.81640625" style="134" customWidth="1"/>
    <col min="10759" max="10759" width="12.1796875" style="134" customWidth="1"/>
    <col min="10760" max="10760" width="1.26953125" style="134" customWidth="1"/>
    <col min="10761" max="10761" width="12.1796875" style="134" customWidth="1"/>
    <col min="10762" max="10762" width="1.26953125" style="134" customWidth="1"/>
    <col min="10763" max="10763" width="12.1796875" style="134" customWidth="1"/>
    <col min="10764" max="10764" width="1.453125" style="134" customWidth="1"/>
    <col min="10765" max="10765" width="12.1796875" style="134" customWidth="1"/>
    <col min="10766" max="10766" width="18.7265625" style="134" customWidth="1"/>
    <col min="10767" max="10767" width="16.453125" style="134" customWidth="1"/>
    <col min="10768" max="10768" width="10.81640625" style="134"/>
    <col min="10769" max="10769" width="12.453125" style="134" bestFit="1" customWidth="1"/>
    <col min="10770" max="10770" width="10.81640625" style="134"/>
    <col min="10771" max="10771" width="11" style="134" bestFit="1" customWidth="1"/>
    <col min="10772" max="10772" width="10.81640625" style="134"/>
    <col min="10773" max="10773" width="11.54296875" style="134" bestFit="1" customWidth="1"/>
    <col min="10774" max="11008" width="10.81640625" style="134"/>
    <col min="11009" max="11009" width="28.7265625" style="134" customWidth="1"/>
    <col min="11010" max="11010" width="10.453125" style="134" customWidth="1"/>
    <col min="11011" max="11011" width="2.54296875" style="134" customWidth="1"/>
    <col min="11012" max="11012" width="4.1796875" style="134" customWidth="1"/>
    <col min="11013" max="11013" width="8.1796875" style="134" customWidth="1"/>
    <col min="11014" max="11014" width="1.81640625" style="134" customWidth="1"/>
    <col min="11015" max="11015" width="12.1796875" style="134" customWidth="1"/>
    <col min="11016" max="11016" width="1.26953125" style="134" customWidth="1"/>
    <col min="11017" max="11017" width="12.1796875" style="134" customWidth="1"/>
    <col min="11018" max="11018" width="1.26953125" style="134" customWidth="1"/>
    <col min="11019" max="11019" width="12.1796875" style="134" customWidth="1"/>
    <col min="11020" max="11020" width="1.453125" style="134" customWidth="1"/>
    <col min="11021" max="11021" width="12.1796875" style="134" customWidth="1"/>
    <col min="11022" max="11022" width="18.7265625" style="134" customWidth="1"/>
    <col min="11023" max="11023" width="16.453125" style="134" customWidth="1"/>
    <col min="11024" max="11024" width="10.81640625" style="134"/>
    <col min="11025" max="11025" width="12.453125" style="134" bestFit="1" customWidth="1"/>
    <col min="11026" max="11026" width="10.81640625" style="134"/>
    <col min="11027" max="11027" width="11" style="134" bestFit="1" customWidth="1"/>
    <col min="11028" max="11028" width="10.81640625" style="134"/>
    <col min="11029" max="11029" width="11.54296875" style="134" bestFit="1" customWidth="1"/>
    <col min="11030" max="11264" width="10.81640625" style="134"/>
    <col min="11265" max="11265" width="28.7265625" style="134" customWidth="1"/>
    <col min="11266" max="11266" width="10.453125" style="134" customWidth="1"/>
    <col min="11267" max="11267" width="2.54296875" style="134" customWidth="1"/>
    <col min="11268" max="11268" width="4.1796875" style="134" customWidth="1"/>
    <col min="11269" max="11269" width="8.1796875" style="134" customWidth="1"/>
    <col min="11270" max="11270" width="1.81640625" style="134" customWidth="1"/>
    <col min="11271" max="11271" width="12.1796875" style="134" customWidth="1"/>
    <col min="11272" max="11272" width="1.26953125" style="134" customWidth="1"/>
    <col min="11273" max="11273" width="12.1796875" style="134" customWidth="1"/>
    <col min="11274" max="11274" width="1.26953125" style="134" customWidth="1"/>
    <col min="11275" max="11275" width="12.1796875" style="134" customWidth="1"/>
    <col min="11276" max="11276" width="1.453125" style="134" customWidth="1"/>
    <col min="11277" max="11277" width="12.1796875" style="134" customWidth="1"/>
    <col min="11278" max="11278" width="18.7265625" style="134" customWidth="1"/>
    <col min="11279" max="11279" width="16.453125" style="134" customWidth="1"/>
    <col min="11280" max="11280" width="10.81640625" style="134"/>
    <col min="11281" max="11281" width="12.453125" style="134" bestFit="1" customWidth="1"/>
    <col min="11282" max="11282" width="10.81640625" style="134"/>
    <col min="11283" max="11283" width="11" style="134" bestFit="1" customWidth="1"/>
    <col min="11284" max="11284" width="10.81640625" style="134"/>
    <col min="11285" max="11285" width="11.54296875" style="134" bestFit="1" customWidth="1"/>
    <col min="11286" max="11520" width="10.81640625" style="134"/>
    <col min="11521" max="11521" width="28.7265625" style="134" customWidth="1"/>
    <col min="11522" max="11522" width="10.453125" style="134" customWidth="1"/>
    <col min="11523" max="11523" width="2.54296875" style="134" customWidth="1"/>
    <col min="11524" max="11524" width="4.1796875" style="134" customWidth="1"/>
    <col min="11525" max="11525" width="8.1796875" style="134" customWidth="1"/>
    <col min="11526" max="11526" width="1.81640625" style="134" customWidth="1"/>
    <col min="11527" max="11527" width="12.1796875" style="134" customWidth="1"/>
    <col min="11528" max="11528" width="1.26953125" style="134" customWidth="1"/>
    <col min="11529" max="11529" width="12.1796875" style="134" customWidth="1"/>
    <col min="11530" max="11530" width="1.26953125" style="134" customWidth="1"/>
    <col min="11531" max="11531" width="12.1796875" style="134" customWidth="1"/>
    <col min="11532" max="11532" width="1.453125" style="134" customWidth="1"/>
    <col min="11533" max="11533" width="12.1796875" style="134" customWidth="1"/>
    <col min="11534" max="11534" width="18.7265625" style="134" customWidth="1"/>
    <col min="11535" max="11535" width="16.453125" style="134" customWidth="1"/>
    <col min="11536" max="11536" width="10.81640625" style="134"/>
    <col min="11537" max="11537" width="12.453125" style="134" bestFit="1" customWidth="1"/>
    <col min="11538" max="11538" width="10.81640625" style="134"/>
    <col min="11539" max="11539" width="11" style="134" bestFit="1" customWidth="1"/>
    <col min="11540" max="11540" width="10.81640625" style="134"/>
    <col min="11541" max="11541" width="11.54296875" style="134" bestFit="1" customWidth="1"/>
    <col min="11542" max="11776" width="10.81640625" style="134"/>
    <col min="11777" max="11777" width="28.7265625" style="134" customWidth="1"/>
    <col min="11778" max="11778" width="10.453125" style="134" customWidth="1"/>
    <col min="11779" max="11779" width="2.54296875" style="134" customWidth="1"/>
    <col min="11780" max="11780" width="4.1796875" style="134" customWidth="1"/>
    <col min="11781" max="11781" width="8.1796875" style="134" customWidth="1"/>
    <col min="11782" max="11782" width="1.81640625" style="134" customWidth="1"/>
    <col min="11783" max="11783" width="12.1796875" style="134" customWidth="1"/>
    <col min="11784" max="11784" width="1.26953125" style="134" customWidth="1"/>
    <col min="11785" max="11785" width="12.1796875" style="134" customWidth="1"/>
    <col min="11786" max="11786" width="1.26953125" style="134" customWidth="1"/>
    <col min="11787" max="11787" width="12.1796875" style="134" customWidth="1"/>
    <col min="11788" max="11788" width="1.453125" style="134" customWidth="1"/>
    <col min="11789" max="11789" width="12.1796875" style="134" customWidth="1"/>
    <col min="11790" max="11790" width="18.7265625" style="134" customWidth="1"/>
    <col min="11791" max="11791" width="16.453125" style="134" customWidth="1"/>
    <col min="11792" max="11792" width="10.81640625" style="134"/>
    <col min="11793" max="11793" width="12.453125" style="134" bestFit="1" customWidth="1"/>
    <col min="11794" max="11794" width="10.81640625" style="134"/>
    <col min="11795" max="11795" width="11" style="134" bestFit="1" customWidth="1"/>
    <col min="11796" max="11796" width="10.81640625" style="134"/>
    <col min="11797" max="11797" width="11.54296875" style="134" bestFit="1" customWidth="1"/>
    <col min="11798" max="12032" width="10.81640625" style="134"/>
    <col min="12033" max="12033" width="28.7265625" style="134" customWidth="1"/>
    <col min="12034" max="12034" width="10.453125" style="134" customWidth="1"/>
    <col min="12035" max="12035" width="2.54296875" style="134" customWidth="1"/>
    <col min="12036" max="12036" width="4.1796875" style="134" customWidth="1"/>
    <col min="12037" max="12037" width="8.1796875" style="134" customWidth="1"/>
    <col min="12038" max="12038" width="1.81640625" style="134" customWidth="1"/>
    <col min="12039" max="12039" width="12.1796875" style="134" customWidth="1"/>
    <col min="12040" max="12040" width="1.26953125" style="134" customWidth="1"/>
    <col min="12041" max="12041" width="12.1796875" style="134" customWidth="1"/>
    <col min="12042" max="12042" width="1.26953125" style="134" customWidth="1"/>
    <col min="12043" max="12043" width="12.1796875" style="134" customWidth="1"/>
    <col min="12044" max="12044" width="1.453125" style="134" customWidth="1"/>
    <col min="12045" max="12045" width="12.1796875" style="134" customWidth="1"/>
    <col min="12046" max="12046" width="18.7265625" style="134" customWidth="1"/>
    <col min="12047" max="12047" width="16.453125" style="134" customWidth="1"/>
    <col min="12048" max="12048" width="10.81640625" style="134"/>
    <col min="12049" max="12049" width="12.453125" style="134" bestFit="1" customWidth="1"/>
    <col min="12050" max="12050" width="10.81640625" style="134"/>
    <col min="12051" max="12051" width="11" style="134" bestFit="1" customWidth="1"/>
    <col min="12052" max="12052" width="10.81640625" style="134"/>
    <col min="12053" max="12053" width="11.54296875" style="134" bestFit="1" customWidth="1"/>
    <col min="12054" max="12288" width="10.81640625" style="134"/>
    <col min="12289" max="12289" width="28.7265625" style="134" customWidth="1"/>
    <col min="12290" max="12290" width="10.453125" style="134" customWidth="1"/>
    <col min="12291" max="12291" width="2.54296875" style="134" customWidth="1"/>
    <col min="12292" max="12292" width="4.1796875" style="134" customWidth="1"/>
    <col min="12293" max="12293" width="8.1796875" style="134" customWidth="1"/>
    <col min="12294" max="12294" width="1.81640625" style="134" customWidth="1"/>
    <col min="12295" max="12295" width="12.1796875" style="134" customWidth="1"/>
    <col min="12296" max="12296" width="1.26953125" style="134" customWidth="1"/>
    <col min="12297" max="12297" width="12.1796875" style="134" customWidth="1"/>
    <col min="12298" max="12298" width="1.26953125" style="134" customWidth="1"/>
    <col min="12299" max="12299" width="12.1796875" style="134" customWidth="1"/>
    <col min="12300" max="12300" width="1.453125" style="134" customWidth="1"/>
    <col min="12301" max="12301" width="12.1796875" style="134" customWidth="1"/>
    <col min="12302" max="12302" width="18.7265625" style="134" customWidth="1"/>
    <col min="12303" max="12303" width="16.453125" style="134" customWidth="1"/>
    <col min="12304" max="12304" width="10.81640625" style="134"/>
    <col min="12305" max="12305" width="12.453125" style="134" bestFit="1" customWidth="1"/>
    <col min="12306" max="12306" width="10.81640625" style="134"/>
    <col min="12307" max="12307" width="11" style="134" bestFit="1" customWidth="1"/>
    <col min="12308" max="12308" width="10.81640625" style="134"/>
    <col min="12309" max="12309" width="11.54296875" style="134" bestFit="1" customWidth="1"/>
    <col min="12310" max="12544" width="10.81640625" style="134"/>
    <col min="12545" max="12545" width="28.7265625" style="134" customWidth="1"/>
    <col min="12546" max="12546" width="10.453125" style="134" customWidth="1"/>
    <col min="12547" max="12547" width="2.54296875" style="134" customWidth="1"/>
    <col min="12548" max="12548" width="4.1796875" style="134" customWidth="1"/>
    <col min="12549" max="12549" width="8.1796875" style="134" customWidth="1"/>
    <col min="12550" max="12550" width="1.81640625" style="134" customWidth="1"/>
    <col min="12551" max="12551" width="12.1796875" style="134" customWidth="1"/>
    <col min="12552" max="12552" width="1.26953125" style="134" customWidth="1"/>
    <col min="12553" max="12553" width="12.1796875" style="134" customWidth="1"/>
    <col min="12554" max="12554" width="1.26953125" style="134" customWidth="1"/>
    <col min="12555" max="12555" width="12.1796875" style="134" customWidth="1"/>
    <col min="12556" max="12556" width="1.453125" style="134" customWidth="1"/>
    <col min="12557" max="12557" width="12.1796875" style="134" customWidth="1"/>
    <col min="12558" max="12558" width="18.7265625" style="134" customWidth="1"/>
    <col min="12559" max="12559" width="16.453125" style="134" customWidth="1"/>
    <col min="12560" max="12560" width="10.81640625" style="134"/>
    <col min="12561" max="12561" width="12.453125" style="134" bestFit="1" customWidth="1"/>
    <col min="12562" max="12562" width="10.81640625" style="134"/>
    <col min="12563" max="12563" width="11" style="134" bestFit="1" customWidth="1"/>
    <col min="12564" max="12564" width="10.81640625" style="134"/>
    <col min="12565" max="12565" width="11.54296875" style="134" bestFit="1" customWidth="1"/>
    <col min="12566" max="12800" width="10.81640625" style="134"/>
    <col min="12801" max="12801" width="28.7265625" style="134" customWidth="1"/>
    <col min="12802" max="12802" width="10.453125" style="134" customWidth="1"/>
    <col min="12803" max="12803" width="2.54296875" style="134" customWidth="1"/>
    <col min="12804" max="12804" width="4.1796875" style="134" customWidth="1"/>
    <col min="12805" max="12805" width="8.1796875" style="134" customWidth="1"/>
    <col min="12806" max="12806" width="1.81640625" style="134" customWidth="1"/>
    <col min="12807" max="12807" width="12.1796875" style="134" customWidth="1"/>
    <col min="12808" max="12808" width="1.26953125" style="134" customWidth="1"/>
    <col min="12809" max="12809" width="12.1796875" style="134" customWidth="1"/>
    <col min="12810" max="12810" width="1.26953125" style="134" customWidth="1"/>
    <col min="12811" max="12811" width="12.1796875" style="134" customWidth="1"/>
    <col min="12812" max="12812" width="1.453125" style="134" customWidth="1"/>
    <col min="12813" max="12813" width="12.1796875" style="134" customWidth="1"/>
    <col min="12814" max="12814" width="18.7265625" style="134" customWidth="1"/>
    <col min="12815" max="12815" width="16.453125" style="134" customWidth="1"/>
    <col min="12816" max="12816" width="10.81640625" style="134"/>
    <col min="12817" max="12817" width="12.453125" style="134" bestFit="1" customWidth="1"/>
    <col min="12818" max="12818" width="10.81640625" style="134"/>
    <col min="12819" max="12819" width="11" style="134" bestFit="1" customWidth="1"/>
    <col min="12820" max="12820" width="10.81640625" style="134"/>
    <col min="12821" max="12821" width="11.54296875" style="134" bestFit="1" customWidth="1"/>
    <col min="12822" max="13056" width="10.81640625" style="134"/>
    <col min="13057" max="13057" width="28.7265625" style="134" customWidth="1"/>
    <col min="13058" max="13058" width="10.453125" style="134" customWidth="1"/>
    <col min="13059" max="13059" width="2.54296875" style="134" customWidth="1"/>
    <col min="13060" max="13060" width="4.1796875" style="134" customWidth="1"/>
    <col min="13061" max="13061" width="8.1796875" style="134" customWidth="1"/>
    <col min="13062" max="13062" width="1.81640625" style="134" customWidth="1"/>
    <col min="13063" max="13063" width="12.1796875" style="134" customWidth="1"/>
    <col min="13064" max="13064" width="1.26953125" style="134" customWidth="1"/>
    <col min="13065" max="13065" width="12.1796875" style="134" customWidth="1"/>
    <col min="13066" max="13066" width="1.26953125" style="134" customWidth="1"/>
    <col min="13067" max="13067" width="12.1796875" style="134" customWidth="1"/>
    <col min="13068" max="13068" width="1.453125" style="134" customWidth="1"/>
    <col min="13069" max="13069" width="12.1796875" style="134" customWidth="1"/>
    <col min="13070" max="13070" width="18.7265625" style="134" customWidth="1"/>
    <col min="13071" max="13071" width="16.453125" style="134" customWidth="1"/>
    <col min="13072" max="13072" width="10.81640625" style="134"/>
    <col min="13073" max="13073" width="12.453125" style="134" bestFit="1" customWidth="1"/>
    <col min="13074" max="13074" width="10.81640625" style="134"/>
    <col min="13075" max="13075" width="11" style="134" bestFit="1" customWidth="1"/>
    <col min="13076" max="13076" width="10.81640625" style="134"/>
    <col min="13077" max="13077" width="11.54296875" style="134" bestFit="1" customWidth="1"/>
    <col min="13078" max="13312" width="10.81640625" style="134"/>
    <col min="13313" max="13313" width="28.7265625" style="134" customWidth="1"/>
    <col min="13314" max="13314" width="10.453125" style="134" customWidth="1"/>
    <col min="13315" max="13315" width="2.54296875" style="134" customWidth="1"/>
    <col min="13316" max="13316" width="4.1796875" style="134" customWidth="1"/>
    <col min="13317" max="13317" width="8.1796875" style="134" customWidth="1"/>
    <col min="13318" max="13318" width="1.81640625" style="134" customWidth="1"/>
    <col min="13319" max="13319" width="12.1796875" style="134" customWidth="1"/>
    <col min="13320" max="13320" width="1.26953125" style="134" customWidth="1"/>
    <col min="13321" max="13321" width="12.1796875" style="134" customWidth="1"/>
    <col min="13322" max="13322" width="1.26953125" style="134" customWidth="1"/>
    <col min="13323" max="13323" width="12.1796875" style="134" customWidth="1"/>
    <col min="13324" max="13324" width="1.453125" style="134" customWidth="1"/>
    <col min="13325" max="13325" width="12.1796875" style="134" customWidth="1"/>
    <col min="13326" max="13326" width="18.7265625" style="134" customWidth="1"/>
    <col min="13327" max="13327" width="16.453125" style="134" customWidth="1"/>
    <col min="13328" max="13328" width="10.81640625" style="134"/>
    <col min="13329" max="13329" width="12.453125" style="134" bestFit="1" customWidth="1"/>
    <col min="13330" max="13330" width="10.81640625" style="134"/>
    <col min="13331" max="13331" width="11" style="134" bestFit="1" customWidth="1"/>
    <col min="13332" max="13332" width="10.81640625" style="134"/>
    <col min="13333" max="13333" width="11.54296875" style="134" bestFit="1" customWidth="1"/>
    <col min="13334" max="13568" width="10.81640625" style="134"/>
    <col min="13569" max="13569" width="28.7265625" style="134" customWidth="1"/>
    <col min="13570" max="13570" width="10.453125" style="134" customWidth="1"/>
    <col min="13571" max="13571" width="2.54296875" style="134" customWidth="1"/>
    <col min="13572" max="13572" width="4.1796875" style="134" customWidth="1"/>
    <col min="13573" max="13573" width="8.1796875" style="134" customWidth="1"/>
    <col min="13574" max="13574" width="1.81640625" style="134" customWidth="1"/>
    <col min="13575" max="13575" width="12.1796875" style="134" customWidth="1"/>
    <col min="13576" max="13576" width="1.26953125" style="134" customWidth="1"/>
    <col min="13577" max="13577" width="12.1796875" style="134" customWidth="1"/>
    <col min="13578" max="13578" width="1.26953125" style="134" customWidth="1"/>
    <col min="13579" max="13579" width="12.1796875" style="134" customWidth="1"/>
    <col min="13580" max="13580" width="1.453125" style="134" customWidth="1"/>
    <col min="13581" max="13581" width="12.1796875" style="134" customWidth="1"/>
    <col min="13582" max="13582" width="18.7265625" style="134" customWidth="1"/>
    <col min="13583" max="13583" width="16.453125" style="134" customWidth="1"/>
    <col min="13584" max="13584" width="10.81640625" style="134"/>
    <col min="13585" max="13585" width="12.453125" style="134" bestFit="1" customWidth="1"/>
    <col min="13586" max="13586" width="10.81640625" style="134"/>
    <col min="13587" max="13587" width="11" style="134" bestFit="1" customWidth="1"/>
    <col min="13588" max="13588" width="10.81640625" style="134"/>
    <col min="13589" max="13589" width="11.54296875" style="134" bestFit="1" customWidth="1"/>
    <col min="13590" max="13824" width="10.81640625" style="134"/>
    <col min="13825" max="13825" width="28.7265625" style="134" customWidth="1"/>
    <col min="13826" max="13826" width="10.453125" style="134" customWidth="1"/>
    <col min="13827" max="13827" width="2.54296875" style="134" customWidth="1"/>
    <col min="13828" max="13828" width="4.1796875" style="134" customWidth="1"/>
    <col min="13829" max="13829" width="8.1796875" style="134" customWidth="1"/>
    <col min="13830" max="13830" width="1.81640625" style="134" customWidth="1"/>
    <col min="13831" max="13831" width="12.1796875" style="134" customWidth="1"/>
    <col min="13832" max="13832" width="1.26953125" style="134" customWidth="1"/>
    <col min="13833" max="13833" width="12.1796875" style="134" customWidth="1"/>
    <col min="13834" max="13834" width="1.26953125" style="134" customWidth="1"/>
    <col min="13835" max="13835" width="12.1796875" style="134" customWidth="1"/>
    <col min="13836" max="13836" width="1.453125" style="134" customWidth="1"/>
    <col min="13837" max="13837" width="12.1796875" style="134" customWidth="1"/>
    <col min="13838" max="13838" width="18.7265625" style="134" customWidth="1"/>
    <col min="13839" max="13839" width="16.453125" style="134" customWidth="1"/>
    <col min="13840" max="13840" width="10.81640625" style="134"/>
    <col min="13841" max="13841" width="12.453125" style="134" bestFit="1" customWidth="1"/>
    <col min="13842" max="13842" width="10.81640625" style="134"/>
    <col min="13843" max="13843" width="11" style="134" bestFit="1" customWidth="1"/>
    <col min="13844" max="13844" width="10.81640625" style="134"/>
    <col min="13845" max="13845" width="11.54296875" style="134" bestFit="1" customWidth="1"/>
    <col min="13846" max="14080" width="10.81640625" style="134"/>
    <col min="14081" max="14081" width="28.7265625" style="134" customWidth="1"/>
    <col min="14082" max="14082" width="10.453125" style="134" customWidth="1"/>
    <col min="14083" max="14083" width="2.54296875" style="134" customWidth="1"/>
    <col min="14084" max="14084" width="4.1796875" style="134" customWidth="1"/>
    <col min="14085" max="14085" width="8.1796875" style="134" customWidth="1"/>
    <col min="14086" max="14086" width="1.81640625" style="134" customWidth="1"/>
    <col min="14087" max="14087" width="12.1796875" style="134" customWidth="1"/>
    <col min="14088" max="14088" width="1.26953125" style="134" customWidth="1"/>
    <col min="14089" max="14089" width="12.1796875" style="134" customWidth="1"/>
    <col min="14090" max="14090" width="1.26953125" style="134" customWidth="1"/>
    <col min="14091" max="14091" width="12.1796875" style="134" customWidth="1"/>
    <col min="14092" max="14092" width="1.453125" style="134" customWidth="1"/>
    <col min="14093" max="14093" width="12.1796875" style="134" customWidth="1"/>
    <col min="14094" max="14094" width="18.7265625" style="134" customWidth="1"/>
    <col min="14095" max="14095" width="16.453125" style="134" customWidth="1"/>
    <col min="14096" max="14096" width="10.81640625" style="134"/>
    <col min="14097" max="14097" width="12.453125" style="134" bestFit="1" customWidth="1"/>
    <col min="14098" max="14098" width="10.81640625" style="134"/>
    <col min="14099" max="14099" width="11" style="134" bestFit="1" customWidth="1"/>
    <col min="14100" max="14100" width="10.81640625" style="134"/>
    <col min="14101" max="14101" width="11.54296875" style="134" bestFit="1" customWidth="1"/>
    <col min="14102" max="14336" width="10.81640625" style="134"/>
    <col min="14337" max="14337" width="28.7265625" style="134" customWidth="1"/>
    <col min="14338" max="14338" width="10.453125" style="134" customWidth="1"/>
    <col min="14339" max="14339" width="2.54296875" style="134" customWidth="1"/>
    <col min="14340" max="14340" width="4.1796875" style="134" customWidth="1"/>
    <col min="14341" max="14341" width="8.1796875" style="134" customWidth="1"/>
    <col min="14342" max="14342" width="1.81640625" style="134" customWidth="1"/>
    <col min="14343" max="14343" width="12.1796875" style="134" customWidth="1"/>
    <col min="14344" max="14344" width="1.26953125" style="134" customWidth="1"/>
    <col min="14345" max="14345" width="12.1796875" style="134" customWidth="1"/>
    <col min="14346" max="14346" width="1.26953125" style="134" customWidth="1"/>
    <col min="14347" max="14347" width="12.1796875" style="134" customWidth="1"/>
    <col min="14348" max="14348" width="1.453125" style="134" customWidth="1"/>
    <col min="14349" max="14349" width="12.1796875" style="134" customWidth="1"/>
    <col min="14350" max="14350" width="18.7265625" style="134" customWidth="1"/>
    <col min="14351" max="14351" width="16.453125" style="134" customWidth="1"/>
    <col min="14352" max="14352" width="10.81640625" style="134"/>
    <col min="14353" max="14353" width="12.453125" style="134" bestFit="1" customWidth="1"/>
    <col min="14354" max="14354" width="10.81640625" style="134"/>
    <col min="14355" max="14355" width="11" style="134" bestFit="1" customWidth="1"/>
    <col min="14356" max="14356" width="10.81640625" style="134"/>
    <col min="14357" max="14357" width="11.54296875" style="134" bestFit="1" customWidth="1"/>
    <col min="14358" max="14592" width="10.81640625" style="134"/>
    <col min="14593" max="14593" width="28.7265625" style="134" customWidth="1"/>
    <col min="14594" max="14594" width="10.453125" style="134" customWidth="1"/>
    <col min="14595" max="14595" width="2.54296875" style="134" customWidth="1"/>
    <col min="14596" max="14596" width="4.1796875" style="134" customWidth="1"/>
    <col min="14597" max="14597" width="8.1796875" style="134" customWidth="1"/>
    <col min="14598" max="14598" width="1.81640625" style="134" customWidth="1"/>
    <col min="14599" max="14599" width="12.1796875" style="134" customWidth="1"/>
    <col min="14600" max="14600" width="1.26953125" style="134" customWidth="1"/>
    <col min="14601" max="14601" width="12.1796875" style="134" customWidth="1"/>
    <col min="14602" max="14602" width="1.26953125" style="134" customWidth="1"/>
    <col min="14603" max="14603" width="12.1796875" style="134" customWidth="1"/>
    <col min="14604" max="14604" width="1.453125" style="134" customWidth="1"/>
    <col min="14605" max="14605" width="12.1796875" style="134" customWidth="1"/>
    <col min="14606" max="14606" width="18.7265625" style="134" customWidth="1"/>
    <col min="14607" max="14607" width="16.453125" style="134" customWidth="1"/>
    <col min="14608" max="14608" width="10.81640625" style="134"/>
    <col min="14609" max="14609" width="12.453125" style="134" bestFit="1" customWidth="1"/>
    <col min="14610" max="14610" width="10.81640625" style="134"/>
    <col min="14611" max="14611" width="11" style="134" bestFit="1" customWidth="1"/>
    <col min="14612" max="14612" width="10.81640625" style="134"/>
    <col min="14613" max="14613" width="11.54296875" style="134" bestFit="1" customWidth="1"/>
    <col min="14614" max="14848" width="10.81640625" style="134"/>
    <col min="14849" max="14849" width="28.7265625" style="134" customWidth="1"/>
    <col min="14850" max="14850" width="10.453125" style="134" customWidth="1"/>
    <col min="14851" max="14851" width="2.54296875" style="134" customWidth="1"/>
    <col min="14852" max="14852" width="4.1796875" style="134" customWidth="1"/>
    <col min="14853" max="14853" width="8.1796875" style="134" customWidth="1"/>
    <col min="14854" max="14854" width="1.81640625" style="134" customWidth="1"/>
    <col min="14855" max="14855" width="12.1796875" style="134" customWidth="1"/>
    <col min="14856" max="14856" width="1.26953125" style="134" customWidth="1"/>
    <col min="14857" max="14857" width="12.1796875" style="134" customWidth="1"/>
    <col min="14858" max="14858" width="1.26953125" style="134" customWidth="1"/>
    <col min="14859" max="14859" width="12.1796875" style="134" customWidth="1"/>
    <col min="14860" max="14860" width="1.453125" style="134" customWidth="1"/>
    <col min="14861" max="14861" width="12.1796875" style="134" customWidth="1"/>
    <col min="14862" max="14862" width="18.7265625" style="134" customWidth="1"/>
    <col min="14863" max="14863" width="16.453125" style="134" customWidth="1"/>
    <col min="14864" max="14864" width="10.81640625" style="134"/>
    <col min="14865" max="14865" width="12.453125" style="134" bestFit="1" customWidth="1"/>
    <col min="14866" max="14866" width="10.81640625" style="134"/>
    <col min="14867" max="14867" width="11" style="134" bestFit="1" customWidth="1"/>
    <col min="14868" max="14868" width="10.81640625" style="134"/>
    <col min="14869" max="14869" width="11.54296875" style="134" bestFit="1" customWidth="1"/>
    <col min="14870" max="15104" width="10.81640625" style="134"/>
    <col min="15105" max="15105" width="28.7265625" style="134" customWidth="1"/>
    <col min="15106" max="15106" width="10.453125" style="134" customWidth="1"/>
    <col min="15107" max="15107" width="2.54296875" style="134" customWidth="1"/>
    <col min="15108" max="15108" width="4.1796875" style="134" customWidth="1"/>
    <col min="15109" max="15109" width="8.1796875" style="134" customWidth="1"/>
    <col min="15110" max="15110" width="1.81640625" style="134" customWidth="1"/>
    <col min="15111" max="15111" width="12.1796875" style="134" customWidth="1"/>
    <col min="15112" max="15112" width="1.26953125" style="134" customWidth="1"/>
    <col min="15113" max="15113" width="12.1796875" style="134" customWidth="1"/>
    <col min="15114" max="15114" width="1.26953125" style="134" customWidth="1"/>
    <col min="15115" max="15115" width="12.1796875" style="134" customWidth="1"/>
    <col min="15116" max="15116" width="1.453125" style="134" customWidth="1"/>
    <col min="15117" max="15117" width="12.1796875" style="134" customWidth="1"/>
    <col min="15118" max="15118" width="18.7265625" style="134" customWidth="1"/>
    <col min="15119" max="15119" width="16.453125" style="134" customWidth="1"/>
    <col min="15120" max="15120" width="10.81640625" style="134"/>
    <col min="15121" max="15121" width="12.453125" style="134" bestFit="1" customWidth="1"/>
    <col min="15122" max="15122" width="10.81640625" style="134"/>
    <col min="15123" max="15123" width="11" style="134" bestFit="1" customWidth="1"/>
    <col min="15124" max="15124" width="10.81640625" style="134"/>
    <col min="15125" max="15125" width="11.54296875" style="134" bestFit="1" customWidth="1"/>
    <col min="15126" max="15360" width="10.81640625" style="134"/>
    <col min="15361" max="15361" width="28.7265625" style="134" customWidth="1"/>
    <col min="15362" max="15362" width="10.453125" style="134" customWidth="1"/>
    <col min="15363" max="15363" width="2.54296875" style="134" customWidth="1"/>
    <col min="15364" max="15364" width="4.1796875" style="134" customWidth="1"/>
    <col min="15365" max="15365" width="8.1796875" style="134" customWidth="1"/>
    <col min="15366" max="15366" width="1.81640625" style="134" customWidth="1"/>
    <col min="15367" max="15367" width="12.1796875" style="134" customWidth="1"/>
    <col min="15368" max="15368" width="1.26953125" style="134" customWidth="1"/>
    <col min="15369" max="15369" width="12.1796875" style="134" customWidth="1"/>
    <col min="15370" max="15370" width="1.26953125" style="134" customWidth="1"/>
    <col min="15371" max="15371" width="12.1796875" style="134" customWidth="1"/>
    <col min="15372" max="15372" width="1.453125" style="134" customWidth="1"/>
    <col min="15373" max="15373" width="12.1796875" style="134" customWidth="1"/>
    <col min="15374" max="15374" width="18.7265625" style="134" customWidth="1"/>
    <col min="15375" max="15375" width="16.453125" style="134" customWidth="1"/>
    <col min="15376" max="15376" width="10.81640625" style="134"/>
    <col min="15377" max="15377" width="12.453125" style="134" bestFit="1" customWidth="1"/>
    <col min="15378" max="15378" width="10.81640625" style="134"/>
    <col min="15379" max="15379" width="11" style="134" bestFit="1" customWidth="1"/>
    <col min="15380" max="15380" width="10.81640625" style="134"/>
    <col min="15381" max="15381" width="11.54296875" style="134" bestFit="1" customWidth="1"/>
    <col min="15382" max="15616" width="10.81640625" style="134"/>
    <col min="15617" max="15617" width="28.7265625" style="134" customWidth="1"/>
    <col min="15618" max="15618" width="10.453125" style="134" customWidth="1"/>
    <col min="15619" max="15619" width="2.54296875" style="134" customWidth="1"/>
    <col min="15620" max="15620" width="4.1796875" style="134" customWidth="1"/>
    <col min="15621" max="15621" width="8.1796875" style="134" customWidth="1"/>
    <col min="15622" max="15622" width="1.81640625" style="134" customWidth="1"/>
    <col min="15623" max="15623" width="12.1796875" style="134" customWidth="1"/>
    <col min="15624" max="15624" width="1.26953125" style="134" customWidth="1"/>
    <col min="15625" max="15625" width="12.1796875" style="134" customWidth="1"/>
    <col min="15626" max="15626" width="1.26953125" style="134" customWidth="1"/>
    <col min="15627" max="15627" width="12.1796875" style="134" customWidth="1"/>
    <col min="15628" max="15628" width="1.453125" style="134" customWidth="1"/>
    <col min="15629" max="15629" width="12.1796875" style="134" customWidth="1"/>
    <col min="15630" max="15630" width="18.7265625" style="134" customWidth="1"/>
    <col min="15631" max="15631" width="16.453125" style="134" customWidth="1"/>
    <col min="15632" max="15632" width="10.81640625" style="134"/>
    <col min="15633" max="15633" width="12.453125" style="134" bestFit="1" customWidth="1"/>
    <col min="15634" max="15634" width="10.81640625" style="134"/>
    <col min="15635" max="15635" width="11" style="134" bestFit="1" customWidth="1"/>
    <col min="15636" max="15636" width="10.81640625" style="134"/>
    <col min="15637" max="15637" width="11.54296875" style="134" bestFit="1" customWidth="1"/>
    <col min="15638" max="15872" width="10.81640625" style="134"/>
    <col min="15873" max="15873" width="28.7265625" style="134" customWidth="1"/>
    <col min="15874" max="15874" width="10.453125" style="134" customWidth="1"/>
    <col min="15875" max="15875" width="2.54296875" style="134" customWidth="1"/>
    <col min="15876" max="15876" width="4.1796875" style="134" customWidth="1"/>
    <col min="15877" max="15877" width="8.1796875" style="134" customWidth="1"/>
    <col min="15878" max="15878" width="1.81640625" style="134" customWidth="1"/>
    <col min="15879" max="15879" width="12.1796875" style="134" customWidth="1"/>
    <col min="15880" max="15880" width="1.26953125" style="134" customWidth="1"/>
    <col min="15881" max="15881" width="12.1796875" style="134" customWidth="1"/>
    <col min="15882" max="15882" width="1.26953125" style="134" customWidth="1"/>
    <col min="15883" max="15883" width="12.1796875" style="134" customWidth="1"/>
    <col min="15884" max="15884" width="1.453125" style="134" customWidth="1"/>
    <col min="15885" max="15885" width="12.1796875" style="134" customWidth="1"/>
    <col min="15886" max="15886" width="18.7265625" style="134" customWidth="1"/>
    <col min="15887" max="15887" width="16.453125" style="134" customWidth="1"/>
    <col min="15888" max="15888" width="10.81640625" style="134"/>
    <col min="15889" max="15889" width="12.453125" style="134" bestFit="1" customWidth="1"/>
    <col min="15890" max="15890" width="10.81640625" style="134"/>
    <col min="15891" max="15891" width="11" style="134" bestFit="1" customWidth="1"/>
    <col min="15892" max="15892" width="10.81640625" style="134"/>
    <col min="15893" max="15893" width="11.54296875" style="134" bestFit="1" customWidth="1"/>
    <col min="15894" max="16128" width="10.81640625" style="134"/>
    <col min="16129" max="16129" width="28.7265625" style="134" customWidth="1"/>
    <col min="16130" max="16130" width="10.453125" style="134" customWidth="1"/>
    <col min="16131" max="16131" width="2.54296875" style="134" customWidth="1"/>
    <col min="16132" max="16132" width="4.1796875" style="134" customWidth="1"/>
    <col min="16133" max="16133" width="8.1796875" style="134" customWidth="1"/>
    <col min="16134" max="16134" width="1.81640625" style="134" customWidth="1"/>
    <col min="16135" max="16135" width="12.1796875" style="134" customWidth="1"/>
    <col min="16136" max="16136" width="1.26953125" style="134" customWidth="1"/>
    <col min="16137" max="16137" width="12.1796875" style="134" customWidth="1"/>
    <col min="16138" max="16138" width="1.26953125" style="134" customWidth="1"/>
    <col min="16139" max="16139" width="12.1796875" style="134" customWidth="1"/>
    <col min="16140" max="16140" width="1.453125" style="134" customWidth="1"/>
    <col min="16141" max="16141" width="12.1796875" style="134" customWidth="1"/>
    <col min="16142" max="16142" width="18.7265625" style="134" customWidth="1"/>
    <col min="16143" max="16143" width="16.453125" style="134" customWidth="1"/>
    <col min="16144" max="16144" width="10.81640625" style="134"/>
    <col min="16145" max="16145" width="12.453125" style="134" bestFit="1" customWidth="1"/>
    <col min="16146" max="16146" width="10.81640625" style="134"/>
    <col min="16147" max="16147" width="11" style="134" bestFit="1" customWidth="1"/>
    <col min="16148" max="16148" width="10.81640625" style="134"/>
    <col min="16149" max="16149" width="11.54296875" style="134" bestFit="1" customWidth="1"/>
    <col min="16150" max="16384" width="10.81640625" style="134"/>
  </cols>
  <sheetData>
    <row r="1" spans="1:21" ht="23.25" customHeight="1">
      <c r="A1" s="6" t="s">
        <v>0</v>
      </c>
      <c r="C1" s="135"/>
      <c r="D1" s="135"/>
      <c r="E1" s="79"/>
      <c r="F1" s="79"/>
      <c r="G1" s="159"/>
      <c r="H1" s="98"/>
      <c r="I1" s="159"/>
      <c r="J1" s="79"/>
      <c r="K1" s="159"/>
      <c r="L1" s="98"/>
      <c r="M1" s="159"/>
      <c r="Q1" s="133"/>
    </row>
    <row r="2" spans="1:21" ht="23.25" customHeight="1">
      <c r="A2" s="6" t="s">
        <v>106</v>
      </c>
      <c r="B2" s="16"/>
      <c r="C2" s="16"/>
      <c r="D2" s="16"/>
      <c r="E2" s="81"/>
      <c r="F2" s="81"/>
      <c r="G2" s="80"/>
      <c r="H2" s="80"/>
      <c r="I2" s="80"/>
      <c r="J2" s="81"/>
      <c r="K2" s="80"/>
      <c r="L2" s="80"/>
      <c r="M2" s="80"/>
      <c r="Q2" s="133"/>
    </row>
    <row r="3" spans="1:21" ht="23.25" customHeight="1">
      <c r="A3" s="6"/>
      <c r="B3" s="16"/>
      <c r="C3" s="16"/>
      <c r="D3" s="16"/>
      <c r="E3" s="81"/>
      <c r="F3" s="81"/>
      <c r="G3" s="80"/>
      <c r="H3" s="80"/>
      <c r="I3" s="80"/>
      <c r="J3" s="81"/>
      <c r="K3" s="80"/>
      <c r="L3" s="80"/>
      <c r="M3" s="80"/>
      <c r="Q3" s="133"/>
    </row>
    <row r="4" spans="1:21" ht="23.25" customHeight="1">
      <c r="A4" s="160"/>
      <c r="B4" s="16"/>
      <c r="C4" s="16"/>
      <c r="D4" s="16"/>
      <c r="E4" s="81"/>
      <c r="F4" s="81"/>
      <c r="G4" s="201" t="s">
        <v>1</v>
      </c>
      <c r="H4" s="201"/>
      <c r="I4" s="201"/>
      <c r="J4" s="178"/>
      <c r="K4" s="201" t="s">
        <v>2</v>
      </c>
      <c r="L4" s="201"/>
      <c r="M4" s="201"/>
      <c r="Q4" s="133"/>
    </row>
    <row r="5" spans="1:21" ht="23.25" customHeight="1">
      <c r="A5" s="6"/>
      <c r="B5" s="16"/>
      <c r="C5" s="16"/>
      <c r="D5" s="16"/>
      <c r="E5" s="81"/>
      <c r="F5" s="81"/>
      <c r="G5" s="202" t="s">
        <v>122</v>
      </c>
      <c r="H5" s="202"/>
      <c r="I5" s="202"/>
      <c r="J5" s="178"/>
      <c r="K5" s="202" t="str">
        <f>G5</f>
        <v xml:space="preserve">สำหรับงวดเก้าเดือนสิ้นสุด       </v>
      </c>
      <c r="L5" s="202"/>
      <c r="M5" s="202"/>
      <c r="Q5" s="133"/>
    </row>
    <row r="6" spans="1:21" ht="23.25" customHeight="1">
      <c r="A6" s="160"/>
      <c r="E6" s="134"/>
      <c r="F6" s="134"/>
      <c r="G6" s="202" t="s">
        <v>120</v>
      </c>
      <c r="H6" s="202"/>
      <c r="I6" s="202"/>
      <c r="J6" s="178"/>
      <c r="K6" s="202" t="str">
        <f>G6</f>
        <v>วันที่ 30 กันยายน</v>
      </c>
      <c r="L6" s="202"/>
      <c r="M6" s="202"/>
      <c r="Q6" s="133"/>
    </row>
    <row r="7" spans="1:21" ht="23.25" customHeight="1">
      <c r="A7" s="161"/>
      <c r="B7" s="16"/>
      <c r="C7" s="16"/>
      <c r="D7" s="16"/>
      <c r="E7" s="137"/>
      <c r="F7" s="81"/>
      <c r="G7" s="77">
        <v>2567</v>
      </c>
      <c r="H7" s="77"/>
      <c r="I7" s="77">
        <v>2566</v>
      </c>
      <c r="J7" s="77"/>
      <c r="K7" s="77">
        <v>2567</v>
      </c>
      <c r="L7" s="77"/>
      <c r="M7" s="77">
        <v>2566</v>
      </c>
      <c r="Q7" s="133"/>
    </row>
    <row r="8" spans="1:21" ht="23.25" customHeight="1">
      <c r="A8" s="16"/>
      <c r="B8" s="16"/>
      <c r="C8" s="16"/>
      <c r="D8" s="16"/>
      <c r="E8" s="137"/>
      <c r="F8" s="100"/>
      <c r="G8" s="200" t="s">
        <v>65</v>
      </c>
      <c r="H8" s="200"/>
      <c r="I8" s="200"/>
      <c r="J8" s="200"/>
      <c r="K8" s="200"/>
      <c r="L8" s="200"/>
      <c r="M8" s="200"/>
      <c r="Q8" s="133"/>
    </row>
    <row r="9" spans="1:21" ht="23.25" customHeight="1">
      <c r="A9" s="17" t="s">
        <v>52</v>
      </c>
      <c r="E9" s="137"/>
      <c r="F9" s="100"/>
      <c r="G9" s="162"/>
      <c r="H9" s="163"/>
      <c r="I9" s="162"/>
      <c r="J9" s="163"/>
      <c r="K9" s="162"/>
      <c r="L9" s="163"/>
      <c r="M9" s="162"/>
      <c r="Q9" s="133"/>
    </row>
    <row r="10" spans="1:21" ht="23.25" customHeight="1">
      <c r="A10" s="134" t="s">
        <v>82</v>
      </c>
      <c r="E10" s="137"/>
      <c r="F10" s="100"/>
      <c r="G10" s="20">
        <f>'PL 9M'!G48</f>
        <v>886634</v>
      </c>
      <c r="H10" s="21"/>
      <c r="I10" s="20">
        <v>788244</v>
      </c>
      <c r="J10" s="21"/>
      <c r="K10" s="20">
        <f>'PL 9M'!K48</f>
        <v>932240</v>
      </c>
      <c r="L10" s="21"/>
      <c r="M10" s="20">
        <v>1438079</v>
      </c>
      <c r="Q10" s="133"/>
      <c r="U10" s="164"/>
    </row>
    <row r="11" spans="1:21" ht="23.25" customHeight="1">
      <c r="A11" s="18" t="s">
        <v>146</v>
      </c>
      <c r="E11" s="137"/>
      <c r="F11" s="100"/>
      <c r="H11" s="21"/>
      <c r="I11" s="20"/>
      <c r="J11" s="21"/>
      <c r="L11" s="21"/>
      <c r="M11" s="20"/>
      <c r="Q11" s="133"/>
      <c r="U11" s="165"/>
    </row>
    <row r="12" spans="1:21" ht="23.25" customHeight="1">
      <c r="A12" s="134" t="s">
        <v>48</v>
      </c>
      <c r="E12" s="137"/>
      <c r="F12" s="100"/>
      <c r="G12" s="20">
        <v>235055</v>
      </c>
      <c r="H12" s="21"/>
      <c r="I12" s="20">
        <f>205909</f>
        <v>205909</v>
      </c>
      <c r="J12" s="21"/>
      <c r="K12" s="20">
        <v>107979</v>
      </c>
      <c r="L12" s="21"/>
      <c r="M12" s="20">
        <v>94036</v>
      </c>
      <c r="Q12" s="133"/>
      <c r="U12" s="165"/>
    </row>
    <row r="13" spans="1:21" ht="23.25" customHeight="1">
      <c r="A13" s="134" t="s">
        <v>179</v>
      </c>
      <c r="E13" s="137"/>
      <c r="F13" s="100"/>
      <c r="G13" s="20">
        <v>0</v>
      </c>
      <c r="H13" s="21"/>
      <c r="I13" s="20">
        <v>705</v>
      </c>
      <c r="J13" s="21"/>
      <c r="K13" s="20">
        <v>0</v>
      </c>
      <c r="L13" s="21"/>
      <c r="M13" s="20">
        <v>0</v>
      </c>
      <c r="Q13" s="133"/>
      <c r="U13" s="165"/>
    </row>
    <row r="14" spans="1:21" ht="23.25" customHeight="1">
      <c r="A14" s="134" t="s">
        <v>47</v>
      </c>
      <c r="E14" s="137"/>
      <c r="F14" s="100"/>
      <c r="G14" s="20">
        <v>26305</v>
      </c>
      <c r="H14" s="21"/>
      <c r="I14" s="20">
        <v>15437</v>
      </c>
      <c r="J14" s="21"/>
      <c r="K14" s="20">
        <v>1074</v>
      </c>
      <c r="L14" s="21"/>
      <c r="M14" s="20">
        <v>3343</v>
      </c>
      <c r="Q14" s="133"/>
      <c r="U14" s="165"/>
    </row>
    <row r="15" spans="1:21" ht="23.25" customHeight="1">
      <c r="A15" s="134" t="s">
        <v>96</v>
      </c>
      <c r="E15" s="137"/>
      <c r="F15" s="100"/>
      <c r="G15" s="22">
        <f>371630</f>
        <v>371630</v>
      </c>
      <c r="H15" s="21"/>
      <c r="I15" s="22">
        <v>319783</v>
      </c>
      <c r="J15" s="21"/>
      <c r="K15" s="20">
        <v>155396</v>
      </c>
      <c r="L15" s="21"/>
      <c r="M15" s="20">
        <v>125685</v>
      </c>
      <c r="Q15" s="133"/>
      <c r="U15" s="166"/>
    </row>
    <row r="16" spans="1:21" ht="23.25" customHeight="1">
      <c r="A16" s="134" t="s">
        <v>187</v>
      </c>
      <c r="E16" s="137"/>
      <c r="F16" s="100"/>
      <c r="G16" s="20">
        <v>-150</v>
      </c>
      <c r="H16" s="21"/>
      <c r="I16" s="44">
        <v>-1</v>
      </c>
      <c r="J16" s="85"/>
      <c r="K16" s="82">
        <v>0</v>
      </c>
      <c r="L16" s="85"/>
      <c r="M16" s="82">
        <v>0</v>
      </c>
      <c r="Q16" s="133"/>
    </row>
    <row r="17" spans="1:17" ht="23.25" customHeight="1">
      <c r="A17" s="134" t="s">
        <v>147</v>
      </c>
      <c r="E17" s="137"/>
      <c r="F17" s="100"/>
      <c r="G17" s="20">
        <v>7496</v>
      </c>
      <c r="H17" s="21"/>
      <c r="I17" s="70">
        <v>-13882</v>
      </c>
      <c r="J17" s="21"/>
      <c r="K17" s="82">
        <v>0</v>
      </c>
      <c r="L17" s="85"/>
      <c r="M17" s="82">
        <v>0</v>
      </c>
      <c r="Q17" s="133"/>
    </row>
    <row r="18" spans="1:17" ht="23.25" customHeight="1">
      <c r="A18" s="134" t="s">
        <v>62</v>
      </c>
      <c r="E18" s="137"/>
      <c r="F18" s="100"/>
      <c r="G18" s="134"/>
      <c r="H18" s="134"/>
      <c r="I18" s="139"/>
      <c r="J18" s="134"/>
      <c r="K18" s="134"/>
      <c r="L18" s="134"/>
      <c r="M18" s="82"/>
      <c r="Q18" s="133"/>
    </row>
    <row r="19" spans="1:17" ht="23.25" customHeight="1">
      <c r="A19" s="134" t="s">
        <v>148</v>
      </c>
      <c r="E19" s="137"/>
      <c r="F19" s="100"/>
      <c r="G19" s="70">
        <v>12308</v>
      </c>
      <c r="H19" s="70"/>
      <c r="I19" s="139">
        <v>10538</v>
      </c>
      <c r="J19" s="82">
        <v>0</v>
      </c>
      <c r="K19" s="82">
        <v>0</v>
      </c>
      <c r="L19" s="85"/>
      <c r="M19" s="82">
        <v>0</v>
      </c>
      <c r="Q19" s="133"/>
    </row>
    <row r="20" spans="1:17" ht="23.25" customHeight="1">
      <c r="A20" s="134" t="s">
        <v>188</v>
      </c>
      <c r="E20" s="137"/>
      <c r="F20" s="100"/>
      <c r="G20" s="20">
        <v>-5054</v>
      </c>
      <c r="H20" s="21"/>
      <c r="I20" s="20">
        <v>-541</v>
      </c>
      <c r="J20" s="21"/>
      <c r="K20" s="20">
        <v>-6494</v>
      </c>
      <c r="L20" s="21"/>
      <c r="M20" s="20">
        <v>-317</v>
      </c>
      <c r="Q20" s="133"/>
    </row>
    <row r="21" spans="1:17" ht="23.25" customHeight="1">
      <c r="A21" s="134" t="s">
        <v>189</v>
      </c>
      <c r="E21" s="137"/>
      <c r="F21" s="100"/>
      <c r="G21" s="20">
        <v>595</v>
      </c>
      <c r="H21" s="21"/>
      <c r="I21" s="20">
        <v>0</v>
      </c>
      <c r="J21" s="21"/>
      <c r="K21" s="20">
        <v>40</v>
      </c>
      <c r="L21" s="21"/>
      <c r="M21" s="82">
        <v>0</v>
      </c>
      <c r="Q21" s="133"/>
    </row>
    <row r="22" spans="1:17" ht="23.25" customHeight="1">
      <c r="A22" s="134" t="s">
        <v>149</v>
      </c>
      <c r="E22" s="137"/>
      <c r="F22" s="100"/>
      <c r="G22" s="20">
        <v>-19707</v>
      </c>
      <c r="H22" s="21"/>
      <c r="I22" s="20">
        <v>22406</v>
      </c>
      <c r="J22" s="21"/>
      <c r="K22" s="82">
        <v>0</v>
      </c>
      <c r="L22" s="85"/>
      <c r="M22" s="82">
        <v>0</v>
      </c>
      <c r="Q22" s="133"/>
    </row>
    <row r="23" spans="1:17" ht="23.25" customHeight="1">
      <c r="A23" s="134" t="s">
        <v>40</v>
      </c>
      <c r="E23" s="137"/>
      <c r="F23" s="100"/>
      <c r="G23" s="82">
        <v>0</v>
      </c>
      <c r="H23" s="82"/>
      <c r="I23" s="82">
        <v>0</v>
      </c>
      <c r="J23" s="21"/>
      <c r="K23" s="82">
        <v>-490499</v>
      </c>
      <c r="L23" s="21"/>
      <c r="M23" s="20">
        <v>-1049687</v>
      </c>
      <c r="Q23" s="133"/>
    </row>
    <row r="24" spans="1:17" ht="23.25" customHeight="1">
      <c r="A24" s="134" t="s">
        <v>46</v>
      </c>
      <c r="E24" s="137"/>
      <c r="F24" s="100"/>
      <c r="G24" s="59">
        <v>-7392</v>
      </c>
      <c r="H24" s="21"/>
      <c r="I24" s="59">
        <v>-4467</v>
      </c>
      <c r="J24" s="21"/>
      <c r="K24" s="59">
        <v>-15921</v>
      </c>
      <c r="L24" s="21"/>
      <c r="M24" s="59">
        <v>-10551</v>
      </c>
      <c r="P24" s="133"/>
      <c r="Q24" s="133"/>
    </row>
    <row r="25" spans="1:17" ht="23.25" customHeight="1">
      <c r="A25" s="19"/>
      <c r="B25" s="19"/>
      <c r="C25" s="19"/>
      <c r="D25" s="19"/>
      <c r="E25" s="167"/>
      <c r="F25" s="168"/>
      <c r="G25" s="73">
        <f>SUM(G10:G24)</f>
        <v>1507720</v>
      </c>
      <c r="H25" s="84"/>
      <c r="I25" s="73">
        <f>SUM(I10:I24)</f>
        <v>1344131</v>
      </c>
      <c r="J25" s="84"/>
      <c r="K25" s="73">
        <f>SUM(K10:K24)</f>
        <v>683815</v>
      </c>
      <c r="L25" s="84"/>
      <c r="M25" s="73">
        <f>SUM(M10:M24)</f>
        <v>600588</v>
      </c>
      <c r="Q25" s="133"/>
    </row>
    <row r="26" spans="1:17" ht="23.25" customHeight="1">
      <c r="A26" s="18" t="s">
        <v>97</v>
      </c>
      <c r="E26" s="137"/>
      <c r="F26" s="100"/>
      <c r="G26" s="20"/>
      <c r="H26" s="21"/>
      <c r="I26" s="20"/>
      <c r="J26" s="21"/>
      <c r="K26" s="20"/>
      <c r="L26" s="21"/>
      <c r="M26" s="20"/>
      <c r="Q26" s="133"/>
    </row>
    <row r="27" spans="1:17" ht="23.25" customHeight="1">
      <c r="A27" s="134" t="s">
        <v>84</v>
      </c>
      <c r="E27" s="137"/>
      <c r="F27" s="100"/>
      <c r="G27" s="20">
        <v>-44740</v>
      </c>
      <c r="H27" s="21"/>
      <c r="I27" s="20">
        <v>-88884</v>
      </c>
      <c r="J27" s="21"/>
      <c r="K27" s="20">
        <v>-2533</v>
      </c>
      <c r="L27" s="21"/>
      <c r="M27" s="20">
        <v>36298</v>
      </c>
      <c r="Q27" s="133"/>
    </row>
    <row r="28" spans="1:17" ht="23.25" customHeight="1">
      <c r="A28" s="4" t="s">
        <v>116</v>
      </c>
      <c r="E28" s="137"/>
      <c r="F28" s="100"/>
      <c r="G28" s="20">
        <v>62327</v>
      </c>
      <c r="H28" s="21"/>
      <c r="I28" s="20">
        <v>602946</v>
      </c>
      <c r="J28" s="21"/>
      <c r="K28" s="20">
        <v>21053</v>
      </c>
      <c r="L28" s="21"/>
      <c r="M28" s="20">
        <v>239425</v>
      </c>
      <c r="Q28" s="133"/>
    </row>
    <row r="29" spans="1:17" ht="23.25" customHeight="1">
      <c r="A29" s="134" t="s">
        <v>7</v>
      </c>
      <c r="C29" s="133"/>
      <c r="E29" s="137"/>
      <c r="F29" s="100"/>
      <c r="G29" s="20">
        <v>-8230</v>
      </c>
      <c r="H29" s="21"/>
      <c r="I29" s="20">
        <v>-80099</v>
      </c>
      <c r="J29" s="21"/>
      <c r="K29" s="20">
        <v>-20472</v>
      </c>
      <c r="L29" s="21"/>
      <c r="M29" s="20">
        <v>-28136</v>
      </c>
      <c r="Q29" s="133"/>
    </row>
    <row r="30" spans="1:17" ht="23.25" customHeight="1">
      <c r="A30" s="134" t="s">
        <v>8</v>
      </c>
      <c r="E30" s="137"/>
      <c r="F30" s="100"/>
      <c r="G30" s="20">
        <f>-5613</f>
        <v>-5613</v>
      </c>
      <c r="H30" s="21"/>
      <c r="I30" s="20">
        <v>-3692</v>
      </c>
      <c r="J30" s="21"/>
      <c r="K30" s="20">
        <v>2492</v>
      </c>
      <c r="L30" s="21"/>
      <c r="M30" s="20">
        <v>1211</v>
      </c>
      <c r="Q30" s="133"/>
    </row>
    <row r="31" spans="1:17" ht="23.25" customHeight="1">
      <c r="A31" s="134" t="s">
        <v>18</v>
      </c>
      <c r="E31" s="137"/>
      <c r="F31" s="100"/>
      <c r="G31" s="20">
        <f>6160</f>
        <v>6160</v>
      </c>
      <c r="H31" s="21"/>
      <c r="I31" s="20">
        <v>49405</v>
      </c>
      <c r="J31" s="21"/>
      <c r="K31" s="20">
        <v>-3098</v>
      </c>
      <c r="L31" s="21"/>
      <c r="M31" s="20">
        <v>50303</v>
      </c>
      <c r="Q31" s="133"/>
    </row>
    <row r="32" spans="1:17" ht="23.25" customHeight="1">
      <c r="A32" s="134" t="s">
        <v>87</v>
      </c>
      <c r="E32" s="137"/>
      <c r="F32" s="100"/>
      <c r="G32" s="20">
        <v>142425</v>
      </c>
      <c r="H32" s="21"/>
      <c r="I32" s="20">
        <v>134641</v>
      </c>
      <c r="J32" s="21"/>
      <c r="K32" s="20">
        <v>55628</v>
      </c>
      <c r="L32" s="21"/>
      <c r="M32" s="20">
        <v>60681</v>
      </c>
      <c r="Q32" s="133"/>
    </row>
    <row r="33" spans="1:17" ht="23.25" customHeight="1">
      <c r="A33" s="134" t="s">
        <v>25</v>
      </c>
      <c r="E33" s="137"/>
      <c r="F33" s="100"/>
      <c r="G33" s="22">
        <v>54887</v>
      </c>
      <c r="H33" s="102"/>
      <c r="I33" s="22">
        <v>22152</v>
      </c>
      <c r="J33" s="102"/>
      <c r="K33" s="22">
        <v>31952</v>
      </c>
      <c r="L33" s="21"/>
      <c r="M33" s="22">
        <v>23933</v>
      </c>
      <c r="Q33" s="133"/>
    </row>
    <row r="34" spans="1:17" ht="23.25" customHeight="1">
      <c r="A34" s="134" t="s">
        <v>150</v>
      </c>
      <c r="E34" s="137"/>
      <c r="F34" s="100"/>
      <c r="G34" s="59">
        <v>8169</v>
      </c>
      <c r="H34" s="21"/>
      <c r="I34" s="59">
        <v>11035</v>
      </c>
      <c r="J34" s="21"/>
      <c r="K34" s="59">
        <v>5211</v>
      </c>
      <c r="L34" s="21"/>
      <c r="M34" s="59">
        <v>5231</v>
      </c>
      <c r="P34" s="133"/>
      <c r="Q34" s="133"/>
    </row>
    <row r="35" spans="1:17" ht="23.25" customHeight="1">
      <c r="A35" s="19" t="s">
        <v>114</v>
      </c>
      <c r="B35" s="19"/>
      <c r="C35" s="19"/>
      <c r="D35" s="19"/>
      <c r="E35" s="137"/>
      <c r="F35" s="168"/>
      <c r="G35" s="73">
        <f>SUM(G25:G34)</f>
        <v>1723105</v>
      </c>
      <c r="H35" s="84"/>
      <c r="I35" s="73">
        <f>SUM(I25:I34)</f>
        <v>1991635</v>
      </c>
      <c r="J35" s="84"/>
      <c r="K35" s="57">
        <f>SUM(K25:K34)</f>
        <v>774048</v>
      </c>
      <c r="L35" s="84"/>
      <c r="M35" s="57">
        <f>SUM(M25:M34)</f>
        <v>989534</v>
      </c>
      <c r="N35" s="169"/>
      <c r="Q35" s="133"/>
    </row>
    <row r="36" spans="1:17" ht="23.25" customHeight="1">
      <c r="A36" s="134" t="s">
        <v>151</v>
      </c>
      <c r="E36" s="137"/>
      <c r="F36" s="100"/>
      <c r="G36" s="20">
        <v>-273063</v>
      </c>
      <c r="H36" s="21"/>
      <c r="I36" s="20">
        <v>-296116</v>
      </c>
      <c r="J36" s="21"/>
      <c r="K36" s="20">
        <v>-136994</v>
      </c>
      <c r="L36" s="21"/>
      <c r="M36" s="20">
        <v>-105249</v>
      </c>
      <c r="Q36" s="133"/>
    </row>
    <row r="37" spans="1:17" ht="23.25" customHeight="1">
      <c r="A37" s="19" t="s">
        <v>98</v>
      </c>
      <c r="E37" s="137"/>
      <c r="F37" s="100"/>
      <c r="G37" s="83">
        <f>SUM(G35:G36)</f>
        <v>1450042</v>
      </c>
      <c r="H37" s="84"/>
      <c r="I37" s="83">
        <f>SUM(I35:I36)</f>
        <v>1695519</v>
      </c>
      <c r="J37" s="84"/>
      <c r="K37" s="83">
        <f>SUM(K35:K36)</f>
        <v>637054</v>
      </c>
      <c r="L37" s="84"/>
      <c r="M37" s="83">
        <f>SUM(M35:M36)</f>
        <v>884285</v>
      </c>
      <c r="N37" s="103"/>
      <c r="Q37" s="133"/>
    </row>
    <row r="38" spans="1:17" ht="22.5" customHeight="1">
      <c r="A38" s="6" t="s">
        <v>0</v>
      </c>
      <c r="C38" s="135"/>
      <c r="D38" s="135"/>
      <c r="E38" s="79"/>
      <c r="F38" s="79"/>
      <c r="G38" s="159"/>
      <c r="H38" s="170"/>
      <c r="I38" s="159"/>
      <c r="J38" s="79"/>
      <c r="K38" s="159"/>
      <c r="L38" s="170"/>
      <c r="M38" s="159"/>
      <c r="N38" s="171"/>
      <c r="Q38" s="133"/>
    </row>
    <row r="39" spans="1:17" ht="22.5" customHeight="1">
      <c r="A39" s="6" t="s">
        <v>106</v>
      </c>
      <c r="B39" s="16"/>
      <c r="C39" s="16"/>
      <c r="D39" s="16"/>
      <c r="E39" s="81"/>
      <c r="F39" s="81"/>
      <c r="G39" s="80"/>
      <c r="H39" s="80"/>
      <c r="I39" s="80"/>
      <c r="J39" s="81"/>
      <c r="K39" s="80"/>
      <c r="L39" s="80"/>
      <c r="M39" s="80"/>
      <c r="Q39" s="133"/>
    </row>
    <row r="40" spans="1:17" ht="22.5" customHeight="1">
      <c r="A40" s="6"/>
      <c r="B40" s="16"/>
      <c r="C40" s="16"/>
      <c r="D40" s="16"/>
      <c r="E40" s="81"/>
      <c r="F40" s="81"/>
      <c r="G40" s="80"/>
      <c r="H40" s="80"/>
      <c r="I40" s="80"/>
      <c r="J40" s="81"/>
      <c r="K40" s="80"/>
      <c r="L40" s="80"/>
      <c r="M40" s="80"/>
      <c r="Q40" s="133"/>
    </row>
    <row r="41" spans="1:17" ht="22.5" customHeight="1">
      <c r="B41" s="16"/>
      <c r="C41" s="16"/>
      <c r="D41" s="16"/>
      <c r="E41" s="81"/>
      <c r="F41" s="81"/>
      <c r="G41" s="201" t="s">
        <v>1</v>
      </c>
      <c r="H41" s="201"/>
      <c r="I41" s="201"/>
      <c r="J41" s="178"/>
      <c r="K41" s="201" t="s">
        <v>2</v>
      </c>
      <c r="L41" s="201"/>
      <c r="M41" s="201"/>
      <c r="Q41" s="133"/>
    </row>
    <row r="42" spans="1:17" ht="22.5" customHeight="1">
      <c r="A42" s="7"/>
      <c r="B42" s="16"/>
      <c r="C42" s="16"/>
      <c r="D42" s="16"/>
      <c r="E42" s="81"/>
      <c r="F42" s="81"/>
      <c r="G42" s="202" t="s">
        <v>122</v>
      </c>
      <c r="H42" s="202"/>
      <c r="I42" s="202"/>
      <c r="J42" s="178"/>
      <c r="K42" s="202" t="s">
        <v>122</v>
      </c>
      <c r="L42" s="202"/>
      <c r="M42" s="202"/>
      <c r="Q42" s="133"/>
    </row>
    <row r="43" spans="1:17" ht="22.5" customHeight="1">
      <c r="E43" s="134"/>
      <c r="F43" s="134"/>
      <c r="G43" s="202" t="str">
        <f>G6</f>
        <v>วันที่ 30 กันยายน</v>
      </c>
      <c r="H43" s="202"/>
      <c r="I43" s="202"/>
      <c r="J43" s="178"/>
      <c r="K43" s="202" t="str">
        <f>K6</f>
        <v>วันที่ 30 กันยายน</v>
      </c>
      <c r="L43" s="202"/>
      <c r="M43" s="202"/>
      <c r="Q43" s="133"/>
    </row>
    <row r="44" spans="1:17" ht="22.5" customHeight="1">
      <c r="A44" s="16"/>
      <c r="B44" s="16"/>
      <c r="C44" s="16"/>
      <c r="D44" s="16"/>
      <c r="E44" s="137"/>
      <c r="F44" s="81"/>
      <c r="G44" s="77">
        <v>2567</v>
      </c>
      <c r="H44" s="77"/>
      <c r="I44" s="77">
        <v>2566</v>
      </c>
      <c r="J44" s="77"/>
      <c r="K44" s="77">
        <v>2567</v>
      </c>
      <c r="L44" s="77"/>
      <c r="M44" s="77">
        <v>2566</v>
      </c>
      <c r="Q44" s="133"/>
    </row>
    <row r="45" spans="1:17" ht="22.5" customHeight="1">
      <c r="A45" s="16"/>
      <c r="B45" s="16"/>
      <c r="C45" s="16"/>
      <c r="D45" s="16"/>
      <c r="E45" s="137"/>
      <c r="F45" s="100"/>
      <c r="G45" s="200" t="s">
        <v>65</v>
      </c>
      <c r="H45" s="200"/>
      <c r="I45" s="200"/>
      <c r="J45" s="200"/>
      <c r="K45" s="200"/>
      <c r="L45" s="200"/>
      <c r="M45" s="200"/>
      <c r="Q45" s="133"/>
    </row>
    <row r="46" spans="1:17" ht="22.5" customHeight="1">
      <c r="A46" s="17" t="s">
        <v>53</v>
      </c>
      <c r="E46" s="137"/>
      <c r="F46" s="100"/>
      <c r="G46" s="172"/>
      <c r="H46" s="173"/>
      <c r="I46" s="172"/>
      <c r="J46" s="173"/>
      <c r="K46" s="172"/>
      <c r="L46" s="173"/>
      <c r="M46" s="172"/>
      <c r="Q46" s="133"/>
    </row>
    <row r="47" spans="1:17" ht="22.5" customHeight="1">
      <c r="A47" s="134" t="s">
        <v>178</v>
      </c>
      <c r="E47" s="137"/>
      <c r="F47" s="100"/>
      <c r="G47" s="172">
        <v>480</v>
      </c>
      <c r="H47" s="173"/>
      <c r="I47" s="82">
        <v>0</v>
      </c>
      <c r="J47" s="173"/>
      <c r="K47" s="82">
        <v>0</v>
      </c>
      <c r="L47" s="173"/>
      <c r="M47" s="82">
        <v>0</v>
      </c>
      <c r="Q47" s="133"/>
    </row>
    <row r="48" spans="1:17" ht="22.5" customHeight="1">
      <c r="A48" s="136" t="s">
        <v>152</v>
      </c>
      <c r="E48" s="137"/>
      <c r="F48" s="100"/>
      <c r="G48" s="20">
        <v>0</v>
      </c>
      <c r="H48" s="70"/>
      <c r="I48" s="82">
        <v>-197186</v>
      </c>
      <c r="J48" s="134"/>
      <c r="K48" s="82">
        <v>0</v>
      </c>
      <c r="L48" s="21"/>
      <c r="M48" s="82">
        <v>-200000</v>
      </c>
      <c r="Q48" s="133"/>
    </row>
    <row r="49" spans="1:17" ht="22.5" customHeight="1">
      <c r="A49" s="134" t="s">
        <v>153</v>
      </c>
      <c r="E49" s="137"/>
      <c r="F49" s="100"/>
      <c r="G49" s="70">
        <v>25000</v>
      </c>
      <c r="H49" s="70"/>
      <c r="I49" s="82">
        <v>-95000</v>
      </c>
      <c r="J49" s="20"/>
      <c r="K49" s="82">
        <v>0</v>
      </c>
      <c r="L49" s="20"/>
      <c r="M49" s="82">
        <v>0</v>
      </c>
      <c r="Q49" s="133"/>
    </row>
    <row r="50" spans="1:17" ht="22.5" customHeight="1">
      <c r="A50" s="136" t="s">
        <v>127</v>
      </c>
      <c r="E50" s="137"/>
      <c r="F50" s="100"/>
      <c r="G50" s="82">
        <v>0</v>
      </c>
      <c r="H50" s="70"/>
      <c r="I50" s="82">
        <v>0</v>
      </c>
      <c r="J50" s="20"/>
      <c r="K50" s="82">
        <v>0</v>
      </c>
      <c r="L50" s="20"/>
      <c r="M50" s="82">
        <v>-96620</v>
      </c>
      <c r="Q50" s="133"/>
    </row>
    <row r="51" spans="1:17" ht="22.5" customHeight="1">
      <c r="A51" s="134" t="s">
        <v>177</v>
      </c>
      <c r="E51" s="137"/>
      <c r="F51" s="100"/>
      <c r="G51" s="82">
        <v>0</v>
      </c>
      <c r="H51" s="70"/>
      <c r="I51" s="70">
        <v>0</v>
      </c>
      <c r="J51" s="20"/>
      <c r="K51" s="82">
        <v>0</v>
      </c>
      <c r="L51" s="20"/>
      <c r="M51" s="20">
        <v>-67000</v>
      </c>
      <c r="Q51" s="133"/>
    </row>
    <row r="52" spans="1:17" ht="22.5" customHeight="1">
      <c r="A52" s="134" t="s">
        <v>182</v>
      </c>
      <c r="E52" s="137"/>
      <c r="F52" s="100"/>
      <c r="G52" s="82">
        <v>0</v>
      </c>
      <c r="H52" s="70"/>
      <c r="I52" s="82">
        <v>0</v>
      </c>
      <c r="J52" s="20"/>
      <c r="K52" s="20">
        <v>-50000</v>
      </c>
      <c r="L52" s="20"/>
      <c r="M52" s="82">
        <v>0</v>
      </c>
      <c r="Q52" s="133"/>
    </row>
    <row r="53" spans="1:17" ht="22.5" customHeight="1">
      <c r="A53" s="134" t="s">
        <v>176</v>
      </c>
      <c r="E53" s="137"/>
      <c r="F53" s="100"/>
      <c r="G53" s="20">
        <v>0</v>
      </c>
      <c r="H53" s="70"/>
      <c r="I53" s="70">
        <v>0</v>
      </c>
      <c r="J53" s="20"/>
      <c r="K53" s="20">
        <v>30600</v>
      </c>
      <c r="L53" s="20"/>
      <c r="M53" s="20">
        <v>68219</v>
      </c>
      <c r="Q53" s="133"/>
    </row>
    <row r="54" spans="1:17" ht="22.5" customHeight="1">
      <c r="A54" s="134" t="s">
        <v>154</v>
      </c>
      <c r="E54" s="137"/>
      <c r="F54" s="100"/>
      <c r="G54" s="70">
        <v>-32754</v>
      </c>
      <c r="H54" s="70"/>
      <c r="I54" s="70">
        <v>-195218</v>
      </c>
      <c r="J54" s="20"/>
      <c r="K54" s="20">
        <v>-21962</v>
      </c>
      <c r="L54" s="20"/>
      <c r="M54" s="20">
        <v>-102612</v>
      </c>
      <c r="Q54" s="133"/>
    </row>
    <row r="55" spans="1:17" ht="22.5" customHeight="1">
      <c r="A55" s="134" t="s">
        <v>54</v>
      </c>
      <c r="E55" s="137"/>
      <c r="F55" s="100"/>
      <c r="G55" s="20">
        <v>14557</v>
      </c>
      <c r="H55" s="21"/>
      <c r="I55" s="20">
        <v>1135</v>
      </c>
      <c r="J55" s="21"/>
      <c r="K55" s="20">
        <v>12675</v>
      </c>
      <c r="L55" s="21"/>
      <c r="M55" s="20">
        <v>2641</v>
      </c>
      <c r="O55" s="169"/>
      <c r="Q55" s="133"/>
    </row>
    <row r="56" spans="1:17" ht="22.5" customHeight="1">
      <c r="A56" s="5" t="s">
        <v>155</v>
      </c>
      <c r="E56" s="137"/>
      <c r="F56" s="100"/>
      <c r="G56" s="20">
        <v>-387247</v>
      </c>
      <c r="H56" s="21"/>
      <c r="I56" s="20">
        <v>-720682</v>
      </c>
      <c r="J56" s="21"/>
      <c r="K56" s="20">
        <v>-202254</v>
      </c>
      <c r="L56" s="21"/>
      <c r="M56" s="20">
        <v>-293359</v>
      </c>
      <c r="Q56" s="133"/>
    </row>
    <row r="57" spans="1:17" ht="22.5" customHeight="1">
      <c r="A57" s="134" t="s">
        <v>156</v>
      </c>
      <c r="E57" s="137"/>
      <c r="F57" s="100"/>
      <c r="G57" s="20">
        <v>-17523</v>
      </c>
      <c r="H57" s="21"/>
      <c r="I57" s="20">
        <v>-3138</v>
      </c>
      <c r="J57" s="21"/>
      <c r="K57" s="20">
        <v>-7285</v>
      </c>
      <c r="L57" s="21"/>
      <c r="M57" s="20">
        <v>-2752</v>
      </c>
      <c r="Q57" s="133"/>
    </row>
    <row r="58" spans="1:17" ht="22.5" customHeight="1">
      <c r="A58" s="134" t="s">
        <v>157</v>
      </c>
      <c r="E58" s="137"/>
      <c r="F58" s="100"/>
      <c r="G58" s="20">
        <v>0</v>
      </c>
      <c r="H58" s="70"/>
      <c r="I58" s="20">
        <v>0</v>
      </c>
      <c r="J58" s="21"/>
      <c r="K58" s="82">
        <v>490499</v>
      </c>
      <c r="L58" s="21"/>
      <c r="M58" s="20">
        <v>1049687</v>
      </c>
      <c r="Q58" s="133"/>
    </row>
    <row r="59" spans="1:17" ht="22.5" customHeight="1">
      <c r="A59" s="134" t="s">
        <v>158</v>
      </c>
      <c r="E59" s="137"/>
      <c r="F59" s="100"/>
      <c r="G59" s="20">
        <v>6019</v>
      </c>
      <c r="H59" s="21"/>
      <c r="I59" s="20">
        <v>3983</v>
      </c>
      <c r="J59" s="21"/>
      <c r="K59" s="20">
        <v>6202</v>
      </c>
      <c r="L59" s="21"/>
      <c r="M59" s="20">
        <v>1639</v>
      </c>
      <c r="Q59" s="133"/>
    </row>
    <row r="60" spans="1:17" ht="22.5" customHeight="1">
      <c r="A60" s="19" t="s">
        <v>104</v>
      </c>
      <c r="E60" s="137"/>
      <c r="F60" s="100"/>
      <c r="G60" s="83">
        <f>SUM(G47:G59)</f>
        <v>-391468</v>
      </c>
      <c r="H60" s="84"/>
      <c r="I60" s="83">
        <f>SUM(I48:I59)</f>
        <v>-1206106</v>
      </c>
      <c r="J60" s="84"/>
      <c r="K60" s="83">
        <f>SUM(K48:K59)</f>
        <v>258475</v>
      </c>
      <c r="L60" s="84"/>
      <c r="M60" s="83">
        <f>SUM(M48:M59)</f>
        <v>359843</v>
      </c>
      <c r="Q60" s="133"/>
    </row>
    <row r="61" spans="1:17" ht="22.5" customHeight="1">
      <c r="A61" s="19"/>
      <c r="E61" s="137"/>
      <c r="F61" s="100"/>
      <c r="G61" s="44"/>
      <c r="H61" s="21"/>
      <c r="I61" s="44"/>
      <c r="J61" s="21"/>
      <c r="K61" s="44"/>
      <c r="L61" s="21"/>
      <c r="M61" s="44"/>
      <c r="Q61" s="133"/>
    </row>
    <row r="62" spans="1:17" ht="22.5" customHeight="1">
      <c r="A62" s="17" t="s">
        <v>55</v>
      </c>
      <c r="E62" s="137"/>
      <c r="F62" s="100"/>
      <c r="G62" s="82"/>
      <c r="H62" s="85"/>
      <c r="I62" s="82"/>
      <c r="J62" s="85"/>
      <c r="K62" s="82"/>
      <c r="L62" s="85"/>
      <c r="M62" s="82"/>
      <c r="Q62" s="133"/>
    </row>
    <row r="63" spans="1:17" ht="22.5" customHeight="1">
      <c r="A63" s="134" t="s">
        <v>183</v>
      </c>
      <c r="E63" s="137"/>
      <c r="F63" s="100"/>
      <c r="G63" s="82">
        <v>1486</v>
      </c>
      <c r="H63" s="85"/>
      <c r="I63" s="82">
        <v>23481</v>
      </c>
      <c r="J63" s="85"/>
      <c r="K63" s="82">
        <v>0</v>
      </c>
      <c r="L63" s="85"/>
      <c r="M63" s="82">
        <v>0</v>
      </c>
      <c r="Q63" s="133"/>
    </row>
    <row r="64" spans="1:17" ht="22.5" customHeight="1">
      <c r="A64" s="134" t="s">
        <v>159</v>
      </c>
      <c r="E64" s="137"/>
      <c r="F64" s="100"/>
      <c r="G64" s="20">
        <v>0</v>
      </c>
      <c r="H64" s="85"/>
      <c r="I64" s="82">
        <v>-200000</v>
      </c>
      <c r="J64" s="85"/>
      <c r="K64" s="82">
        <v>0</v>
      </c>
      <c r="L64" s="85"/>
      <c r="M64" s="82">
        <v>-220000</v>
      </c>
      <c r="Q64" s="133"/>
    </row>
    <row r="65" spans="1:20" ht="22.5" customHeight="1">
      <c r="A65" s="5" t="s">
        <v>160</v>
      </c>
      <c r="E65" s="137"/>
      <c r="F65" s="100"/>
      <c r="G65" s="82">
        <v>50000</v>
      </c>
      <c r="H65" s="85"/>
      <c r="I65" s="82">
        <v>194600</v>
      </c>
      <c r="J65" s="85"/>
      <c r="K65" s="82">
        <v>0</v>
      </c>
      <c r="L65" s="85"/>
      <c r="M65" s="82">
        <v>0</v>
      </c>
      <c r="Q65" s="133"/>
    </row>
    <row r="66" spans="1:20" ht="22.5" customHeight="1">
      <c r="A66" s="5" t="s">
        <v>161</v>
      </c>
      <c r="F66" s="174">
        <v>-102150</v>
      </c>
      <c r="G66" s="82">
        <v>-65387</v>
      </c>
      <c r="H66" s="85"/>
      <c r="I66" s="82">
        <v>-58623</v>
      </c>
      <c r="J66" s="85"/>
      <c r="K66" s="82">
        <v>0</v>
      </c>
      <c r="L66" s="85"/>
      <c r="M66" s="82">
        <v>0</v>
      </c>
      <c r="Q66" s="133"/>
    </row>
    <row r="67" spans="1:20" ht="22.5" customHeight="1">
      <c r="A67" s="5" t="s">
        <v>192</v>
      </c>
      <c r="F67" s="174"/>
      <c r="G67" s="20">
        <v>0</v>
      </c>
      <c r="H67" s="85"/>
      <c r="I67" s="82">
        <v>-25000</v>
      </c>
      <c r="J67" s="85"/>
      <c r="K67" s="82">
        <v>0</v>
      </c>
      <c r="L67" s="85"/>
      <c r="M67" s="20">
        <v>0</v>
      </c>
      <c r="Q67" s="133"/>
    </row>
    <row r="68" spans="1:20" ht="22.5" customHeight="1">
      <c r="A68" s="134" t="s">
        <v>162</v>
      </c>
      <c r="E68" s="137"/>
      <c r="F68" s="100"/>
      <c r="G68" s="82">
        <v>-21793</v>
      </c>
      <c r="H68" s="21"/>
      <c r="I68" s="82">
        <v>-20138</v>
      </c>
      <c r="J68" s="21"/>
      <c r="K68" s="20">
        <v>-6899</v>
      </c>
      <c r="L68" s="21"/>
      <c r="M68" s="20">
        <v>-5295</v>
      </c>
      <c r="Q68" s="133"/>
    </row>
    <row r="69" spans="1:20" ht="23.25" customHeight="1">
      <c r="A69" s="134" t="s">
        <v>99</v>
      </c>
      <c r="E69" s="137"/>
      <c r="F69" s="100"/>
      <c r="G69" s="82">
        <v>-24542</v>
      </c>
      <c r="H69" s="21"/>
      <c r="I69" s="20">
        <v>-18276</v>
      </c>
      <c r="J69" s="21"/>
      <c r="K69" s="20">
        <v>-80</v>
      </c>
      <c r="L69" s="21"/>
      <c r="M69" s="20">
        <v>-2539</v>
      </c>
      <c r="Q69" s="133"/>
    </row>
    <row r="70" spans="1:20" ht="23.25" customHeight="1">
      <c r="A70" s="134" t="s">
        <v>169</v>
      </c>
      <c r="E70" s="137"/>
      <c r="F70" s="100"/>
      <c r="G70" s="20"/>
      <c r="H70" s="21"/>
      <c r="I70" s="20"/>
      <c r="J70" s="21"/>
      <c r="K70" s="20"/>
      <c r="L70" s="21"/>
      <c r="M70" s="20"/>
      <c r="Q70" s="133"/>
    </row>
    <row r="71" spans="1:20" ht="23.25" customHeight="1">
      <c r="A71" s="134" t="s">
        <v>124</v>
      </c>
      <c r="E71" s="137"/>
      <c r="F71" s="100"/>
      <c r="G71" s="20">
        <v>0</v>
      </c>
      <c r="H71" s="21"/>
      <c r="I71" s="20">
        <v>53129</v>
      </c>
      <c r="J71" s="21"/>
      <c r="K71" s="20">
        <v>0</v>
      </c>
      <c r="L71" s="21"/>
      <c r="M71" s="20">
        <v>0</v>
      </c>
      <c r="Q71" s="133"/>
    </row>
    <row r="72" spans="1:20" ht="23.25" customHeight="1">
      <c r="A72" s="134" t="s">
        <v>163</v>
      </c>
      <c r="E72" s="137"/>
      <c r="F72" s="100"/>
      <c r="G72" s="20">
        <v>-770000</v>
      </c>
      <c r="H72" s="70"/>
      <c r="I72" s="20">
        <v>-1044628</v>
      </c>
      <c r="J72" s="21"/>
      <c r="K72" s="82">
        <v>-770000</v>
      </c>
      <c r="L72" s="82"/>
      <c r="M72" s="82">
        <v>-1044628</v>
      </c>
      <c r="Q72" s="133"/>
    </row>
    <row r="73" spans="1:20" ht="23.25" customHeight="1">
      <c r="A73" s="134" t="s">
        <v>164</v>
      </c>
      <c r="E73" s="137"/>
      <c r="F73" s="100"/>
      <c r="G73" s="82">
        <v>-8500</v>
      </c>
      <c r="H73" s="70"/>
      <c r="I73" s="20">
        <v>-8839</v>
      </c>
      <c r="J73" s="21"/>
      <c r="K73" s="82">
        <v>0</v>
      </c>
      <c r="L73" s="82">
        <v>0</v>
      </c>
      <c r="M73" s="82">
        <v>0</v>
      </c>
      <c r="Q73" s="133"/>
    </row>
    <row r="74" spans="1:20" ht="22.5" customHeight="1">
      <c r="A74" s="19" t="s">
        <v>107</v>
      </c>
      <c r="E74" s="137"/>
      <c r="F74" s="100"/>
      <c r="G74" s="83">
        <f>SUM(G63:G73)</f>
        <v>-838736</v>
      </c>
      <c r="H74" s="84"/>
      <c r="I74" s="83">
        <f>SUM(I63:I73)</f>
        <v>-1104294</v>
      </c>
      <c r="J74" s="84"/>
      <c r="K74" s="83">
        <f>SUM(K63:K73)</f>
        <v>-776979</v>
      </c>
      <c r="L74" s="84"/>
      <c r="M74" s="83">
        <f>SUM(M64:M73)</f>
        <v>-1272462</v>
      </c>
      <c r="Q74" s="133"/>
    </row>
    <row r="75" spans="1:20" ht="22.5" customHeight="1">
      <c r="A75" s="19"/>
      <c r="E75" s="137"/>
      <c r="F75" s="100"/>
      <c r="G75" s="181"/>
      <c r="H75" s="84"/>
      <c r="I75" s="181"/>
      <c r="J75" s="84"/>
      <c r="K75" s="181"/>
      <c r="L75" s="84"/>
      <c r="M75" s="181"/>
      <c r="Q75" s="133"/>
    </row>
    <row r="76" spans="1:20" ht="22.5" customHeight="1">
      <c r="A76" s="19" t="s">
        <v>165</v>
      </c>
      <c r="E76" s="137"/>
      <c r="F76" s="100"/>
      <c r="G76" s="73">
        <f>SUM(G37,G60,G74)</f>
        <v>219838</v>
      </c>
      <c r="H76" s="84"/>
      <c r="I76" s="73">
        <f>SUM(I37,I60,I74)</f>
        <v>-614881</v>
      </c>
      <c r="J76" s="73"/>
      <c r="K76" s="73">
        <f>SUM(K37,K60,K74)</f>
        <v>118550</v>
      </c>
      <c r="L76" s="84"/>
      <c r="M76" s="73">
        <f>SUM(M37,M60,M74)</f>
        <v>-28334</v>
      </c>
      <c r="Q76" s="133"/>
    </row>
    <row r="77" spans="1:20" ht="22.5" customHeight="1">
      <c r="A77" s="134" t="s">
        <v>100</v>
      </c>
      <c r="E77" s="137"/>
      <c r="F77" s="100"/>
      <c r="G77" s="20">
        <v>1399364</v>
      </c>
      <c r="H77" s="21"/>
      <c r="I77" s="22">
        <v>2000740</v>
      </c>
      <c r="J77" s="21"/>
      <c r="K77" s="20">
        <v>673648</v>
      </c>
      <c r="L77" s="21"/>
      <c r="M77" s="22">
        <v>388978</v>
      </c>
      <c r="Q77" s="133"/>
    </row>
    <row r="78" spans="1:20" ht="22.5" customHeight="1" thickBot="1">
      <c r="A78" s="19" t="s">
        <v>173</v>
      </c>
      <c r="E78" s="79"/>
      <c r="F78" s="100"/>
      <c r="G78" s="86">
        <f>SUM(G76:G77)</f>
        <v>1619202</v>
      </c>
      <c r="H78" s="84"/>
      <c r="I78" s="138">
        <f>SUM(I76:I77)</f>
        <v>1385859</v>
      </c>
      <c r="J78" s="84"/>
      <c r="K78" s="86">
        <f>SUM(K76:K77)</f>
        <v>792198</v>
      </c>
      <c r="L78" s="84"/>
      <c r="M78" s="138">
        <f>SUM(M76:M77)</f>
        <v>360644</v>
      </c>
      <c r="N78" s="169">
        <f>BS!E10-CF!G78</f>
        <v>0</v>
      </c>
      <c r="O78" s="169">
        <f>BS!I10-CF!K78</f>
        <v>0</v>
      </c>
      <c r="Q78" s="70"/>
      <c r="R78" s="70"/>
      <c r="S78" s="70"/>
      <c r="T78" s="103"/>
    </row>
    <row r="79" spans="1:20" ht="22.5" customHeight="1" thickTop="1">
      <c r="A79" s="6" t="s">
        <v>0</v>
      </c>
      <c r="C79" s="135"/>
      <c r="D79" s="135"/>
      <c r="E79" s="79"/>
      <c r="F79" s="79"/>
      <c r="G79" s="159"/>
      <c r="H79" s="170"/>
      <c r="I79" s="159"/>
      <c r="J79" s="79"/>
      <c r="K79" s="159"/>
      <c r="L79" s="170"/>
      <c r="M79" s="159"/>
      <c r="N79" s="171"/>
      <c r="Q79" s="133"/>
    </row>
    <row r="80" spans="1:20" ht="22.5" customHeight="1">
      <c r="A80" s="6" t="s">
        <v>106</v>
      </c>
      <c r="B80" s="16"/>
      <c r="C80" s="16"/>
      <c r="D80" s="16"/>
      <c r="E80" s="81"/>
      <c r="F80" s="81"/>
      <c r="G80" s="80"/>
      <c r="H80" s="80"/>
      <c r="I80" s="80"/>
      <c r="J80" s="81"/>
      <c r="K80" s="80"/>
      <c r="L80" s="80"/>
      <c r="M80" s="80"/>
      <c r="Q80" s="133"/>
    </row>
    <row r="81" spans="1:17" ht="22.5" customHeight="1">
      <c r="A81" s="6"/>
      <c r="B81" s="16"/>
      <c r="C81" s="16"/>
      <c r="D81" s="16"/>
      <c r="E81" s="81"/>
      <c r="F81" s="81"/>
      <c r="G81" s="80"/>
      <c r="H81" s="80"/>
      <c r="I81" s="80"/>
      <c r="J81" s="81"/>
      <c r="K81" s="80"/>
      <c r="L81" s="80"/>
      <c r="M81" s="80"/>
      <c r="Q81" s="133"/>
    </row>
    <row r="82" spans="1:17" ht="22.5" customHeight="1">
      <c r="B82" s="16"/>
      <c r="C82" s="16"/>
      <c r="D82" s="16"/>
      <c r="E82" s="81"/>
      <c r="F82" s="81"/>
      <c r="G82" s="201" t="s">
        <v>1</v>
      </c>
      <c r="H82" s="201"/>
      <c r="I82" s="201"/>
      <c r="J82" s="178"/>
      <c r="K82" s="201" t="s">
        <v>2</v>
      </c>
      <c r="L82" s="201"/>
      <c r="M82" s="201"/>
      <c r="Q82" s="133"/>
    </row>
    <row r="83" spans="1:17" ht="22.5" customHeight="1">
      <c r="A83" s="7"/>
      <c r="B83" s="16"/>
      <c r="C83" s="16"/>
      <c r="D83" s="16"/>
      <c r="E83" s="81"/>
      <c r="F83" s="81"/>
      <c r="G83" s="202" t="s">
        <v>122</v>
      </c>
      <c r="H83" s="202"/>
      <c r="I83" s="202"/>
      <c r="J83" s="178"/>
      <c r="K83" s="202" t="s">
        <v>122</v>
      </c>
      <c r="L83" s="202"/>
      <c r="M83" s="202"/>
      <c r="Q83" s="133"/>
    </row>
    <row r="84" spans="1:17" ht="22.5" customHeight="1">
      <c r="E84" s="134"/>
      <c r="F84" s="134"/>
      <c r="G84" s="202" t="str">
        <f>G41</f>
        <v>งบการเงินรวม</v>
      </c>
      <c r="H84" s="202"/>
      <c r="I84" s="202"/>
      <c r="J84" s="178"/>
      <c r="K84" s="202" t="str">
        <f>K41</f>
        <v>งบการเงินเฉพาะกิจการ</v>
      </c>
      <c r="L84" s="202"/>
      <c r="M84" s="202"/>
      <c r="Q84" s="133"/>
    </row>
    <row r="85" spans="1:17" ht="22.5" customHeight="1">
      <c r="A85" s="16"/>
      <c r="B85" s="16"/>
      <c r="C85" s="16"/>
      <c r="D85" s="16"/>
      <c r="E85" s="137"/>
      <c r="F85" s="81"/>
      <c r="G85" s="77">
        <v>2567</v>
      </c>
      <c r="H85" s="77"/>
      <c r="I85" s="77">
        <v>2566</v>
      </c>
      <c r="J85" s="77"/>
      <c r="K85" s="77">
        <v>2567</v>
      </c>
      <c r="L85" s="77"/>
      <c r="M85" s="77">
        <v>2566</v>
      </c>
      <c r="Q85" s="133"/>
    </row>
    <row r="86" spans="1:17" ht="22.5" customHeight="1">
      <c r="A86" s="16"/>
      <c r="B86" s="16"/>
      <c r="C86" s="16"/>
      <c r="D86" s="16"/>
      <c r="E86" s="137"/>
      <c r="F86" s="100"/>
      <c r="G86" s="200" t="s">
        <v>65</v>
      </c>
      <c r="H86" s="200"/>
      <c r="I86" s="200"/>
      <c r="J86" s="200"/>
      <c r="K86" s="200"/>
      <c r="L86" s="200"/>
      <c r="M86" s="200"/>
      <c r="Q86" s="133"/>
    </row>
    <row r="87" spans="1:17" ht="22.5" customHeight="1">
      <c r="A87" s="17" t="s">
        <v>56</v>
      </c>
      <c r="E87" s="79"/>
      <c r="F87" s="100"/>
      <c r="G87" s="172"/>
      <c r="H87" s="173"/>
      <c r="I87" s="172"/>
      <c r="J87" s="173"/>
      <c r="K87" s="172"/>
      <c r="L87" s="173"/>
      <c r="M87" s="172"/>
      <c r="Q87" s="133"/>
    </row>
    <row r="88" spans="1:17" ht="22.5" customHeight="1">
      <c r="A88" s="134" t="s">
        <v>166</v>
      </c>
      <c r="E88" s="79"/>
      <c r="F88" s="100"/>
      <c r="G88" s="172">
        <v>41192</v>
      </c>
      <c r="H88" s="21"/>
      <c r="I88" s="20">
        <v>113884</v>
      </c>
      <c r="J88" s="21"/>
      <c r="K88" s="20">
        <v>25914</v>
      </c>
      <c r="L88" s="21"/>
      <c r="M88" s="20">
        <v>98594</v>
      </c>
      <c r="N88" s="70"/>
      <c r="O88" s="70"/>
      <c r="Q88" s="133"/>
    </row>
    <row r="89" spans="1:17" ht="22.5" customHeight="1">
      <c r="A89" s="134" t="s">
        <v>167</v>
      </c>
      <c r="E89" s="79"/>
      <c r="F89" s="100"/>
      <c r="G89" s="172">
        <v>74387</v>
      </c>
      <c r="H89" s="21"/>
      <c r="I89" s="20">
        <v>114026</v>
      </c>
      <c r="J89" s="21"/>
      <c r="K89" s="20">
        <v>33976</v>
      </c>
      <c r="L89" s="21"/>
      <c r="M89" s="20">
        <v>48853</v>
      </c>
      <c r="N89" s="70"/>
      <c r="O89" s="70"/>
      <c r="P89" s="133"/>
      <c r="Q89" s="133"/>
    </row>
    <row r="90" spans="1:17" ht="22.5" customHeight="1">
      <c r="A90" s="134" t="s">
        <v>112</v>
      </c>
      <c r="E90" s="79"/>
      <c r="F90" s="100"/>
      <c r="G90" s="172"/>
      <c r="H90" s="70"/>
      <c r="I90" s="70"/>
      <c r="J90" s="70"/>
      <c r="K90" s="70"/>
      <c r="L90" s="70"/>
      <c r="M90" s="70"/>
      <c r="N90" s="70"/>
      <c r="O90" s="70"/>
      <c r="Q90" s="133"/>
    </row>
    <row r="91" spans="1:17" ht="22.5" customHeight="1">
      <c r="A91" s="134" t="s">
        <v>168</v>
      </c>
      <c r="E91" s="79"/>
      <c r="F91" s="100"/>
      <c r="G91" s="172">
        <v>17680</v>
      </c>
      <c r="H91" s="21"/>
      <c r="I91" s="20">
        <v>15880</v>
      </c>
      <c r="J91" s="21"/>
      <c r="K91" s="20">
        <v>5511</v>
      </c>
      <c r="L91" s="21"/>
      <c r="M91" s="20">
        <v>7554</v>
      </c>
      <c r="N91" s="70"/>
      <c r="O91" s="70"/>
      <c r="Q91" s="133"/>
    </row>
    <row r="92" spans="1:17" ht="22.5" customHeight="1">
      <c r="A92" s="134" t="s">
        <v>113</v>
      </c>
      <c r="E92" s="79"/>
      <c r="F92" s="100"/>
      <c r="G92" s="172">
        <v>418</v>
      </c>
      <c r="H92" s="21"/>
      <c r="I92" s="20">
        <v>182</v>
      </c>
      <c r="J92" s="21"/>
      <c r="K92" s="82">
        <v>72</v>
      </c>
      <c r="L92" s="21"/>
      <c r="M92" s="82">
        <v>96</v>
      </c>
      <c r="N92" s="70"/>
      <c r="O92" s="70"/>
      <c r="Q92" s="133"/>
    </row>
    <row r="93" spans="1:17" ht="22.5" customHeight="1">
      <c r="E93" s="79"/>
      <c r="F93" s="100"/>
      <c r="G93" s="172"/>
      <c r="H93" s="173"/>
      <c r="I93" s="172"/>
      <c r="J93" s="173"/>
      <c r="K93" s="172"/>
      <c r="L93" s="173"/>
      <c r="M93" s="172"/>
      <c r="Q93" s="133"/>
    </row>
    <row r="94" spans="1:17" ht="22.5" customHeight="1">
      <c r="Q94" s="133"/>
    </row>
    <row r="95" spans="1:17" ht="23.25" customHeight="1">
      <c r="G95" s="20"/>
      <c r="Q95" s="133"/>
    </row>
    <row r="96" spans="1:17" ht="23.25" customHeight="1">
      <c r="Q96" s="133"/>
    </row>
  </sheetData>
  <mergeCells count="21">
    <mergeCell ref="G4:I4"/>
    <mergeCell ref="K4:M4"/>
    <mergeCell ref="G5:I5"/>
    <mergeCell ref="K5:M5"/>
    <mergeCell ref="G6:I6"/>
    <mergeCell ref="K6:M6"/>
    <mergeCell ref="G45:M45"/>
    <mergeCell ref="G8:M8"/>
    <mergeCell ref="G41:I41"/>
    <mergeCell ref="K41:M41"/>
    <mergeCell ref="G42:I42"/>
    <mergeCell ref="K42:M42"/>
    <mergeCell ref="G43:I43"/>
    <mergeCell ref="K43:M43"/>
    <mergeCell ref="G86:M86"/>
    <mergeCell ref="G82:I82"/>
    <mergeCell ref="K82:M82"/>
    <mergeCell ref="G83:I83"/>
    <mergeCell ref="K83:M83"/>
    <mergeCell ref="G84:I84"/>
    <mergeCell ref="K84:M84"/>
  </mergeCells>
  <pageMargins left="0.78740157480314998" right="0.78740157480314998" top="0.47244094488188998" bottom="0.511811023622047" header="0.511811023622047" footer="0.511811023622047"/>
  <pageSetup paperSize="9" scale="80" firstPageNumber="14" fitToHeight="0" orientation="portrait" useFirstPageNumber="1" r:id="rId1"/>
  <headerFooter>
    <oddFooter>&amp;L&amp;"Angsana New,Regular"&amp;15  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7" max="16383" man="1"/>
    <brk id="78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/>
  </documentManagement>
</p:properties>
</file>

<file path=customXml/item2.xml><?xml version="1.0" encoding="utf-8"?>
<datasnipper xmlns="http://datasnipper" workbookId="6fe6058a-fdf6-4542-b565-300a033b53df" dataSnipperSheetDeleted="false" guid="63f1762d-53d8-4005-b075-79c6a091ae0a" revision="2">
  <settings xmlns="" guid="fa76c75e-c27b-4b2c-b019-a511b3424862">
    <setting type="boolean" value="True" name="embed-documents" guid="78ab9d05-a0a7-4a9d-8dc4-08df11ff0173"/>
  </settings>
</datasnipper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FD57C45-D99C-43DC-9AB8-B6E25DF9D4F6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D768BD75-2189-4A05-849B-1F4E967CE3CC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5E136407-5CD8-46B5-864E-107BF79808E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EEFF638-EE45-4444-A0F6-9BA3CAAB2C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3M</vt:lpstr>
      <vt:lpstr>PL 9M</vt:lpstr>
      <vt:lpstr>Conso</vt:lpstr>
      <vt:lpstr>Separate</vt:lpstr>
      <vt:lpstr>CF</vt:lpstr>
      <vt:lpstr>BS!Print_Area</vt:lpstr>
      <vt:lpstr>CF!Print_Area</vt:lpstr>
      <vt:lpstr>Conso!Print_Area</vt:lpstr>
      <vt:lpstr>'PL 3M'!Print_Area</vt:lpstr>
      <vt:lpstr>'PL 9M'!Print_Area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Pennapha.Tanesuan</dc:creator>
  <cp:keywords/>
  <dc:description/>
  <cp:lastModifiedBy>Kornsiri, Chongaksorn</cp:lastModifiedBy>
  <cp:revision/>
  <cp:lastPrinted>2024-11-14T04:06:15Z</cp:lastPrinted>
  <dcterms:created xsi:type="dcterms:W3CDTF">2011-04-05T01:52:28Z</dcterms:created>
  <dcterms:modified xsi:type="dcterms:W3CDTF">2024-11-14T04:06:20Z</dcterms:modified>
  <cp:category/>
  <cp:contentStatus/>
</cp:coreProperties>
</file>