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BC72C9D-6CF5-41EE-82A8-E5C9E9311DB1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1" r:id="rId1"/>
    <sheet name="PL3" sheetId="4" r:id="rId2"/>
    <sheet name="PL9" sheetId="7" r:id="rId3"/>
    <sheet name="Conso" sheetId="9" r:id="rId4"/>
    <sheet name="Seperate" sheetId="10" r:id="rId5"/>
    <sheet name="CF" sheetId="11" r:id="rId6"/>
  </sheets>
  <definedNames>
    <definedName name="_xlnm._FilterDatabase" localSheetId="0" hidden="1">BS!$A$21:$K$31</definedName>
    <definedName name="_xlnm._FilterDatabase" localSheetId="5" hidden="1">CF!$A$12:$K$23</definedName>
    <definedName name="_xlnm.Print_Area" localSheetId="0">BS!$A$1:$J$91</definedName>
    <definedName name="_xlnm.Print_Area" localSheetId="5">CF!$A$1:$I$90</definedName>
    <definedName name="_xlnm.Print_Area" localSheetId="3">Conso!$A$1:$Q$54</definedName>
    <definedName name="_xlnm.Print_Area" localSheetId="4">Seperate!$A$1:$M$44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4" l="1"/>
  <c r="J26" i="4"/>
  <c r="H26" i="4"/>
  <c r="F26" i="4"/>
  <c r="D26" i="4"/>
  <c r="I23" i="9"/>
  <c r="G23" i="9"/>
  <c r="E23" i="9"/>
  <c r="Q23" i="9"/>
  <c r="O23" i="9"/>
  <c r="D87" i="1" l="1"/>
  <c r="H53" i="1"/>
  <c r="D19" i="1"/>
  <c r="I62" i="11"/>
  <c r="G62" i="11"/>
  <c r="E62" i="11"/>
  <c r="C62" i="11"/>
  <c r="C78" i="11"/>
  <c r="C24" i="11" l="1"/>
  <c r="E24" i="11"/>
  <c r="G24" i="11"/>
  <c r="I24" i="11"/>
  <c r="I78" i="11" l="1"/>
  <c r="G78" i="11"/>
  <c r="E78" i="11"/>
  <c r="I35" i="11"/>
  <c r="I37" i="11" s="1"/>
  <c r="G35" i="11"/>
  <c r="G37" i="11" s="1"/>
  <c r="G80" i="11" s="1"/>
  <c r="E35" i="11"/>
  <c r="E37" i="11" s="1"/>
  <c r="C35" i="11"/>
  <c r="C37" i="11" s="1"/>
  <c r="C80" i="11" s="1"/>
  <c r="C82" i="11" s="1"/>
  <c r="Q21" i="9"/>
  <c r="O21" i="9"/>
  <c r="M21" i="9"/>
  <c r="K21" i="9"/>
  <c r="I21" i="9"/>
  <c r="G21" i="9"/>
  <c r="E21" i="9"/>
  <c r="K42" i="10"/>
  <c r="I42" i="10"/>
  <c r="G42" i="10"/>
  <c r="E42" i="10"/>
  <c r="M42" i="10"/>
  <c r="K37" i="10"/>
  <c r="K44" i="10" s="1"/>
  <c r="I37" i="10"/>
  <c r="I44" i="10" s="1"/>
  <c r="G37" i="10"/>
  <c r="E37" i="10"/>
  <c r="M37" i="10"/>
  <c r="M32" i="10"/>
  <c r="K20" i="10"/>
  <c r="I20" i="10"/>
  <c r="G20" i="10"/>
  <c r="E20" i="10"/>
  <c r="M20" i="10"/>
  <c r="K15" i="10"/>
  <c r="K22" i="10" s="1"/>
  <c r="I15" i="10"/>
  <c r="I22" i="10" s="1"/>
  <c r="G15" i="10"/>
  <c r="G22" i="10" s="1"/>
  <c r="E15" i="10"/>
  <c r="E22" i="10" s="1"/>
  <c r="M15" i="10"/>
  <c r="M10" i="10"/>
  <c r="O52" i="9"/>
  <c r="K52" i="9"/>
  <c r="I52" i="9"/>
  <c r="G52" i="9"/>
  <c r="E52" i="9"/>
  <c r="O47" i="9"/>
  <c r="K47" i="9"/>
  <c r="I47" i="9"/>
  <c r="G47" i="9"/>
  <c r="E47" i="9"/>
  <c r="Q47" i="9"/>
  <c r="Q41" i="9"/>
  <c r="O28" i="9"/>
  <c r="K28" i="9"/>
  <c r="I28" i="9"/>
  <c r="G28" i="9"/>
  <c r="E28" i="9"/>
  <c r="O17" i="9"/>
  <c r="K17" i="9"/>
  <c r="K23" i="9" s="1"/>
  <c r="I17" i="9"/>
  <c r="G17" i="9"/>
  <c r="E17" i="9"/>
  <c r="E30" i="9" s="1"/>
  <c r="Q17" i="9"/>
  <c r="Q11" i="9"/>
  <c r="D53" i="1"/>
  <c r="G82" i="11" l="1"/>
  <c r="I80" i="11"/>
  <c r="I82" i="11" s="1"/>
  <c r="O30" i="9"/>
  <c r="G30" i="9"/>
  <c r="I30" i="9"/>
  <c r="K30" i="9"/>
  <c r="E80" i="11"/>
  <c r="E82" i="11" s="1"/>
  <c r="M44" i="10"/>
  <c r="E44" i="10"/>
  <c r="G44" i="10"/>
  <c r="K54" i="9"/>
  <c r="M28" i="9"/>
  <c r="M47" i="9"/>
  <c r="Q28" i="9"/>
  <c r="Q30" i="9" s="1"/>
  <c r="Q52" i="9"/>
  <c r="Q54" i="9" s="1"/>
  <c r="O54" i="9"/>
  <c r="E54" i="9"/>
  <c r="G54" i="9"/>
  <c r="I54" i="9"/>
  <c r="M22" i="10"/>
  <c r="M52" i="9"/>
  <c r="M17" i="9"/>
  <c r="M30" i="9" l="1"/>
  <c r="M23" i="9"/>
  <c r="M54" i="9"/>
  <c r="F46" i="4" l="1"/>
  <c r="D46" i="4"/>
  <c r="J19" i="4"/>
  <c r="H19" i="4"/>
  <c r="H53" i="7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J19" i="1"/>
  <c r="F53" i="7"/>
  <c r="J51" i="7"/>
  <c r="H53" i="4"/>
  <c r="G53" i="4"/>
  <c r="E53" i="4"/>
  <c r="E91" i="1"/>
  <c r="G91" i="1"/>
  <c r="I91" i="1"/>
  <c r="H62" i="1"/>
  <c r="D62" i="1"/>
  <c r="H32" i="1"/>
  <c r="D32" i="1"/>
  <c r="H19" i="1"/>
  <c r="F19" i="1"/>
  <c r="F32" i="1"/>
  <c r="H51" i="4"/>
  <c r="H46" i="4"/>
  <c r="J14" i="4"/>
  <c r="F19" i="4"/>
  <c r="F14" i="4"/>
  <c r="J87" i="1"/>
  <c r="J89" i="1" s="1"/>
  <c r="F87" i="1"/>
  <c r="F89" i="1" s="1"/>
  <c r="D89" i="1"/>
  <c r="Q55" i="9" s="1"/>
  <c r="H87" i="1"/>
  <c r="H89" i="1" s="1"/>
  <c r="N44" i="10" s="1"/>
  <c r="J62" i="1"/>
  <c r="J53" i="1"/>
  <c r="F62" i="1"/>
  <c r="F53" i="1"/>
  <c r="D19" i="4"/>
  <c r="H14" i="4"/>
  <c r="D14" i="4"/>
  <c r="J32" i="1"/>
  <c r="D51" i="4"/>
  <c r="F51" i="7"/>
  <c r="J53" i="7"/>
  <c r="J46" i="7"/>
  <c r="F51" i="4"/>
  <c r="F53" i="4"/>
  <c r="J51" i="4"/>
  <c r="J53" i="4"/>
  <c r="J46" i="4"/>
  <c r="J28" i="4" l="1"/>
  <c r="J33" i="4" s="1"/>
  <c r="F28" i="4"/>
  <c r="F33" i="4" s="1"/>
  <c r="F64" i="1"/>
  <c r="F91" i="1" s="1"/>
  <c r="H34" i="1"/>
  <c r="D64" i="1"/>
  <c r="D91" i="1" s="1"/>
  <c r="J21" i="7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H28" i="4"/>
  <c r="H33" i="4" s="1"/>
  <c r="D28" i="4"/>
  <c r="D33" i="4" s="1"/>
  <c r="J64" i="1"/>
  <c r="J91" i="1" s="1"/>
  <c r="J34" i="1"/>
  <c r="F34" i="1"/>
  <c r="D34" i="1"/>
  <c r="H64" i="1"/>
  <c r="H91" i="1" s="1"/>
  <c r="F33" i="7" l="1"/>
  <c r="D33" i="7"/>
</calcChain>
</file>

<file path=xl/sharedStrings.xml><?xml version="1.0" encoding="utf-8"?>
<sst xmlns="http://schemas.openxmlformats.org/spreadsheetml/2006/main" count="422" uniqueCount="202">
  <si>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</si>
  <si>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</si>
  <si>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</si>
  <si>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</si>
  <si>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</si>
  <si>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</si>
  <si>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</si>
  <si>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</si>
  <si>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</si>
  <si>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</si>
  <si>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</si>
  <si>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</si>
  <si>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</si>
  <si>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</si>
  <si>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</si>
  <si>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</si>
  <si>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</si>
  <si>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</si>
  <si>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</si>
  <si>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</si>
  <si>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</si>
  <si>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</si>
  <si>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</si>
  <si>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</si>
  <si>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</si>
  <si>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</si>
  <si>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</si>
  <si>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</si>
  <si>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</si>
  <si>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</si>
  <si>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</si>
  <si>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</si>
  <si>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</si>
  <si>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</si>
  <si>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</si>
  <si>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</si>
  <si>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</si>
  <si>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</si>
  <si>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</si>
  <si>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</si>
  <si>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</si>
  <si>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</si>
  <si>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</si>
  <si>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</si>
  <si>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</si>
  <si>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</si>
  <si>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</si>
  <si>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</si>
  <si>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</si>
  <si>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Other non-current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</si>
  <si>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</si>
  <si>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</si>
  <si>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</si>
  <si>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</si>
  <si>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</si>
  <si>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</si>
  <si>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</si>
  <si>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</si>
  <si>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</si>
  <si>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</si>
  <si>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</si>
  <si>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</si>
  <si>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</si>
  <si>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</si>
  <si>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</si>
  <si>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</si>
  <si>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</si>
  <si>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</si>
  <si>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</si>
  <si>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</si>
  <si>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</si>
  <si>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</si>
  <si>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</si>
  <si>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</si>
  <si>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</si>
  <si>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</si>
  <si>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</si>
  <si>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</si>
  <si>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</si>
  <si>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</si>
  <si>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</si>
  <si>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</si>
  <si>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</si>
  <si>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</si>
  <si>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</si>
  <si>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</si>
  <si>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</si>
  <si>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 xml:space="preserve">Balance at 1 January 2023 </t>
  </si>
  <si>
    <t>Balance at 1 January 2023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</si>
  <si>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</si>
  <si>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</si>
  <si>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</si>
  <si>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</si>
  <si>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</si>
  <si>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</si>
  <si>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</si>
  <si>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</si>
  <si>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 xml:space="preserve">Net cash from (used in) investing activities 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</si>
  <si>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</si>
  <si>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</si>
  <si>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</si>
  <si>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</si>
  <si>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</si>
  <si>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</si>
  <si>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</si>
  <si>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</si>
  <si>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</si>
  <si>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</si>
  <si>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</si>
  <si>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</si>
  <si>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</si>
  <si>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</si>
  <si>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</si>
  <si>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</si>
  <si>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</si>
  <si>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</si>
  <si>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Decrease in long-term loans to subsidiaries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</si>
  <si>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</si>
  <si>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</si>
  <si>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</si>
  <si>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</si>
  <si>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</si>
  <si>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before income tax expenses</t>
  </si>
  <si>
    <t>Profit attributable to:</t>
  </si>
  <si>
    <t>Total comprehensive income attributable to: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</si>
  <si>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</si>
  <si>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</si>
  <si>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</si>
  <si>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</si>
  <si>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</si>
  <si>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 xml:space="preserve">Nine-month period ended </t>
  </si>
  <si>
    <t>Loss on write-off of withholding tax deducted at source</t>
  </si>
  <si>
    <t xml:space="preserve">Equity </t>
  </si>
  <si>
    <t>Non-</t>
  </si>
  <si>
    <t xml:space="preserve">controlling </t>
  </si>
  <si>
    <t>interests</t>
  </si>
  <si>
    <t>Transactions with owners, recorded directly in equity</t>
  </si>
  <si>
    <t xml:space="preserve">   Distributions to owners</t>
  </si>
  <si>
    <t xml:space="preserve">   Dividends to owners of the Company</t>
  </si>
  <si>
    <t xml:space="preserve">   Dividends to owners of subsidiary</t>
  </si>
  <si>
    <t>Total transactions with owners, recorded directly in equity</t>
  </si>
  <si>
    <t>Comprehensive income for the period</t>
  </si>
  <si>
    <t xml:space="preserve">   Profit or loss </t>
  </si>
  <si>
    <t xml:space="preserve">   Other comprehensive income</t>
  </si>
  <si>
    <t xml:space="preserve">Balance at 1 January 2024 </t>
  </si>
  <si>
    <t>Transaction with owners, recorded directly in equity</t>
  </si>
  <si>
    <t>Total transaction with owners, recorded directly in equity</t>
  </si>
  <si>
    <t xml:space="preserve">   Changes in ownership interests in subsidiaries</t>
  </si>
  <si>
    <t>Income tax expense</t>
  </si>
  <si>
    <t>Adjustments to reconcile profit to cash receipts (payments)</t>
  </si>
  <si>
    <t>(Gain) loss on fair value adjustments of financial assets</t>
  </si>
  <si>
    <t>Share of loss of associates accounted for using equity method</t>
  </si>
  <si>
    <t>Unrealised (gain) loss on foreign exchange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</si>
  <si>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</si>
  <si>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</si>
  <si>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</si>
  <si>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</si>
  <si>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</si>
  <si>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>Acquisition of subsidiaries, net of cash acquired</t>
  </si>
  <si>
    <t>Decrease in investment in other current financial assets</t>
  </si>
  <si>
    <t xml:space="preserve">Advance payment for construction of buildings and </t>
  </si>
  <si>
    <t xml:space="preserve">   medical instruments</t>
  </si>
  <si>
    <t>Proceeds from sales of assets</t>
  </si>
  <si>
    <t>Acquisition of property plant and equipment</t>
  </si>
  <si>
    <t>Acquisition of intangible assets</t>
  </si>
  <si>
    <t xml:space="preserve">Dividends received </t>
  </si>
  <si>
    <t>Interest received</t>
  </si>
  <si>
    <t>Increase in bank overdrafts</t>
  </si>
  <si>
    <t xml:space="preserve">Repayment of borrowings short-term loans 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</si>
  <si>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</si>
  <si>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</si>
  <si>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</si>
  <si>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Payment of lease liabilities</t>
  </si>
  <si>
    <t>Interest paid</t>
  </si>
  <si>
    <t>Dividends paid to owners of the Company</t>
  </si>
  <si>
    <t>Dividends paid to owners of subsidiary</t>
  </si>
  <si>
    <t>Net increase (decrease) in cash and cash equivalents</t>
  </si>
  <si>
    <t>Transfer advance payment for construction to buildings</t>
  </si>
  <si>
    <t xml:space="preserve">Acquisition of property, plant and equipment </t>
  </si>
  <si>
    <t xml:space="preserve">   which cash has not been paid</t>
  </si>
  <si>
    <t>Increase in short-term loans to subsidiaries</t>
  </si>
  <si>
    <t>Increase in long-term loans to subsidiaries</t>
  </si>
  <si>
    <t xml:space="preserve">   Total changes in ownership interests in subsidiaries</t>
  </si>
  <si>
    <t xml:space="preserve">   Total distributions to owners of the parent</t>
  </si>
  <si>
    <t>Cash and cash equivalents at 30 September</t>
  </si>
  <si>
    <t xml:space="preserve">Current portion of long-term loans </t>
  </si>
  <si>
    <t>6, 7</t>
  </si>
  <si>
    <t>Income</t>
  </si>
  <si>
    <t>Profit from operating activities</t>
  </si>
  <si>
    <t xml:space="preserve">   for using equity method</t>
  </si>
  <si>
    <t xml:space="preserve">   Owners of parent</t>
  </si>
  <si>
    <t xml:space="preserve">   Acquisition of non-controlling interests from investment in subsidiary</t>
  </si>
  <si>
    <t>Balance at 1 January 2024</t>
  </si>
  <si>
    <t>Gain on disposal of assets</t>
  </si>
  <si>
    <t>Loss on disposal of intangible assets</t>
  </si>
  <si>
    <t>Reversal of expected credit loss</t>
  </si>
  <si>
    <t>Decrease in restrict bank deposit</t>
  </si>
  <si>
    <t>Cash payment for investments in subsidiaries</t>
  </si>
  <si>
    <t>Repayment of borrowings long-term loans from non-related parties</t>
  </si>
  <si>
    <t>Acquisition of non-controlling interests from investment in subsidiary</t>
  </si>
  <si>
    <t xml:space="preserve">Share of loss of associates accounted </t>
  </si>
  <si>
    <t xml:space="preserve">  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</si>
</sst>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19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8" fontId="7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/>
    <xf numFmtId="37" fontId="3" fillId="0" borderId="0" xfId="0" applyNumberFormat="1" applyFont="1" applyFill="1" applyAlignment="1"/>
    <xf numFmtId="38" fontId="3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5" fontId="3" fillId="0" borderId="0" xfId="0" quotePrefix="1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9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Alignment="1"/>
    <xf numFmtId="165" fontId="18" fillId="0" borderId="0" xfId="2" quotePrefix="1" applyNumberFormat="1" applyFont="1" applyFill="1" applyBorder="1" applyAlignment="1">
      <alignment horizontal="center"/>
    </xf>
    <xf numFmtId="165" fontId="16" fillId="0" borderId="0" xfId="2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Alignment="1"/>
    <xf numFmtId="165" fontId="2" fillId="0" borderId="1" xfId="2" applyNumberFormat="1" applyFont="1" applyFill="1" applyBorder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10" fillId="0" borderId="0" xfId="2" applyNumberFormat="1" applyFont="1" applyFill="1" applyBorder="1" applyAlignment="1">
      <alignment horizontal="right"/>
    </xf>
    <xf numFmtId="165" fontId="2" fillId="0" borderId="4" xfId="2" applyNumberFormat="1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NumberFormat="1" applyFont="1" applyFill="1" applyAlignment="1">
      <alignment horizontal="center"/>
    </xf>
    <xf numFmtId="0" fontId="10" fillId="0" borderId="0" xfId="0" applyFont="1" applyAlignment="1"/>
    <xf numFmtId="0" fontId="3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4" fillId="0" borderId="0" xfId="2" applyNumberFormat="1" applyFont="1" applyAlignment="1">
      <alignment horizontal="right"/>
    </xf>
    <xf numFmtId="165" fontId="2" fillId="0" borderId="2" xfId="2" applyNumberFormat="1" applyFont="1" applyBorder="1" applyAlignment="1">
      <alignment horizontal="right"/>
    </xf>
    <xf numFmtId="165" fontId="10" fillId="0" borderId="0" xfId="2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5" fontId="10" fillId="0" borderId="0" xfId="2" applyNumberFormat="1" applyFont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/>
    <xf numFmtId="165" fontId="3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165" fontId="3" fillId="0" borderId="4" xfId="2" applyNumberFormat="1" applyFont="1" applyBorder="1" applyAlignment="1">
      <alignment horizontal="right"/>
    </xf>
    <xf numFmtId="165" fontId="11" fillId="0" borderId="0" xfId="2" applyNumberFormat="1" applyFont="1" applyAlignment="1">
      <alignment horizontal="right"/>
    </xf>
    <xf numFmtId="165" fontId="6" fillId="0" borderId="1" xfId="2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/>
    </xf>
    <xf numFmtId="165" fontId="2" fillId="0" borderId="4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Alignment="1">
      <alignment horizontal="left"/>
    </xf>
    <xf numFmtId="38" fontId="3" fillId="0" borderId="0" xfId="0" applyNumberFormat="1" applyFont="1" applyAlignment="1"/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/>
    <xf numFmtId="166" fontId="17" fillId="0" borderId="0" xfId="0" applyNumberFormat="1" applyFont="1" applyFill="1" applyBorder="1" applyAlignment="1"/>
    <xf numFmtId="1" fontId="17" fillId="0" borderId="0" xfId="0" applyNumberFormat="1" applyFont="1" applyFill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 applyFill="1" applyAlignment="1"/>
    <xf numFmtId="166" fontId="18" fillId="0" borderId="0" xfId="9" applyNumberFormat="1" applyFont="1" applyFill="1" applyBorder="1" applyAlignment="1"/>
    <xf numFmtId="1" fontId="18" fillId="0" borderId="0" xfId="9" applyNumberFormat="1" applyFont="1" applyFill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 applyFill="1" applyAlignment="1"/>
    <xf numFmtId="0" fontId="2" fillId="0" borderId="0" xfId="9" applyFont="1" applyFill="1" applyAlignment="1"/>
    <xf numFmtId="166" fontId="17" fillId="0" borderId="0" xfId="9" applyNumberFormat="1" applyFont="1" applyFill="1" applyBorder="1" applyAlignment="1"/>
    <xf numFmtId="1" fontId="17" fillId="0" borderId="0" xfId="9" applyNumberFormat="1" applyFont="1" applyFill="1" applyAlignment="1">
      <alignment horizontal="center"/>
    </xf>
    <xf numFmtId="0" fontId="3" fillId="0" borderId="0" xfId="9" applyFont="1" applyFill="1" applyAlignme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0" fontId="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Border="1" applyAlignme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38" fontId="7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 applyAlignment="1"/>
    <xf numFmtId="1" fontId="17" fillId="0" borderId="0" xfId="0" applyNumberFormat="1" applyFont="1" applyAlignment="1">
      <alignment horizontal="center"/>
    </xf>
    <xf numFmtId="49" fontId="17" fillId="0" borderId="0" xfId="9" applyNumberFormat="1" applyFont="1" applyAlignment="1"/>
    <xf numFmtId="1" fontId="18" fillId="0" borderId="0" xfId="9" applyNumberFormat="1" applyFont="1" applyAlignment="1">
      <alignment horizontal="center"/>
    </xf>
    <xf numFmtId="0" fontId="18" fillId="0" borderId="0" xfId="0" applyFont="1" applyAlignment="1"/>
    <xf numFmtId="0" fontId="2" fillId="0" borderId="0" xfId="9" applyFont="1" applyAlignment="1"/>
    <xf numFmtId="1" fontId="17" fillId="0" borderId="0" xfId="9" applyNumberFormat="1" applyFont="1" applyAlignment="1">
      <alignment horizontal="center"/>
    </xf>
    <xf numFmtId="0" fontId="3" fillId="0" borderId="0" xfId="9" applyFont="1" applyAlignment="1"/>
    <xf numFmtId="37" fontId="3" fillId="0" borderId="0" xfId="0" applyNumberFormat="1" applyFont="1" applyAlignme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/>
    <xf numFmtId="0" fontId="17" fillId="0" borderId="0" xfId="0" applyFont="1" applyAlignment="1"/>
    <xf numFmtId="40" fontId="3" fillId="0" borderId="0" xfId="0" applyNumberFormat="1" applyFont="1" applyAlignment="1"/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2" fillId="0" borderId="2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4" xfId="2" applyNumberFormat="1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43" fontId="3" fillId="0" borderId="0" xfId="2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3" fillId="0" borderId="0" xfId="0" applyFont="1" applyAlignment="1">
      <alignment wrapText="1"/>
    </xf>
    <xf numFmtId="41" fontId="2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38" fontId="18" fillId="0" borderId="0" xfId="0" applyNumberFormat="1" applyFont="1" applyAlignment="1">
      <alignment vertical="center"/>
    </xf>
    <xf numFmtId="165" fontId="18" fillId="0" borderId="0" xfId="2" applyNumberFormat="1" applyFont="1" applyFill="1" applyAlignment="1">
      <alignment vertical="center"/>
    </xf>
    <xf numFmtId="43" fontId="3" fillId="0" borderId="1" xfId="2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showGridLines="0" topLeftCell="A103" zoomScale="77" zoomScaleNormal="77" zoomScaleSheetLayoutView="85" workbookViewId="0">
      <selection activeCell="Q22" sqref="Q22"/>
    </sheetView>
  </sheetViews>
  <sheetFormatPr defaultColWidth="9.33203125" defaultRowHeight="23.15" customHeight="1"/>
  <cols>
    <col min="1" max="1" width="37.25" style="6" customWidth="1"/>
    <col min="2" max="2" width="7.6640625" style="5" customWidth="1"/>
    <col min="3" max="3" width="1.33203125" style="6" customWidth="1"/>
    <col min="4" max="4" width="11.25" style="7" customWidth="1"/>
    <col min="5" max="5" width="1" style="6" customWidth="1"/>
    <col min="6" max="6" width="11.25" style="7" customWidth="1"/>
    <col min="7" max="7" width="1" style="8" customWidth="1"/>
    <col min="8" max="8" width="11.25" style="7" customWidth="1"/>
    <col min="9" max="9" width="1" style="6" customWidth="1"/>
    <col min="10" max="10" width="11.25" style="7" customWidth="1"/>
    <col min="11" max="11" width="15.58203125" style="6" customWidth="1"/>
    <col min="12" max="16384" width="9.33203125" style="6"/>
  </cols>
  <sheetData>
    <row r="1" spans="1:13" ht="23.15" customHeight="1">
      <c r="A1" s="4" t="s">
        <v>98</v>
      </c>
    </row>
    <row r="2" spans="1:13" ht="23.15" customHeight="1">
      <c r="A2" s="9" t="s">
        <v>36</v>
      </c>
    </row>
    <row r="3" spans="1:13" ht="23.15" customHeight="1">
      <c r="A3" s="9"/>
    </row>
    <row r="4" spans="1:13" ht="23.15" customHeight="1">
      <c r="A4" s="10"/>
      <c r="D4" s="219" t="s">
        <v>59</v>
      </c>
      <c r="E4" s="219"/>
      <c r="F4" s="219"/>
      <c r="H4" s="219" t="s">
        <v>60</v>
      </c>
      <c r="I4" s="219"/>
      <c r="J4" s="219"/>
    </row>
    <row r="5" spans="1:13" s="14" customFormat="1" ht="23.15" customHeight="1">
      <c r="A5" s="11"/>
      <c r="B5" s="12"/>
      <c r="C5" s="11"/>
      <c r="D5" s="220" t="s">
        <v>57</v>
      </c>
      <c r="E5" s="220"/>
      <c r="F5" s="220"/>
      <c r="G5" s="13"/>
      <c r="H5" s="220" t="s">
        <v>57</v>
      </c>
      <c r="I5" s="220"/>
      <c r="J5" s="220"/>
    </row>
    <row r="6" spans="1:13" s="14" customFormat="1" ht="23.15" customHeight="1">
      <c r="C6" s="11"/>
      <c r="D6" s="15" t="s">
        <v>119</v>
      </c>
      <c r="E6" s="16"/>
      <c r="F6" s="17" t="s">
        <v>58</v>
      </c>
      <c r="G6" s="18"/>
      <c r="H6" s="15" t="s">
        <v>119</v>
      </c>
      <c r="I6" s="16"/>
      <c r="J6" s="17" t="s">
        <v>58</v>
      </c>
    </row>
    <row r="7" spans="1:13" s="14" customFormat="1" ht="23.15" customHeight="1">
      <c r="A7" s="19" t="s">
        <v>3</v>
      </c>
      <c r="B7" s="12" t="s">
        <v>2</v>
      </c>
      <c r="C7" s="11"/>
      <c r="D7" s="15">
        <v>2024</v>
      </c>
      <c r="E7" s="16"/>
      <c r="F7" s="15">
        <v>2023</v>
      </c>
      <c r="G7" s="18"/>
      <c r="H7" s="15">
        <v>2024</v>
      </c>
      <c r="I7" s="16"/>
      <c r="J7" s="15">
        <v>2023</v>
      </c>
    </row>
    <row r="8" spans="1:13" s="14" customFormat="1" ht="23.15" customHeight="1">
      <c r="A8" s="11"/>
      <c r="B8" s="20"/>
      <c r="C8" s="11"/>
      <c r="D8" s="21" t="s">
        <v>61</v>
      </c>
      <c r="E8" s="21"/>
      <c r="F8" s="21"/>
      <c r="G8" s="18"/>
      <c r="H8" s="21" t="s">
        <v>61</v>
      </c>
      <c r="I8" s="21"/>
      <c r="J8" s="21"/>
    </row>
    <row r="9" spans="1:13" s="14" customFormat="1" ht="23.15" customHeight="1">
      <c r="A9" s="11"/>
      <c r="B9" s="20"/>
      <c r="C9" s="11"/>
      <c r="D9" s="218" t="s">
        <v>53</v>
      </c>
      <c r="E9" s="218"/>
      <c r="F9" s="218"/>
      <c r="G9" s="218"/>
      <c r="H9" s="218"/>
      <c r="I9" s="218"/>
      <c r="J9" s="218"/>
    </row>
    <row r="10" spans="1:13" s="27" customFormat="1" ht="23.15" customHeight="1">
      <c r="A10" s="22" t="s">
        <v>4</v>
      </c>
      <c r="B10" s="23"/>
      <c r="C10" s="24"/>
      <c r="D10" s="25"/>
      <c r="E10" s="26"/>
      <c r="G10" s="28"/>
      <c r="M10" s="26"/>
    </row>
    <row r="11" spans="1:13" s="27" customFormat="1" ht="23.15" customHeight="1">
      <c r="A11" s="29" t="s">
        <v>5</v>
      </c>
      <c r="B11" s="23"/>
      <c r="C11" s="24"/>
      <c r="D11" s="30">
        <v>1619202</v>
      </c>
      <c r="E11" s="31"/>
      <c r="F11" s="32">
        <v>1399364</v>
      </c>
      <c r="G11" s="33"/>
      <c r="H11" s="34">
        <v>792198</v>
      </c>
      <c r="I11" s="34"/>
      <c r="J11" s="32">
        <v>673648</v>
      </c>
      <c r="M11" s="26"/>
    </row>
    <row r="12" spans="1:13" s="27" customFormat="1" ht="23.15" customHeight="1">
      <c r="A12" s="29" t="s">
        <v>62</v>
      </c>
      <c r="B12" s="23" t="s">
        <v>92</v>
      </c>
      <c r="C12" s="24"/>
      <c r="D12" s="30">
        <v>886589</v>
      </c>
      <c r="E12" s="31"/>
      <c r="F12" s="32">
        <v>840325</v>
      </c>
      <c r="G12" s="33"/>
      <c r="H12" s="34">
        <v>569613</v>
      </c>
      <c r="I12" s="34"/>
      <c r="J12" s="32">
        <v>557361</v>
      </c>
      <c r="M12" s="26"/>
    </row>
    <row r="13" spans="1:13" s="27" customFormat="1" ht="23.15" customHeight="1">
      <c r="A13" s="29" t="s">
        <v>112</v>
      </c>
      <c r="B13" s="23">
        <v>4</v>
      </c>
      <c r="C13" s="24"/>
      <c r="D13" s="30">
        <v>1255165</v>
      </c>
      <c r="E13" s="31"/>
      <c r="F13" s="32">
        <v>1317492</v>
      </c>
      <c r="G13" s="33"/>
      <c r="H13" s="34">
        <v>744121</v>
      </c>
      <c r="I13" s="34"/>
      <c r="J13" s="32">
        <v>765174</v>
      </c>
      <c r="M13" s="26"/>
    </row>
    <row r="14" spans="1:13" s="27" customFormat="1" ht="23.15" customHeight="1">
      <c r="A14" s="29" t="s">
        <v>34</v>
      </c>
      <c r="B14" s="23"/>
      <c r="C14" s="24"/>
      <c r="D14" s="35">
        <v>344719</v>
      </c>
      <c r="E14" s="36"/>
      <c r="F14" s="32">
        <v>336489</v>
      </c>
      <c r="G14" s="36"/>
      <c r="H14" s="35">
        <v>156622</v>
      </c>
      <c r="I14" s="37"/>
      <c r="J14" s="32">
        <v>136150</v>
      </c>
      <c r="M14" s="38"/>
    </row>
    <row r="15" spans="1:13" s="27" customFormat="1" ht="23.15" customHeight="1">
      <c r="A15" s="29" t="s">
        <v>54</v>
      </c>
      <c r="C15" s="24"/>
      <c r="D15" s="39">
        <v>100000</v>
      </c>
      <c r="E15" s="36"/>
      <c r="F15" s="32">
        <v>125000</v>
      </c>
      <c r="G15" s="36"/>
      <c r="H15" s="32">
        <v>0</v>
      </c>
      <c r="I15" s="37"/>
      <c r="J15" s="32">
        <v>0</v>
      </c>
      <c r="M15" s="38"/>
    </row>
    <row r="16" spans="1:13" s="27" customFormat="1" ht="23.15" customHeight="1">
      <c r="A16" s="27" t="s">
        <v>185</v>
      </c>
      <c r="M16" s="38"/>
    </row>
    <row r="17" spans="1:13" s="27" customFormat="1" ht="23.15" customHeight="1">
      <c r="A17" s="27" t="s">
        <v>201</v>
      </c>
      <c r="B17" s="23">
        <v>2</v>
      </c>
      <c r="C17" s="24"/>
      <c r="D17" s="32">
        <v>0</v>
      </c>
      <c r="E17" s="36"/>
      <c r="F17" s="32">
        <v>0</v>
      </c>
      <c r="G17" s="36"/>
      <c r="H17" s="39">
        <v>45000</v>
      </c>
      <c r="I17" s="37"/>
      <c r="J17" s="32">
        <v>0</v>
      </c>
      <c r="M17" s="38"/>
    </row>
    <row r="18" spans="1:13" s="27" customFormat="1" ht="23.15" customHeight="1">
      <c r="A18" s="29" t="s">
        <v>6</v>
      </c>
      <c r="C18" s="24"/>
      <c r="D18" s="40">
        <v>37921</v>
      </c>
      <c r="E18" s="36"/>
      <c r="F18" s="41">
        <v>27214</v>
      </c>
      <c r="G18" s="36"/>
      <c r="H18" s="40">
        <v>13451</v>
      </c>
      <c r="I18" s="37"/>
      <c r="J18" s="41">
        <v>15943</v>
      </c>
      <c r="M18" s="38"/>
    </row>
    <row r="19" spans="1:13" s="27" customFormat="1" ht="23.15" customHeight="1">
      <c r="A19" s="19" t="s">
        <v>7</v>
      </c>
      <c r="B19" s="42"/>
      <c r="C19" s="43"/>
      <c r="D19" s="44">
        <f>SUM(D11:D18)</f>
        <v>4243596</v>
      </c>
      <c r="E19" s="45"/>
      <c r="F19" s="44">
        <f>SUM(F11:F18)</f>
        <v>4045884</v>
      </c>
      <c r="G19" s="46"/>
      <c r="H19" s="44">
        <f>SUM(H11:H18)</f>
        <v>2321005</v>
      </c>
      <c r="I19" s="45"/>
      <c r="J19" s="44">
        <f>SUM(J11:J18)</f>
        <v>2148276</v>
      </c>
      <c r="M19" s="38"/>
    </row>
    <row r="20" spans="1:13" s="27" customFormat="1" ht="23.15" customHeight="1">
      <c r="A20" s="19"/>
      <c r="B20" s="42"/>
      <c r="C20" s="43"/>
      <c r="D20" s="39"/>
      <c r="E20" s="36"/>
      <c r="F20" s="39"/>
      <c r="G20" s="37"/>
      <c r="H20" s="39"/>
      <c r="I20" s="36"/>
      <c r="J20" s="39"/>
      <c r="M20" s="38"/>
    </row>
    <row r="21" spans="1:13" s="27" customFormat="1" ht="23.15" customHeight="1">
      <c r="A21" s="22" t="s">
        <v>8</v>
      </c>
      <c r="B21" s="42"/>
      <c r="C21" s="43"/>
      <c r="D21" s="35"/>
      <c r="E21" s="36"/>
      <c r="F21" s="35"/>
      <c r="G21" s="37"/>
      <c r="H21" s="35"/>
      <c r="I21" s="36"/>
      <c r="J21" s="35"/>
      <c r="M21" s="38"/>
    </row>
    <row r="22" spans="1:13" s="27" customFormat="1" ht="23.15" customHeight="1">
      <c r="A22" s="29" t="s">
        <v>9</v>
      </c>
      <c r="B22" s="23">
        <v>5</v>
      </c>
      <c r="C22" s="43"/>
      <c r="D22" s="32">
        <v>0</v>
      </c>
      <c r="E22" s="36"/>
      <c r="F22" s="32">
        <v>0</v>
      </c>
      <c r="G22" s="36"/>
      <c r="H22" s="35">
        <v>2814510</v>
      </c>
      <c r="I22" s="37"/>
      <c r="J22" s="32">
        <v>2813910</v>
      </c>
      <c r="M22" s="38"/>
    </row>
    <row r="23" spans="1:13" s="27" customFormat="1" ht="23.15" customHeight="1">
      <c r="A23" s="29" t="s">
        <v>52</v>
      </c>
      <c r="B23" s="23"/>
      <c r="C23" s="43"/>
      <c r="D23" s="35">
        <v>110105</v>
      </c>
      <c r="E23" s="36"/>
      <c r="F23" s="32">
        <v>122414</v>
      </c>
      <c r="G23" s="36"/>
      <c r="H23" s="32">
        <v>0</v>
      </c>
      <c r="I23" s="37"/>
      <c r="J23" s="32">
        <v>0</v>
      </c>
      <c r="M23" s="38"/>
    </row>
    <row r="24" spans="1:13" s="27" customFormat="1" ht="23.15" customHeight="1">
      <c r="A24" s="29" t="s">
        <v>111</v>
      </c>
      <c r="B24" s="23">
        <v>2</v>
      </c>
      <c r="C24" s="43"/>
      <c r="D24" s="32">
        <v>0</v>
      </c>
      <c r="E24" s="36"/>
      <c r="F24" s="32">
        <v>0</v>
      </c>
      <c r="G24" s="36"/>
      <c r="H24" s="35">
        <v>345100</v>
      </c>
      <c r="I24" s="37"/>
      <c r="J24" s="32">
        <v>370700</v>
      </c>
      <c r="M24" s="38"/>
    </row>
    <row r="25" spans="1:13" s="27" customFormat="1" ht="23.15" customHeight="1">
      <c r="A25" s="29" t="s">
        <v>32</v>
      </c>
      <c r="B25" s="23"/>
      <c r="C25" s="24"/>
      <c r="D25" s="39">
        <v>75654</v>
      </c>
      <c r="E25" s="36"/>
      <c r="F25" s="32">
        <v>75654</v>
      </c>
      <c r="G25" s="36"/>
      <c r="H25" s="39">
        <v>298</v>
      </c>
      <c r="I25" s="37"/>
      <c r="J25" s="32">
        <v>298</v>
      </c>
      <c r="M25" s="38"/>
    </row>
    <row r="26" spans="1:13" s="27" customFormat="1" ht="23.15" customHeight="1">
      <c r="A26" s="29" t="s">
        <v>33</v>
      </c>
      <c r="B26" s="23" t="s">
        <v>186</v>
      </c>
      <c r="C26" s="24"/>
      <c r="D26" s="39">
        <v>5775169</v>
      </c>
      <c r="E26" s="36"/>
      <c r="F26" s="32">
        <v>5701105</v>
      </c>
      <c r="G26" s="36"/>
      <c r="H26" s="39">
        <v>1690253</v>
      </c>
      <c r="I26" s="37"/>
      <c r="J26" s="32">
        <v>1623039</v>
      </c>
      <c r="M26" s="38"/>
    </row>
    <row r="27" spans="1:13" s="27" customFormat="1" ht="23.15" customHeight="1">
      <c r="A27" s="29" t="s">
        <v>46</v>
      </c>
      <c r="B27" s="23"/>
      <c r="C27" s="24"/>
      <c r="D27" s="39">
        <v>69762</v>
      </c>
      <c r="E27" s="36"/>
      <c r="F27" s="32">
        <v>71796</v>
      </c>
      <c r="G27" s="36"/>
      <c r="H27" s="39">
        <v>28400</v>
      </c>
      <c r="I27" s="37"/>
      <c r="J27" s="32">
        <v>30595</v>
      </c>
      <c r="M27" s="38"/>
    </row>
    <row r="28" spans="1:13" s="27" customFormat="1" ht="23.15" customHeight="1">
      <c r="A28" s="29" t="s">
        <v>40</v>
      </c>
      <c r="B28" s="23"/>
      <c r="C28" s="24"/>
      <c r="D28" s="39">
        <v>104457</v>
      </c>
      <c r="E28" s="36"/>
      <c r="F28" s="32">
        <v>104457</v>
      </c>
      <c r="G28" s="36"/>
      <c r="H28" s="32">
        <v>0</v>
      </c>
      <c r="I28" s="37"/>
      <c r="J28" s="32">
        <v>0</v>
      </c>
      <c r="M28" s="38"/>
    </row>
    <row r="29" spans="1:13" s="27" customFormat="1" ht="23.15" customHeight="1">
      <c r="A29" s="27" t="s">
        <v>63</v>
      </c>
      <c r="B29" s="23"/>
      <c r="C29" s="24"/>
      <c r="D29" s="39">
        <v>65654</v>
      </c>
      <c r="E29" s="36"/>
      <c r="F29" s="32">
        <v>54813</v>
      </c>
      <c r="G29" s="36"/>
      <c r="H29" s="39">
        <v>46759</v>
      </c>
      <c r="I29" s="37"/>
      <c r="J29" s="32">
        <v>43494</v>
      </c>
      <c r="M29" s="38"/>
    </row>
    <row r="30" spans="1:13" s="27" customFormat="1" ht="23.15" customHeight="1">
      <c r="A30" s="29" t="s">
        <v>37</v>
      </c>
      <c r="B30" s="23"/>
      <c r="C30" s="24"/>
      <c r="D30" s="39">
        <v>36293</v>
      </c>
      <c r="E30" s="36"/>
      <c r="F30" s="32">
        <v>34245</v>
      </c>
      <c r="G30" s="36"/>
      <c r="H30" s="39">
        <v>19911</v>
      </c>
      <c r="I30" s="37"/>
      <c r="J30" s="32">
        <v>18509</v>
      </c>
      <c r="M30" s="38"/>
    </row>
    <row r="31" spans="1:13" s="27" customFormat="1" ht="23.15" customHeight="1">
      <c r="A31" s="29" t="s">
        <v>10</v>
      </c>
      <c r="B31" s="42"/>
      <c r="C31" s="43"/>
      <c r="D31" s="40">
        <v>38776</v>
      </c>
      <c r="E31" s="36"/>
      <c r="F31" s="41">
        <v>53854</v>
      </c>
      <c r="G31" s="36"/>
      <c r="H31" s="40">
        <v>12632</v>
      </c>
      <c r="I31" s="37"/>
      <c r="J31" s="41">
        <v>13486</v>
      </c>
      <c r="M31" s="38"/>
    </row>
    <row r="32" spans="1:13" s="27" customFormat="1" ht="23.15" customHeight="1">
      <c r="A32" s="19" t="s">
        <v>11</v>
      </c>
      <c r="B32" s="42"/>
      <c r="C32" s="43"/>
      <c r="D32" s="44">
        <f>SUM(D22:D31)</f>
        <v>6275870</v>
      </c>
      <c r="E32" s="45"/>
      <c r="F32" s="44">
        <f>SUM(F22:F31)</f>
        <v>6218338</v>
      </c>
      <c r="G32" s="46"/>
      <c r="H32" s="44">
        <f>SUM(H22:H31)</f>
        <v>4957863</v>
      </c>
      <c r="I32" s="45"/>
      <c r="J32" s="44">
        <f>SUM(J22:J31)</f>
        <v>4914031</v>
      </c>
    </row>
    <row r="33" spans="1:13" s="27" customFormat="1" ht="23.15" customHeight="1">
      <c r="A33" s="19"/>
      <c r="B33" s="42"/>
      <c r="C33" s="43"/>
      <c r="D33" s="39"/>
      <c r="E33" s="36"/>
      <c r="F33" s="39"/>
      <c r="G33" s="37"/>
      <c r="H33" s="39"/>
      <c r="I33" s="36"/>
      <c r="J33" s="39"/>
    </row>
    <row r="34" spans="1:13" s="27" customFormat="1" ht="23.15" customHeight="1" thickBot="1">
      <c r="A34" s="19" t="s">
        <v>12</v>
      </c>
      <c r="B34" s="23"/>
      <c r="C34" s="24"/>
      <c r="D34" s="47">
        <f>SUM(D19,D32)</f>
        <v>10519466</v>
      </c>
      <c r="E34" s="45"/>
      <c r="F34" s="47">
        <f>SUM(F19,F32)</f>
        <v>10264222</v>
      </c>
      <c r="G34" s="46"/>
      <c r="H34" s="47">
        <f>SUM(H19,H32)</f>
        <v>7278868</v>
      </c>
      <c r="I34" s="45"/>
      <c r="J34" s="47">
        <f>SUM(J19,J32)</f>
        <v>7062307</v>
      </c>
    </row>
    <row r="35" spans="1:13" ht="23.15" customHeight="1" thickTop="1">
      <c r="A35" s="4" t="s">
        <v>98</v>
      </c>
    </row>
    <row r="36" spans="1:13" ht="23.15" customHeight="1">
      <c r="A36" s="9" t="s">
        <v>36</v>
      </c>
    </row>
    <row r="37" spans="1:13" ht="23.15" customHeight="1">
      <c r="A37" s="9"/>
    </row>
    <row r="38" spans="1:13" ht="23.15" customHeight="1">
      <c r="A38" s="10"/>
      <c r="D38" s="219" t="s">
        <v>55</v>
      </c>
      <c r="E38" s="219"/>
      <c r="F38" s="219"/>
      <c r="H38" s="219" t="s">
        <v>56</v>
      </c>
      <c r="I38" s="219"/>
      <c r="J38" s="219"/>
    </row>
    <row r="39" spans="1:13" s="14" customFormat="1" ht="23.15" customHeight="1">
      <c r="A39" s="11"/>
      <c r="B39" s="12"/>
      <c r="C39" s="11"/>
      <c r="D39" s="220" t="s">
        <v>57</v>
      </c>
      <c r="E39" s="220"/>
      <c r="F39" s="220"/>
      <c r="G39" s="13"/>
      <c r="H39" s="220" t="s">
        <v>57</v>
      </c>
      <c r="I39" s="220"/>
      <c r="J39" s="220"/>
    </row>
    <row r="40" spans="1:13" s="14" customFormat="1" ht="23.15" customHeight="1">
      <c r="C40" s="11"/>
      <c r="D40" s="15" t="s">
        <v>119</v>
      </c>
      <c r="E40" s="16"/>
      <c r="F40" s="17" t="s">
        <v>58</v>
      </c>
      <c r="G40" s="18"/>
      <c r="H40" s="15" t="s">
        <v>119</v>
      </c>
      <c r="I40" s="16"/>
      <c r="J40" s="17" t="s">
        <v>58</v>
      </c>
    </row>
    <row r="41" spans="1:13" s="14" customFormat="1" ht="23.15" customHeight="1">
      <c r="A41" s="48" t="s">
        <v>64</v>
      </c>
      <c r="B41" s="12" t="s">
        <v>2</v>
      </c>
      <c r="C41" s="11"/>
      <c r="D41" s="15">
        <v>2024</v>
      </c>
      <c r="E41" s="16"/>
      <c r="F41" s="15">
        <v>2023</v>
      </c>
      <c r="G41" s="18"/>
      <c r="H41" s="15">
        <v>2024</v>
      </c>
      <c r="I41" s="16"/>
      <c r="J41" s="15">
        <v>2023</v>
      </c>
    </row>
    <row r="42" spans="1:13" s="14" customFormat="1" ht="23.15" customHeight="1">
      <c r="A42" s="11"/>
      <c r="B42" s="20"/>
      <c r="C42" s="11"/>
      <c r="D42" s="49" t="s">
        <v>61</v>
      </c>
      <c r="E42" s="21"/>
      <c r="F42" s="49"/>
      <c r="G42" s="18"/>
      <c r="H42" s="49" t="s">
        <v>61</v>
      </c>
      <c r="I42" s="21"/>
      <c r="J42" s="49"/>
    </row>
    <row r="43" spans="1:13" s="14" customFormat="1" ht="23.15" customHeight="1">
      <c r="A43" s="11"/>
      <c r="B43" s="20"/>
      <c r="C43" s="11"/>
      <c r="D43" s="218" t="s">
        <v>53</v>
      </c>
      <c r="E43" s="218"/>
      <c r="F43" s="218"/>
      <c r="G43" s="218"/>
      <c r="H43" s="218"/>
      <c r="I43" s="218"/>
      <c r="J43" s="218"/>
    </row>
    <row r="44" spans="1:13" s="27" customFormat="1" ht="23.15" customHeight="1">
      <c r="A44" s="50" t="s">
        <v>13</v>
      </c>
      <c r="B44" s="42"/>
      <c r="D44" s="51"/>
      <c r="E44" s="23"/>
      <c r="F44" s="23"/>
      <c r="G44" s="23"/>
      <c r="H44" s="23"/>
      <c r="I44" s="23"/>
      <c r="J44" s="23"/>
      <c r="K44" s="52"/>
      <c r="L44" s="52"/>
    </row>
    <row r="45" spans="1:13" s="27" customFormat="1" ht="23.15" customHeight="1">
      <c r="A45" s="29" t="s">
        <v>107</v>
      </c>
      <c r="B45" s="42"/>
      <c r="D45" s="51"/>
      <c r="E45" s="23"/>
      <c r="F45" s="23"/>
      <c r="G45" s="23"/>
      <c r="H45" s="23"/>
      <c r="I45" s="23"/>
      <c r="J45" s="23"/>
      <c r="K45" s="52"/>
      <c r="L45" s="52"/>
    </row>
    <row r="46" spans="1:13" s="27" customFormat="1" ht="23.15" customHeight="1">
      <c r="A46" s="29" t="s">
        <v>108</v>
      </c>
      <c r="B46" s="23"/>
      <c r="C46" s="24"/>
      <c r="D46" s="32">
        <v>46486</v>
      </c>
      <c r="E46" s="53"/>
      <c r="F46" s="32">
        <v>45000</v>
      </c>
      <c r="G46" s="53"/>
      <c r="H46" s="32">
        <v>0</v>
      </c>
      <c r="I46" s="53"/>
      <c r="J46" s="32">
        <v>0</v>
      </c>
      <c r="M46" s="38"/>
    </row>
    <row r="47" spans="1:13" s="27" customFormat="1" ht="23.15" customHeight="1">
      <c r="A47" s="27" t="s">
        <v>65</v>
      </c>
      <c r="B47" s="23">
        <v>2</v>
      </c>
      <c r="C47" s="24"/>
      <c r="D47" s="32">
        <v>1058394</v>
      </c>
      <c r="E47" s="53"/>
      <c r="F47" s="32">
        <v>893806</v>
      </c>
      <c r="G47" s="53"/>
      <c r="H47" s="32">
        <v>433166</v>
      </c>
      <c r="I47" s="53"/>
      <c r="J47" s="32">
        <v>388001</v>
      </c>
      <c r="M47" s="38"/>
    </row>
    <row r="48" spans="1:13" s="27" customFormat="1" ht="23.15" customHeight="1">
      <c r="A48" s="27" t="s">
        <v>100</v>
      </c>
      <c r="B48" s="23"/>
      <c r="C48" s="24"/>
      <c r="D48" s="32"/>
      <c r="E48" s="53"/>
      <c r="F48" s="32"/>
      <c r="G48" s="53"/>
      <c r="H48" s="32"/>
      <c r="I48" s="53"/>
      <c r="J48" s="32"/>
      <c r="M48" s="38"/>
    </row>
    <row r="49" spans="1:13" s="27" customFormat="1" ht="23.15" customHeight="1">
      <c r="A49" s="27" t="s">
        <v>108</v>
      </c>
      <c r="B49" s="23">
        <v>7</v>
      </c>
      <c r="D49" s="32">
        <v>81456</v>
      </c>
      <c r="E49" s="53"/>
      <c r="F49" s="32">
        <v>81780</v>
      </c>
      <c r="G49" s="53"/>
      <c r="H49" s="32">
        <v>0</v>
      </c>
      <c r="I49" s="53"/>
      <c r="J49" s="32">
        <v>0</v>
      </c>
      <c r="M49" s="38"/>
    </row>
    <row r="50" spans="1:13" s="27" customFormat="1" ht="23.15" customHeight="1">
      <c r="A50" s="27" t="s">
        <v>48</v>
      </c>
      <c r="B50" s="23"/>
      <c r="C50" s="24"/>
      <c r="D50" s="32">
        <v>20184</v>
      </c>
      <c r="E50" s="53"/>
      <c r="F50" s="32">
        <v>22148</v>
      </c>
      <c r="G50" s="53"/>
      <c r="H50" s="32">
        <v>9529</v>
      </c>
      <c r="I50" s="53"/>
      <c r="J50" s="32">
        <v>6963</v>
      </c>
      <c r="M50" s="38"/>
    </row>
    <row r="51" spans="1:13" s="27" customFormat="1" ht="23.15" customHeight="1">
      <c r="A51" s="27" t="s">
        <v>66</v>
      </c>
      <c r="B51" s="23"/>
      <c r="C51" s="24"/>
      <c r="D51" s="32">
        <v>66766</v>
      </c>
      <c r="E51" s="53"/>
      <c r="F51" s="32">
        <v>97670</v>
      </c>
      <c r="G51" s="53"/>
      <c r="H51" s="32">
        <v>29268</v>
      </c>
      <c r="I51" s="53"/>
      <c r="J51" s="32">
        <v>56880</v>
      </c>
      <c r="M51" s="38"/>
    </row>
    <row r="52" spans="1:13" s="27" customFormat="1" ht="23.15" customHeight="1">
      <c r="A52" s="29" t="s">
        <v>14</v>
      </c>
      <c r="B52" s="23"/>
      <c r="C52" s="24"/>
      <c r="D52" s="32">
        <v>399321</v>
      </c>
      <c r="E52" s="53"/>
      <c r="F52" s="32">
        <v>344434</v>
      </c>
      <c r="G52" s="53"/>
      <c r="H52" s="32">
        <v>112521</v>
      </c>
      <c r="I52" s="53"/>
      <c r="J52" s="32">
        <v>80569</v>
      </c>
      <c r="M52" s="38"/>
    </row>
    <row r="53" spans="1:13" s="27" customFormat="1" ht="23.15" customHeight="1">
      <c r="A53" s="48" t="s">
        <v>15</v>
      </c>
      <c r="B53" s="23"/>
      <c r="C53" s="24"/>
      <c r="D53" s="54">
        <f>SUM(D46:D52)</f>
        <v>1672607</v>
      </c>
      <c r="E53" s="55"/>
      <c r="F53" s="54">
        <f>SUM(F46:F52)</f>
        <v>1484838</v>
      </c>
      <c r="G53" s="55"/>
      <c r="H53" s="54">
        <f>SUM(H46:H52)</f>
        <v>584484</v>
      </c>
      <c r="I53" s="55"/>
      <c r="J53" s="54">
        <f>SUM(J46:J52)</f>
        <v>532413</v>
      </c>
      <c r="M53" s="38"/>
    </row>
    <row r="54" spans="1:13" s="27" customFormat="1" ht="23.15" customHeight="1">
      <c r="A54" s="48"/>
      <c r="B54" s="23"/>
      <c r="C54" s="24"/>
      <c r="D54" s="56"/>
      <c r="E54" s="57"/>
      <c r="F54" s="56"/>
      <c r="G54" s="57"/>
      <c r="H54" s="56"/>
      <c r="I54" s="57"/>
      <c r="J54" s="56"/>
      <c r="M54" s="38"/>
    </row>
    <row r="55" spans="1:13" s="27" customFormat="1" ht="23.15" customHeight="1">
      <c r="A55" s="50" t="s">
        <v>16</v>
      </c>
      <c r="B55" s="23"/>
      <c r="C55" s="24"/>
      <c r="D55" s="58"/>
      <c r="E55" s="57"/>
      <c r="F55" s="58"/>
      <c r="G55" s="57"/>
      <c r="H55" s="58"/>
      <c r="I55" s="57"/>
      <c r="J55" s="58"/>
      <c r="M55" s="38"/>
    </row>
    <row r="56" spans="1:13" s="27" customFormat="1" ht="23.15" customHeight="1">
      <c r="A56" s="29" t="s">
        <v>99</v>
      </c>
      <c r="B56" s="23">
        <v>7</v>
      </c>
      <c r="C56" s="24"/>
      <c r="D56" s="32">
        <v>521096</v>
      </c>
      <c r="E56" s="53"/>
      <c r="F56" s="32">
        <v>555865</v>
      </c>
      <c r="G56" s="53"/>
      <c r="H56" s="32">
        <v>0</v>
      </c>
      <c r="I56" s="53"/>
      <c r="J56" s="32">
        <v>0</v>
      </c>
      <c r="M56" s="38"/>
    </row>
    <row r="57" spans="1:13" s="27" customFormat="1" ht="23.15" customHeight="1">
      <c r="A57" s="29" t="s">
        <v>67</v>
      </c>
      <c r="B57" s="23"/>
      <c r="C57" s="24"/>
      <c r="D57" s="32">
        <v>44905</v>
      </c>
      <c r="E57" s="53"/>
      <c r="F57" s="32">
        <v>45228</v>
      </c>
      <c r="G57" s="53"/>
      <c r="H57" s="32">
        <v>23337</v>
      </c>
      <c r="I57" s="53"/>
      <c r="J57" s="32">
        <v>26298</v>
      </c>
      <c r="M57" s="38"/>
    </row>
    <row r="58" spans="1:13" s="27" customFormat="1" ht="23.15" customHeight="1">
      <c r="A58" s="29" t="s">
        <v>41</v>
      </c>
      <c r="B58" s="23"/>
      <c r="C58" s="24"/>
      <c r="D58" s="32">
        <v>13814</v>
      </c>
      <c r="E58" s="53"/>
      <c r="F58" s="32">
        <v>13777</v>
      </c>
      <c r="G58" s="53"/>
      <c r="H58" s="32">
        <v>0</v>
      </c>
      <c r="I58" s="53"/>
      <c r="J58" s="32">
        <v>0</v>
      </c>
      <c r="M58" s="38"/>
    </row>
    <row r="59" spans="1:13" s="27" customFormat="1" ht="23.15" customHeight="1">
      <c r="A59" s="27" t="s">
        <v>68</v>
      </c>
      <c r="B59" s="23"/>
      <c r="C59" s="24"/>
      <c r="D59" s="32">
        <v>174340</v>
      </c>
      <c r="E59" s="53"/>
      <c r="F59" s="32">
        <v>166171</v>
      </c>
      <c r="G59" s="53"/>
      <c r="H59" s="32">
        <v>94211</v>
      </c>
      <c r="I59" s="53"/>
      <c r="J59" s="32">
        <v>89000</v>
      </c>
      <c r="M59" s="38"/>
    </row>
    <row r="60" spans="1:13" s="27" customFormat="1" ht="23.15" customHeight="1">
      <c r="A60" s="29" t="s">
        <v>50</v>
      </c>
      <c r="B60" s="23">
        <v>10</v>
      </c>
      <c r="C60" s="24"/>
      <c r="D60" s="32">
        <v>53763</v>
      </c>
      <c r="E60" s="53"/>
      <c r="F60" s="32">
        <v>46267</v>
      </c>
      <c r="G60" s="53"/>
      <c r="H60" s="32">
        <v>0</v>
      </c>
      <c r="I60" s="53"/>
      <c r="J60" s="32">
        <v>0</v>
      </c>
      <c r="M60" s="38"/>
    </row>
    <row r="61" spans="1:13" s="28" customFormat="1" ht="23.15" customHeight="1">
      <c r="A61" s="29" t="s">
        <v>49</v>
      </c>
      <c r="B61" s="23"/>
      <c r="C61" s="23"/>
      <c r="D61" s="32">
        <v>0</v>
      </c>
      <c r="E61" s="53"/>
      <c r="F61" s="41">
        <v>21269</v>
      </c>
      <c r="G61" s="53"/>
      <c r="H61" s="32">
        <v>0</v>
      </c>
      <c r="I61" s="53"/>
      <c r="J61" s="32">
        <v>0</v>
      </c>
      <c r="M61" s="59"/>
    </row>
    <row r="62" spans="1:13" s="28" customFormat="1" ht="23.15" customHeight="1">
      <c r="A62" s="48" t="s">
        <v>17</v>
      </c>
      <c r="B62" s="23"/>
      <c r="C62" s="23"/>
      <c r="D62" s="54">
        <f>SUM(D56:E61)</f>
        <v>807918</v>
      </c>
      <c r="E62" s="55"/>
      <c r="F62" s="54">
        <f>SUM(F56:F61)</f>
        <v>848577</v>
      </c>
      <c r="G62" s="55"/>
      <c r="H62" s="54">
        <f>SUM(H56:H61)</f>
        <v>117548</v>
      </c>
      <c r="I62" s="55"/>
      <c r="J62" s="54">
        <f>SUM(J56:J61)</f>
        <v>115298</v>
      </c>
      <c r="M62" s="59"/>
    </row>
    <row r="63" spans="1:13" s="28" customFormat="1" ht="23.15" customHeight="1">
      <c r="A63" s="48"/>
      <c r="B63" s="23"/>
      <c r="C63" s="23"/>
      <c r="D63" s="60"/>
      <c r="E63" s="53"/>
      <c r="F63" s="60"/>
      <c r="G63" s="53"/>
      <c r="H63" s="60"/>
      <c r="I63" s="53"/>
      <c r="J63" s="60"/>
      <c r="M63" s="59"/>
    </row>
    <row r="64" spans="1:13" s="27" customFormat="1" ht="23.15" customHeight="1">
      <c r="A64" s="48" t="s">
        <v>18</v>
      </c>
      <c r="B64" s="23"/>
      <c r="C64" s="24"/>
      <c r="D64" s="61">
        <f>SUM(D62,D53)</f>
        <v>2480525</v>
      </c>
      <c r="E64" s="62"/>
      <c r="F64" s="61">
        <f>SUM(F62,F53)</f>
        <v>2333415</v>
      </c>
      <c r="G64" s="62"/>
      <c r="H64" s="61">
        <f>SUM(H62,H53)</f>
        <v>702032</v>
      </c>
      <c r="I64" s="62"/>
      <c r="J64" s="61">
        <f>SUM(J62,J53)</f>
        <v>647711</v>
      </c>
    </row>
    <row r="65" spans="1:20" ht="23.15" customHeight="1">
      <c r="A65" s="4" t="s">
        <v>98</v>
      </c>
    </row>
    <row r="66" spans="1:20" ht="23.15" customHeight="1">
      <c r="A66" s="9" t="s">
        <v>36</v>
      </c>
    </row>
    <row r="67" spans="1:20" ht="23.15" customHeight="1">
      <c r="A67" s="9"/>
    </row>
    <row r="68" spans="1:20" ht="23.15" customHeight="1">
      <c r="A68" s="10"/>
      <c r="D68" s="219" t="s">
        <v>55</v>
      </c>
      <c r="E68" s="219"/>
      <c r="F68" s="219"/>
      <c r="H68" s="219" t="s">
        <v>56</v>
      </c>
      <c r="I68" s="219"/>
      <c r="J68" s="219"/>
    </row>
    <row r="69" spans="1:20" ht="23.15" customHeight="1">
      <c r="A69" s="63"/>
      <c r="B69" s="64"/>
      <c r="C69" s="7"/>
      <c r="D69" s="220" t="s">
        <v>57</v>
      </c>
      <c r="E69" s="220"/>
      <c r="F69" s="220"/>
      <c r="G69" s="13"/>
      <c r="H69" s="220" t="s">
        <v>57</v>
      </c>
      <c r="I69" s="220"/>
      <c r="J69" s="220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s="14" customFormat="1" ht="23.15" customHeight="1">
      <c r="B70" s="12"/>
      <c r="C70" s="11"/>
      <c r="D70" s="15" t="s">
        <v>119</v>
      </c>
      <c r="E70" s="16"/>
      <c r="F70" s="17" t="s">
        <v>58</v>
      </c>
      <c r="G70" s="18"/>
      <c r="H70" s="15" t="s">
        <v>119</v>
      </c>
      <c r="I70" s="16"/>
      <c r="J70" s="17" t="s">
        <v>58</v>
      </c>
    </row>
    <row r="71" spans="1:20" s="14" customFormat="1" ht="23.15" customHeight="1">
      <c r="A71" s="48" t="s">
        <v>64</v>
      </c>
      <c r="B71" s="12"/>
      <c r="C71" s="11"/>
      <c r="D71" s="15">
        <v>2024</v>
      </c>
      <c r="E71" s="16"/>
      <c r="F71" s="15">
        <v>2023</v>
      </c>
      <c r="G71" s="18"/>
      <c r="H71" s="15">
        <v>2024</v>
      </c>
      <c r="I71" s="16"/>
      <c r="J71" s="15">
        <v>2023</v>
      </c>
    </row>
    <row r="72" spans="1:20" s="14" customFormat="1" ht="23.15" customHeight="1">
      <c r="A72" s="11"/>
      <c r="B72" s="20"/>
      <c r="C72" s="11"/>
      <c r="D72" s="49" t="s">
        <v>61</v>
      </c>
      <c r="E72" s="21"/>
      <c r="F72" s="49"/>
      <c r="G72" s="18"/>
      <c r="H72" s="49" t="s">
        <v>61</v>
      </c>
      <c r="I72" s="21"/>
      <c r="J72" s="49"/>
    </row>
    <row r="73" spans="1:20" s="14" customFormat="1" ht="23.15" customHeight="1">
      <c r="A73" s="11"/>
      <c r="B73" s="20"/>
      <c r="C73" s="11"/>
      <c r="D73" s="218" t="s">
        <v>53</v>
      </c>
      <c r="E73" s="218"/>
      <c r="F73" s="218"/>
      <c r="G73" s="218"/>
      <c r="H73" s="218"/>
      <c r="I73" s="218"/>
      <c r="J73" s="218"/>
    </row>
    <row r="74" spans="1:20" s="27" customFormat="1" ht="23.15" customHeight="1">
      <c r="A74" s="22" t="s">
        <v>69</v>
      </c>
      <c r="B74" s="42"/>
      <c r="D74" s="65"/>
      <c r="E74" s="66"/>
      <c r="F74" s="66"/>
      <c r="G74" s="39"/>
      <c r="H74" s="36"/>
      <c r="I74" s="39"/>
      <c r="J74" s="37"/>
      <c r="K74" s="38"/>
      <c r="L74" s="67"/>
    </row>
    <row r="75" spans="1:20" s="27" customFormat="1" ht="23.15" customHeight="1">
      <c r="A75" s="29" t="s">
        <v>70</v>
      </c>
      <c r="B75" s="42"/>
      <c r="D75" s="65"/>
      <c r="E75" s="66"/>
      <c r="F75" s="66"/>
      <c r="G75" s="35"/>
      <c r="H75" s="36"/>
      <c r="I75" s="35"/>
      <c r="J75" s="37"/>
      <c r="K75" s="38"/>
      <c r="L75" s="68"/>
    </row>
    <row r="76" spans="1:20" s="27" customFormat="1" ht="23.15" customHeight="1">
      <c r="A76" s="29" t="s">
        <v>71</v>
      </c>
      <c r="B76" s="42"/>
      <c r="D76" s="65"/>
      <c r="E76" s="66"/>
      <c r="F76" s="66"/>
      <c r="G76" s="35"/>
      <c r="H76" s="36"/>
      <c r="I76" s="35"/>
      <c r="J76" s="37"/>
      <c r="K76" s="38"/>
      <c r="L76" s="68"/>
    </row>
    <row r="77" spans="1:20" s="27" customFormat="1" ht="23.15" customHeight="1">
      <c r="A77" s="69" t="s">
        <v>101</v>
      </c>
      <c r="B77" s="42"/>
      <c r="D77" s="65"/>
      <c r="E77" s="66"/>
      <c r="F77" s="66"/>
      <c r="G77" s="35"/>
      <c r="H77" s="36"/>
      <c r="I77" s="35"/>
      <c r="J77" s="37"/>
      <c r="K77" s="38"/>
      <c r="L77" s="68"/>
    </row>
    <row r="78" spans="1:20" s="27" customFormat="1" ht="23.15" customHeight="1" thickBot="1">
      <c r="A78" s="69" t="s">
        <v>109</v>
      </c>
      <c r="B78" s="42"/>
      <c r="D78" s="70">
        <v>1100000</v>
      </c>
      <c r="E78" s="32"/>
      <c r="F78" s="70">
        <v>1100000</v>
      </c>
      <c r="G78" s="32"/>
      <c r="H78" s="70">
        <v>1100000</v>
      </c>
      <c r="I78" s="32"/>
      <c r="J78" s="70">
        <v>1100000</v>
      </c>
      <c r="K78" s="38"/>
      <c r="L78" s="68"/>
    </row>
    <row r="79" spans="1:20" s="27" customFormat="1" ht="23.15" customHeight="1" thickTop="1">
      <c r="A79" s="29" t="s">
        <v>72</v>
      </c>
      <c r="B79" s="23"/>
      <c r="C79" s="24"/>
      <c r="D79" s="32"/>
      <c r="E79" s="53"/>
      <c r="F79" s="32"/>
      <c r="G79" s="53"/>
      <c r="H79" s="32"/>
      <c r="I79" s="53"/>
      <c r="J79" s="32"/>
      <c r="K79" s="68"/>
      <c r="L79" s="68"/>
    </row>
    <row r="80" spans="1:20" s="27" customFormat="1" ht="23.15" customHeight="1">
      <c r="A80" s="69" t="s">
        <v>101</v>
      </c>
      <c r="B80" s="23"/>
      <c r="C80" s="24"/>
      <c r="D80" s="32"/>
      <c r="E80" s="53"/>
      <c r="F80" s="32"/>
      <c r="G80" s="53"/>
      <c r="H80" s="32"/>
      <c r="I80" s="53"/>
      <c r="J80" s="32"/>
      <c r="K80" s="68"/>
      <c r="L80" s="68"/>
    </row>
    <row r="81" spans="1:13" s="27" customFormat="1" ht="23.15" customHeight="1">
      <c r="A81" s="69" t="s">
        <v>109</v>
      </c>
      <c r="B81" s="23"/>
      <c r="C81" s="24"/>
      <c r="D81" s="32">
        <v>1100000</v>
      </c>
      <c r="E81" s="53"/>
      <c r="F81" s="32">
        <v>1100000</v>
      </c>
      <c r="G81" s="53"/>
      <c r="H81" s="32">
        <v>1100000</v>
      </c>
      <c r="I81" s="53"/>
      <c r="J81" s="32">
        <v>1100000</v>
      </c>
      <c r="M81" s="68"/>
    </row>
    <row r="82" spans="1:13" s="27" customFormat="1" ht="23.15" customHeight="1">
      <c r="A82" s="29" t="s">
        <v>93</v>
      </c>
      <c r="B82" s="23"/>
      <c r="C82" s="24"/>
      <c r="D82" s="32">
        <v>1146085</v>
      </c>
      <c r="E82" s="53"/>
      <c r="F82" s="32">
        <v>1146085</v>
      </c>
      <c r="G82" s="53"/>
      <c r="H82" s="32">
        <v>1146085</v>
      </c>
      <c r="I82" s="53"/>
      <c r="J82" s="32">
        <v>1146085</v>
      </c>
      <c r="M82" s="68"/>
    </row>
    <row r="83" spans="1:13" s="27" customFormat="1" ht="23.15" customHeight="1">
      <c r="A83" s="29" t="s">
        <v>35</v>
      </c>
      <c r="B83" s="23"/>
      <c r="C83" s="24"/>
      <c r="D83" s="32"/>
      <c r="E83" s="53"/>
      <c r="F83" s="32"/>
      <c r="G83" s="53"/>
      <c r="H83" s="32"/>
      <c r="I83" s="53"/>
      <c r="J83" s="32"/>
      <c r="M83" s="38"/>
    </row>
    <row r="84" spans="1:13" s="27" customFormat="1" ht="23.15" customHeight="1">
      <c r="A84" s="27" t="s">
        <v>74</v>
      </c>
      <c r="B84" s="23"/>
      <c r="C84" s="24"/>
      <c r="D84" s="34"/>
      <c r="E84" s="34"/>
      <c r="F84" s="34"/>
      <c r="G84" s="34"/>
      <c r="H84" s="34"/>
      <c r="I84" s="34"/>
      <c r="J84" s="34"/>
      <c r="M84" s="38"/>
    </row>
    <row r="85" spans="1:13" s="27" customFormat="1" ht="23.15" customHeight="1">
      <c r="A85" s="27" t="s">
        <v>110</v>
      </c>
      <c r="B85" s="23"/>
      <c r="C85" s="24"/>
      <c r="D85" s="32">
        <v>110000</v>
      </c>
      <c r="E85" s="53"/>
      <c r="F85" s="32">
        <v>110000</v>
      </c>
      <c r="G85" s="53"/>
      <c r="H85" s="32">
        <v>110000</v>
      </c>
      <c r="I85" s="53"/>
      <c r="J85" s="32">
        <v>110000</v>
      </c>
      <c r="M85" s="38"/>
    </row>
    <row r="86" spans="1:13" s="27" customFormat="1" ht="23.15" customHeight="1">
      <c r="A86" s="29" t="s">
        <v>102</v>
      </c>
      <c r="B86" s="23"/>
      <c r="C86" s="24"/>
      <c r="D86" s="41">
        <v>5272118</v>
      </c>
      <c r="E86" s="53"/>
      <c r="F86" s="41">
        <v>5168489</v>
      </c>
      <c r="G86" s="53"/>
      <c r="H86" s="41">
        <v>4220751</v>
      </c>
      <c r="I86" s="53"/>
      <c r="J86" s="41">
        <v>4058511</v>
      </c>
      <c r="M86" s="38"/>
    </row>
    <row r="87" spans="1:13" s="27" customFormat="1" ht="23.15" customHeight="1">
      <c r="A87" s="48" t="s">
        <v>106</v>
      </c>
      <c r="B87" s="23"/>
      <c r="C87" s="24"/>
      <c r="D87" s="71">
        <f>SUM(D81:D86)</f>
        <v>7628203</v>
      </c>
      <c r="E87" s="55"/>
      <c r="F87" s="71">
        <f>SUM(F81:F86)</f>
        <v>7524574</v>
      </c>
      <c r="G87" s="55"/>
      <c r="H87" s="71">
        <f>SUM(H81:H86)</f>
        <v>6576836</v>
      </c>
      <c r="I87" s="55"/>
      <c r="J87" s="71">
        <f>SUM(J81:J86)</f>
        <v>6414596</v>
      </c>
      <c r="M87" s="38"/>
    </row>
    <row r="88" spans="1:13" s="27" customFormat="1" ht="23.15" customHeight="1">
      <c r="A88" s="29" t="s">
        <v>103</v>
      </c>
      <c r="B88" s="23"/>
      <c r="C88" s="24"/>
      <c r="D88" s="72">
        <v>410738</v>
      </c>
      <c r="E88" s="53"/>
      <c r="F88" s="72">
        <v>406233</v>
      </c>
      <c r="G88" s="53"/>
      <c r="H88" s="72">
        <v>0</v>
      </c>
      <c r="I88" s="53"/>
      <c r="J88" s="72">
        <v>0</v>
      </c>
      <c r="M88" s="38"/>
    </row>
    <row r="89" spans="1:13" s="27" customFormat="1" ht="23.15" customHeight="1">
      <c r="A89" s="48" t="s">
        <v>43</v>
      </c>
      <c r="B89" s="23"/>
      <c r="C89" s="24"/>
      <c r="D89" s="61">
        <f>SUM(D87:D88)</f>
        <v>8038941</v>
      </c>
      <c r="E89" s="55"/>
      <c r="F89" s="61">
        <f>SUM(F87:F88)</f>
        <v>7930807</v>
      </c>
      <c r="G89" s="55"/>
      <c r="H89" s="61">
        <f>SUM(H87:H88)</f>
        <v>6576836</v>
      </c>
      <c r="I89" s="55"/>
      <c r="J89" s="61">
        <f>SUM(J87:J88)</f>
        <v>6414596</v>
      </c>
      <c r="M89" s="38"/>
    </row>
    <row r="90" spans="1:13" s="27" customFormat="1" ht="23.15" customHeight="1">
      <c r="A90" s="48"/>
      <c r="B90" s="23"/>
      <c r="C90" s="24"/>
      <c r="D90" s="73"/>
      <c r="E90" s="53"/>
      <c r="F90" s="73"/>
      <c r="G90" s="53"/>
      <c r="H90" s="73"/>
      <c r="I90" s="53"/>
      <c r="J90" s="73"/>
      <c r="M90" s="38"/>
    </row>
    <row r="91" spans="1:13" s="27" customFormat="1" ht="23.15" customHeight="1" thickBot="1">
      <c r="A91" s="48" t="s">
        <v>73</v>
      </c>
      <c r="B91" s="23"/>
      <c r="C91" s="24"/>
      <c r="D91" s="74">
        <f t="shared" ref="D91:J91" si="0">SUM(D64,D89)</f>
        <v>10519466</v>
      </c>
      <c r="E91" s="75">
        <f t="shared" si="0"/>
        <v>0</v>
      </c>
      <c r="F91" s="74">
        <f t="shared" si="0"/>
        <v>10264222</v>
      </c>
      <c r="G91" s="75">
        <f t="shared" si="0"/>
        <v>0</v>
      </c>
      <c r="H91" s="74">
        <f t="shared" si="0"/>
        <v>7278868</v>
      </c>
      <c r="I91" s="75">
        <f t="shared" si="0"/>
        <v>0</v>
      </c>
      <c r="J91" s="74">
        <f t="shared" si="0"/>
        <v>7062307</v>
      </c>
      <c r="M91" s="38"/>
    </row>
    <row r="92" spans="1:13" s="27" customFormat="1" ht="23.15" customHeight="1" thickTop="1">
      <c r="B92" s="42"/>
      <c r="K92" s="52"/>
      <c r="L92" s="7"/>
    </row>
    <row r="93" spans="1:13" s="28" customFormat="1" ht="23.15" customHeight="1">
      <c r="B93" s="42"/>
      <c r="D93" s="51"/>
      <c r="E93" s="23"/>
      <c r="F93" s="23"/>
      <c r="G93" s="76"/>
      <c r="H93" s="77"/>
      <c r="I93" s="76"/>
      <c r="J93" s="23"/>
      <c r="K93" s="77"/>
      <c r="L93" s="76"/>
    </row>
    <row r="94" spans="1:13" s="28" customFormat="1" ht="23.15" customHeight="1">
      <c r="B94" s="42"/>
      <c r="D94" s="51"/>
      <c r="E94" s="23"/>
      <c r="F94" s="23"/>
      <c r="G94" s="76"/>
      <c r="H94" s="77"/>
      <c r="I94" s="76"/>
      <c r="J94" s="23"/>
      <c r="K94" s="77"/>
      <c r="L94" s="76"/>
    </row>
    <row r="95" spans="1:13" s="28" customFormat="1" ht="23.15" customHeight="1">
      <c r="B95" s="42"/>
      <c r="D95" s="51"/>
      <c r="E95" s="23"/>
      <c r="F95" s="23"/>
      <c r="G95" s="76"/>
      <c r="H95" s="77"/>
      <c r="I95" s="76"/>
      <c r="J95" s="23"/>
      <c r="K95" s="77"/>
      <c r="L95" s="76"/>
    </row>
    <row r="96" spans="1:13" s="28" customFormat="1" ht="23.15" customHeight="1">
      <c r="B96" s="42"/>
      <c r="D96" s="51"/>
      <c r="E96" s="23"/>
      <c r="F96" s="23"/>
      <c r="G96" s="76"/>
      <c r="H96" s="77"/>
      <c r="I96" s="76"/>
      <c r="J96" s="23"/>
      <c r="K96" s="77"/>
      <c r="L96" s="76"/>
    </row>
    <row r="97" spans="2:12" s="28" customFormat="1" ht="23.15" customHeight="1">
      <c r="B97" s="42"/>
      <c r="D97" s="51"/>
      <c r="E97" s="23"/>
      <c r="F97" s="23"/>
      <c r="G97" s="76"/>
      <c r="H97" s="77"/>
      <c r="I97" s="76"/>
      <c r="J97" s="23"/>
      <c r="K97" s="77"/>
      <c r="L97" s="76"/>
    </row>
    <row r="98" spans="2:12" s="8" customFormat="1" ht="23.15" customHeight="1">
      <c r="B98" s="5"/>
      <c r="D98" s="76"/>
      <c r="F98" s="76"/>
      <c r="H98" s="76"/>
      <c r="J98" s="78"/>
    </row>
    <row r="99" spans="2:12" s="8" customFormat="1" ht="23.15" customHeight="1">
      <c r="B99" s="5"/>
      <c r="D99" s="76"/>
      <c r="F99" s="76"/>
      <c r="H99" s="76"/>
      <c r="J99" s="76"/>
    </row>
    <row r="100" spans="2:12" s="8" customFormat="1" ht="23.15" customHeight="1">
      <c r="B100" s="5"/>
      <c r="D100" s="76"/>
      <c r="F100" s="76"/>
      <c r="H100" s="76"/>
      <c r="J100" s="76"/>
    </row>
  </sheetData>
  <mergeCells count="15">
    <mergeCell ref="D73:J73"/>
    <mergeCell ref="D39:F39"/>
    <mergeCell ref="H39:J39"/>
    <mergeCell ref="D68:F68"/>
    <mergeCell ref="H68:J68"/>
    <mergeCell ref="D69:F69"/>
    <mergeCell ref="H69:J69"/>
    <mergeCell ref="D9:J9"/>
    <mergeCell ref="D43:J43"/>
    <mergeCell ref="D4:F4"/>
    <mergeCell ref="D5:F5"/>
    <mergeCell ref="H4:J4"/>
    <mergeCell ref="H5:J5"/>
    <mergeCell ref="H38:J38"/>
    <mergeCell ref="D38:F38"/>
  </mergeCells>
  <pageMargins left="0.7" right="0.7" top="0.48" bottom="0.5" header="0.5" footer="0.5"/>
  <pageSetup paperSize="9" scale="85" firstPageNumber="3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4"/>
  <sheetViews>
    <sheetView showGridLines="0" view="pageBreakPreview" topLeftCell="A31" zoomScale="84" zoomScaleNormal="75" zoomScaleSheetLayoutView="84" workbookViewId="0">
      <selection activeCell="A21" sqref="A21"/>
    </sheetView>
  </sheetViews>
  <sheetFormatPr defaultColWidth="9.33203125" defaultRowHeight="23.15" customHeight="1"/>
  <cols>
    <col min="1" max="1" width="42.75" style="6" customWidth="1"/>
    <col min="2" max="2" width="5.33203125" style="8" customWidth="1"/>
    <col min="3" max="3" width="1.08203125" style="6" customWidth="1"/>
    <col min="4" max="4" width="11.08203125" style="7" customWidth="1"/>
    <col min="5" max="5" width="1.25" style="6" customWidth="1"/>
    <col min="6" max="6" width="11.08203125" style="7" customWidth="1"/>
    <col min="7" max="7" width="1.25" style="6" customWidth="1"/>
    <col min="8" max="8" width="11.08203125" style="7" customWidth="1"/>
    <col min="9" max="9" width="1.25" style="6" customWidth="1"/>
    <col min="10" max="10" width="11.08203125" style="7" customWidth="1"/>
    <col min="11" max="11" width="1.25" style="6" customWidth="1"/>
    <col min="12" max="12" width="15.58203125" style="6" customWidth="1"/>
    <col min="13" max="16384" width="9.33203125" style="6"/>
  </cols>
  <sheetData>
    <row r="1" spans="1:10" s="8" customFormat="1" ht="23.15" customHeight="1">
      <c r="A1" s="4" t="s">
        <v>98</v>
      </c>
      <c r="B1" s="79"/>
      <c r="C1" s="14"/>
      <c r="D1" s="80"/>
      <c r="E1" s="14"/>
      <c r="F1" s="80"/>
      <c r="G1" s="14"/>
      <c r="H1" s="80"/>
      <c r="I1" s="14"/>
      <c r="J1" s="80"/>
    </row>
    <row r="2" spans="1:10" ht="23.15" customHeight="1">
      <c r="A2" s="9" t="s">
        <v>75</v>
      </c>
      <c r="B2" s="79"/>
      <c r="C2" s="14"/>
      <c r="D2" s="80"/>
      <c r="E2" s="14"/>
      <c r="F2" s="80"/>
      <c r="G2" s="14"/>
      <c r="H2" s="80"/>
      <c r="I2" s="14"/>
      <c r="J2" s="80"/>
    </row>
    <row r="3" spans="1:10" ht="23.15" customHeight="1">
      <c r="A3" s="9"/>
      <c r="B3" s="79"/>
      <c r="C3" s="14"/>
      <c r="D3" s="80"/>
      <c r="E3" s="14"/>
      <c r="F3" s="80"/>
      <c r="G3" s="14"/>
      <c r="H3" s="80"/>
      <c r="I3" s="14"/>
      <c r="J3" s="80"/>
    </row>
    <row r="4" spans="1:10" ht="23.15" customHeight="1">
      <c r="A4" s="81"/>
      <c r="B4" s="77"/>
      <c r="C4" s="80"/>
      <c r="D4" s="224" t="s">
        <v>55</v>
      </c>
      <c r="E4" s="224"/>
      <c r="F4" s="224"/>
      <c r="G4" s="29"/>
      <c r="H4" s="224" t="s">
        <v>56</v>
      </c>
      <c r="I4" s="224"/>
      <c r="J4" s="224"/>
    </row>
    <row r="5" spans="1:10" ht="23.15" customHeight="1">
      <c r="A5" s="81"/>
      <c r="B5" s="77"/>
      <c r="C5" s="80"/>
      <c r="D5" s="225" t="s">
        <v>57</v>
      </c>
      <c r="E5" s="225"/>
      <c r="F5" s="225"/>
      <c r="G5" s="3"/>
      <c r="H5" s="225" t="s">
        <v>57</v>
      </c>
      <c r="I5" s="225"/>
      <c r="J5" s="225"/>
    </row>
    <row r="6" spans="1:10" ht="23.15" customHeight="1">
      <c r="A6" s="81"/>
      <c r="B6" s="77"/>
      <c r="C6" s="80"/>
      <c r="D6" s="221" t="s">
        <v>94</v>
      </c>
      <c r="E6" s="222"/>
      <c r="F6" s="222"/>
      <c r="G6" s="3"/>
      <c r="H6" s="221" t="s">
        <v>94</v>
      </c>
      <c r="I6" s="222"/>
      <c r="J6" s="222"/>
    </row>
    <row r="7" spans="1:10" ht="23.15" customHeight="1">
      <c r="A7" s="81"/>
      <c r="B7" s="77"/>
      <c r="C7" s="80"/>
      <c r="D7" s="221" t="s">
        <v>119</v>
      </c>
      <c r="E7" s="221"/>
      <c r="F7" s="221"/>
      <c r="G7" s="3"/>
      <c r="H7" s="221" t="s">
        <v>119</v>
      </c>
      <c r="I7" s="221"/>
      <c r="J7" s="221"/>
    </row>
    <row r="8" spans="1:10" ht="23.15" customHeight="1">
      <c r="A8" s="81"/>
      <c r="B8" s="12"/>
      <c r="C8" s="80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81"/>
      <c r="B9" s="77"/>
      <c r="C9" s="80"/>
      <c r="D9" s="223" t="s">
        <v>53</v>
      </c>
      <c r="E9" s="223"/>
      <c r="F9" s="223"/>
      <c r="G9" s="223"/>
      <c r="H9" s="223"/>
      <c r="I9" s="223"/>
      <c r="J9" s="223"/>
    </row>
    <row r="10" spans="1:10" ht="23.15" customHeight="1">
      <c r="A10" s="22" t="s">
        <v>187</v>
      </c>
      <c r="B10" s="82"/>
      <c r="C10" s="8"/>
      <c r="D10" s="83"/>
      <c r="E10" s="8"/>
      <c r="F10" s="83"/>
      <c r="G10" s="79"/>
      <c r="H10" s="83"/>
      <c r="I10" s="79"/>
      <c r="J10" s="83"/>
    </row>
    <row r="11" spans="1:10" ht="23.15" customHeight="1">
      <c r="A11" s="84" t="s">
        <v>20</v>
      </c>
      <c r="B11" s="5"/>
      <c r="D11" s="35">
        <v>2309221</v>
      </c>
      <c r="E11" s="36"/>
      <c r="F11" s="35">
        <v>2092844</v>
      </c>
      <c r="G11" s="36"/>
      <c r="H11" s="35">
        <v>1027122</v>
      </c>
      <c r="I11" s="36"/>
      <c r="J11" s="35">
        <v>955910</v>
      </c>
    </row>
    <row r="12" spans="1:10" ht="23.15" customHeight="1">
      <c r="A12" s="84" t="s">
        <v>51</v>
      </c>
      <c r="B12" s="5"/>
      <c r="D12" s="35">
        <v>0</v>
      </c>
      <c r="E12" s="36"/>
      <c r="F12" s="35">
        <v>0</v>
      </c>
      <c r="G12" s="36"/>
      <c r="H12" s="35">
        <v>105000</v>
      </c>
      <c r="I12" s="36"/>
      <c r="J12" s="35">
        <v>0</v>
      </c>
    </row>
    <row r="13" spans="1:10" ht="23.15" customHeight="1">
      <c r="A13" s="84" t="s">
        <v>21</v>
      </c>
      <c r="B13" s="5"/>
      <c r="D13" s="40">
        <v>74216</v>
      </c>
      <c r="E13" s="36"/>
      <c r="F13" s="40">
        <v>76840</v>
      </c>
      <c r="G13" s="36"/>
      <c r="H13" s="40">
        <v>10512</v>
      </c>
      <c r="I13" s="36"/>
      <c r="J13" s="40">
        <v>5543</v>
      </c>
    </row>
    <row r="14" spans="1:10" ht="23.15" customHeight="1">
      <c r="A14" s="19" t="s">
        <v>120</v>
      </c>
      <c r="B14" s="5"/>
      <c r="D14" s="88">
        <f>SUM(D11:D13)</f>
        <v>2383437</v>
      </c>
      <c r="E14" s="89"/>
      <c r="F14" s="88">
        <f>SUM(F11:F13)</f>
        <v>2169684</v>
      </c>
      <c r="G14" s="90"/>
      <c r="H14" s="88">
        <f>SUM(H11:H13)</f>
        <v>1142634</v>
      </c>
      <c r="I14" s="90"/>
      <c r="J14" s="88">
        <f>SUM(J11:J13)</f>
        <v>961453</v>
      </c>
    </row>
    <row r="15" spans="1:10" ht="23.15" customHeight="1">
      <c r="A15" s="19"/>
      <c r="B15" s="5"/>
      <c r="D15" s="91"/>
      <c r="E15" s="89"/>
      <c r="F15" s="91"/>
      <c r="G15" s="90"/>
      <c r="H15" s="91"/>
      <c r="I15" s="90"/>
      <c r="J15" s="91"/>
    </row>
    <row r="16" spans="1:10" ht="23.15" customHeight="1">
      <c r="A16" s="22" t="s">
        <v>22</v>
      </c>
      <c r="B16" s="5"/>
      <c r="D16" s="39"/>
      <c r="E16" s="34"/>
      <c r="F16" s="39"/>
      <c r="G16" s="65"/>
      <c r="H16" s="39"/>
      <c r="I16" s="92"/>
      <c r="J16" s="39"/>
    </row>
    <row r="17" spans="1:11" ht="23.15" customHeight="1">
      <c r="A17" s="84" t="s">
        <v>23</v>
      </c>
      <c r="B17" s="5"/>
      <c r="D17" s="35">
        <v>1593058</v>
      </c>
      <c r="E17" s="36"/>
      <c r="F17" s="35">
        <v>1486328</v>
      </c>
      <c r="G17" s="36"/>
      <c r="H17" s="35">
        <v>709479</v>
      </c>
      <c r="I17" s="36"/>
      <c r="J17" s="35">
        <v>632746</v>
      </c>
    </row>
    <row r="18" spans="1:11" ht="23.15" customHeight="1">
      <c r="A18" s="84" t="s">
        <v>117</v>
      </c>
      <c r="B18" s="5"/>
      <c r="D18" s="39">
        <v>243497</v>
      </c>
      <c r="E18" s="37"/>
      <c r="F18" s="39">
        <v>245754</v>
      </c>
      <c r="G18" s="37"/>
      <c r="H18" s="39">
        <v>134193</v>
      </c>
      <c r="I18" s="37"/>
      <c r="J18" s="39">
        <v>114450</v>
      </c>
    </row>
    <row r="19" spans="1:11" ht="23.15" customHeight="1">
      <c r="A19" s="19" t="s">
        <v>24</v>
      </c>
      <c r="B19" s="93"/>
      <c r="D19" s="94">
        <f>SUM(D17:D18)</f>
        <v>1836555</v>
      </c>
      <c r="E19" s="95"/>
      <c r="F19" s="94">
        <f>SUM(F17:F18)</f>
        <v>1732082</v>
      </c>
      <c r="G19" s="91"/>
      <c r="H19" s="94">
        <f>SUM(H17:H18)</f>
        <v>843672</v>
      </c>
      <c r="I19" s="91"/>
      <c r="J19" s="94">
        <f>SUM(J17:J18)</f>
        <v>747196</v>
      </c>
    </row>
    <row r="20" spans="1:11" ht="23.15" customHeight="1">
      <c r="A20" s="19"/>
      <c r="B20" s="93"/>
      <c r="D20" s="96"/>
      <c r="E20" s="95"/>
      <c r="F20" s="96"/>
      <c r="G20" s="91"/>
      <c r="H20" s="96"/>
      <c r="I20" s="91"/>
      <c r="J20" s="96"/>
    </row>
    <row r="21" spans="1:11" ht="23.15" customHeight="1">
      <c r="A21" s="97" t="s">
        <v>188</v>
      </c>
      <c r="B21" s="5"/>
      <c r="D21" s="96">
        <v>546882</v>
      </c>
      <c r="E21" s="89"/>
      <c r="F21" s="96">
        <v>437602</v>
      </c>
      <c r="G21" s="91"/>
      <c r="H21" s="96">
        <v>298962</v>
      </c>
      <c r="I21" s="90"/>
      <c r="J21" s="96">
        <v>214257</v>
      </c>
    </row>
    <row r="22" spans="1:11" ht="23.15" customHeight="1">
      <c r="A22" s="27" t="s">
        <v>47</v>
      </c>
      <c r="B22" s="5"/>
      <c r="D22" s="39">
        <v>822</v>
      </c>
      <c r="E22" s="33"/>
      <c r="F22" s="39">
        <v>562</v>
      </c>
      <c r="G22" s="92"/>
      <c r="H22" s="39">
        <v>4477</v>
      </c>
      <c r="I22" s="92"/>
      <c r="J22" s="39">
        <v>3572</v>
      </c>
    </row>
    <row r="23" spans="1:11" ht="23.15" customHeight="1">
      <c r="A23" s="27" t="s">
        <v>121</v>
      </c>
      <c r="B23" s="5"/>
      <c r="D23" s="39">
        <v>-8873</v>
      </c>
      <c r="E23" s="36"/>
      <c r="F23" s="39">
        <v>-6753</v>
      </c>
      <c r="G23" s="36"/>
      <c r="H23" s="39">
        <v>-357</v>
      </c>
      <c r="I23" s="36"/>
      <c r="J23" s="39">
        <v>-1329</v>
      </c>
    </row>
    <row r="24" spans="1:11" ht="23.15" customHeight="1">
      <c r="A24" s="84" t="s">
        <v>200</v>
      </c>
      <c r="B24" s="5"/>
      <c r="D24" s="6"/>
      <c r="F24" s="6"/>
      <c r="H24" s="6"/>
      <c r="J24" s="6"/>
    </row>
    <row r="25" spans="1:11" ht="23.15" customHeight="1">
      <c r="A25" s="27" t="s">
        <v>189</v>
      </c>
      <c r="B25" s="5"/>
      <c r="D25" s="40">
        <v>-2446</v>
      </c>
      <c r="E25" s="37"/>
      <c r="F25" s="40">
        <v>-4616</v>
      </c>
      <c r="G25" s="37"/>
      <c r="H25" s="40">
        <v>0</v>
      </c>
      <c r="I25" s="37"/>
      <c r="J25" s="40">
        <v>0</v>
      </c>
    </row>
    <row r="26" spans="1:11" ht="23.15" customHeight="1">
      <c r="A26" s="19" t="s">
        <v>122</v>
      </c>
      <c r="B26" s="5"/>
      <c r="D26" s="96">
        <f>SUM(D21:D25)</f>
        <v>536385</v>
      </c>
      <c r="E26" s="89">
        <v>0</v>
      </c>
      <c r="F26" s="96">
        <f>SUM(F21:F25)</f>
        <v>426795</v>
      </c>
      <c r="G26" s="91">
        <v>0</v>
      </c>
      <c r="H26" s="96">
        <f>SUM(H21:H25)</f>
        <v>303082</v>
      </c>
      <c r="I26" s="90">
        <v>0</v>
      </c>
      <c r="J26" s="96">
        <f>SUM(J21:J25)</f>
        <v>216500</v>
      </c>
    </row>
    <row r="27" spans="1:11" ht="23.15" customHeight="1">
      <c r="A27" s="27" t="s">
        <v>38</v>
      </c>
      <c r="B27" s="5"/>
      <c r="D27" s="40">
        <v>-102807</v>
      </c>
      <c r="E27" s="37"/>
      <c r="F27" s="40">
        <v>-90340</v>
      </c>
      <c r="G27" s="37"/>
      <c r="H27" s="40">
        <v>-39151</v>
      </c>
      <c r="I27" s="37"/>
      <c r="J27" s="40">
        <v>-42473</v>
      </c>
      <c r="K27" s="98"/>
    </row>
    <row r="28" spans="1:11" ht="23.15" customHeight="1">
      <c r="A28" s="19" t="s">
        <v>25</v>
      </c>
      <c r="B28" s="5"/>
      <c r="D28" s="94">
        <f>SUM(D26:D27)</f>
        <v>433578</v>
      </c>
      <c r="E28" s="89"/>
      <c r="F28" s="94">
        <f>SUM(F26:F27)</f>
        <v>336455</v>
      </c>
      <c r="G28" s="90"/>
      <c r="H28" s="94">
        <f>SUM(H26:H27)</f>
        <v>263931</v>
      </c>
      <c r="I28" s="90"/>
      <c r="J28" s="94">
        <f>SUM(J26:J27)</f>
        <v>174027</v>
      </c>
    </row>
    <row r="29" spans="1:11" ht="23.15" customHeight="1">
      <c r="A29" s="99"/>
      <c r="B29" s="100"/>
      <c r="C29" s="101"/>
      <c r="D29" s="102"/>
      <c r="E29" s="103"/>
      <c r="F29" s="102"/>
      <c r="G29" s="104"/>
      <c r="H29" s="102"/>
      <c r="I29" s="104"/>
      <c r="J29" s="102"/>
    </row>
    <row r="30" spans="1:11" s="109" customFormat="1" ht="23.15" customHeight="1">
      <c r="A30" s="105" t="s">
        <v>77</v>
      </c>
      <c r="B30" s="106"/>
      <c r="C30" s="107"/>
      <c r="D30" s="39"/>
      <c r="E30" s="33"/>
      <c r="F30" s="39"/>
      <c r="G30" s="92"/>
      <c r="H30" s="39"/>
      <c r="I30" s="92"/>
      <c r="J30" s="39"/>
    </row>
    <row r="31" spans="1:11" s="109" customFormat="1" ht="23.15" customHeight="1">
      <c r="A31" s="110" t="s">
        <v>45</v>
      </c>
      <c r="B31" s="111"/>
      <c r="C31" s="112"/>
      <c r="D31" s="61">
        <v>0</v>
      </c>
      <c r="E31" s="95"/>
      <c r="F31" s="61">
        <v>0</v>
      </c>
      <c r="G31" s="91"/>
      <c r="H31" s="61">
        <v>0</v>
      </c>
      <c r="I31" s="91"/>
      <c r="J31" s="61">
        <v>0</v>
      </c>
    </row>
    <row r="32" spans="1:11" s="109" customFormat="1" ht="23.15" customHeight="1">
      <c r="A32" s="113"/>
      <c r="B32" s="111"/>
      <c r="C32" s="112"/>
      <c r="D32" s="39"/>
      <c r="E32" s="33"/>
      <c r="F32" s="39"/>
      <c r="G32" s="92"/>
      <c r="H32" s="39"/>
      <c r="I32" s="92"/>
      <c r="J32" s="39"/>
    </row>
    <row r="33" spans="1:21" s="109" customFormat="1" ht="23.15" customHeight="1" thickBot="1">
      <c r="A33" s="110" t="s">
        <v>26</v>
      </c>
      <c r="B33" s="111"/>
      <c r="C33" s="112"/>
      <c r="D33" s="114">
        <f>SUM(D28,D31)</f>
        <v>433578</v>
      </c>
      <c r="E33" s="115"/>
      <c r="F33" s="114">
        <f>SUM(F28,F31)</f>
        <v>336455</v>
      </c>
      <c r="G33" s="91"/>
      <c r="H33" s="114">
        <f>SUM(H28,H31)</f>
        <v>263931</v>
      </c>
      <c r="I33" s="91"/>
      <c r="J33" s="114">
        <f>SUM(J28,J31)</f>
        <v>174027</v>
      </c>
    </row>
    <row r="34" spans="1:21" ht="23.15" customHeight="1" thickTop="1">
      <c r="A34" s="4" t="s">
        <v>98</v>
      </c>
      <c r="J34" s="63"/>
    </row>
    <row r="35" spans="1:21" s="8" customFormat="1" ht="23.15" customHeight="1">
      <c r="A35" s="9" t="s">
        <v>75</v>
      </c>
      <c r="B35" s="79"/>
      <c r="C35" s="14"/>
      <c r="D35" s="80"/>
      <c r="E35" s="14"/>
      <c r="F35" s="80"/>
      <c r="G35" s="14"/>
      <c r="H35" s="80"/>
      <c r="I35" s="14"/>
      <c r="J35" s="80"/>
    </row>
    <row r="36" spans="1:21" s="8" customFormat="1" ht="23.15" customHeight="1">
      <c r="A36" s="9"/>
      <c r="B36" s="79"/>
      <c r="C36" s="14"/>
      <c r="D36" s="80"/>
      <c r="E36" s="14"/>
      <c r="F36" s="80"/>
      <c r="G36" s="14"/>
      <c r="H36" s="80"/>
      <c r="I36" s="14"/>
      <c r="J36" s="80"/>
    </row>
    <row r="37" spans="1:21" ht="23.15" customHeight="1">
      <c r="A37" s="97"/>
      <c r="B37" s="79"/>
      <c r="C37" s="14"/>
      <c r="D37" s="224" t="s">
        <v>55</v>
      </c>
      <c r="E37" s="224"/>
      <c r="F37" s="224"/>
      <c r="G37" s="29"/>
      <c r="H37" s="224" t="s">
        <v>56</v>
      </c>
      <c r="I37" s="224"/>
      <c r="J37" s="224"/>
    </row>
    <row r="38" spans="1:21" ht="23.15" customHeight="1">
      <c r="A38" s="81"/>
      <c r="B38" s="77"/>
      <c r="C38" s="80"/>
      <c r="D38" s="225" t="s">
        <v>57</v>
      </c>
      <c r="E38" s="225"/>
      <c r="F38" s="225"/>
      <c r="G38" s="3"/>
      <c r="H38" s="225" t="s">
        <v>57</v>
      </c>
      <c r="I38" s="225"/>
      <c r="J38" s="225"/>
    </row>
    <row r="39" spans="1:21" ht="23.15" customHeight="1">
      <c r="B39" s="77"/>
      <c r="C39" s="80"/>
      <c r="D39" s="221" t="s">
        <v>94</v>
      </c>
      <c r="E39" s="222"/>
      <c r="F39" s="222"/>
      <c r="G39" s="3"/>
      <c r="H39" s="221" t="s">
        <v>94</v>
      </c>
      <c r="I39" s="222"/>
      <c r="J39" s="22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ht="23.15" customHeight="1">
      <c r="B40" s="77"/>
      <c r="C40" s="80"/>
      <c r="D40" s="221" t="s">
        <v>119</v>
      </c>
      <c r="E40" s="221"/>
      <c r="F40" s="221"/>
      <c r="G40" s="3"/>
      <c r="H40" s="221" t="s">
        <v>119</v>
      </c>
      <c r="I40" s="221"/>
      <c r="J40" s="221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s="117" customFormat="1" ht="23.15" customHeight="1">
      <c r="A41" s="7"/>
      <c r="B41" s="83"/>
      <c r="C41" s="116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117" customFormat="1" ht="23.15" customHeight="1">
      <c r="A42" s="7"/>
      <c r="B42" s="83"/>
      <c r="C42" s="116"/>
      <c r="D42" s="223" t="s">
        <v>53</v>
      </c>
      <c r="E42" s="223"/>
      <c r="F42" s="223"/>
      <c r="G42" s="223"/>
      <c r="H42" s="223"/>
      <c r="I42" s="223"/>
      <c r="J42" s="223"/>
    </row>
    <row r="43" spans="1:21" s="109" customFormat="1" ht="23.15" customHeight="1">
      <c r="A43" s="118" t="s">
        <v>123</v>
      </c>
      <c r="B43" s="119"/>
    </row>
    <row r="44" spans="1:21" ht="23.15" customHeight="1">
      <c r="A44" s="27" t="s">
        <v>190</v>
      </c>
      <c r="B44" s="100"/>
      <c r="C44" s="101"/>
      <c r="D44" s="39">
        <v>417407</v>
      </c>
      <c r="E44" s="34"/>
      <c r="F44" s="39">
        <v>325763</v>
      </c>
      <c r="G44" s="92"/>
      <c r="H44" s="39">
        <v>263931</v>
      </c>
      <c r="I44" s="92"/>
      <c r="J44" s="39">
        <v>174027</v>
      </c>
    </row>
    <row r="45" spans="1:21" ht="23.15" customHeight="1">
      <c r="A45" s="27" t="s">
        <v>78</v>
      </c>
      <c r="B45" s="100"/>
      <c r="C45" s="101"/>
      <c r="D45" s="120">
        <v>16171</v>
      </c>
      <c r="E45" s="103"/>
      <c r="F45" s="120">
        <v>10692</v>
      </c>
      <c r="G45" s="92"/>
      <c r="H45" s="32">
        <v>0</v>
      </c>
      <c r="I45" s="65"/>
      <c r="J45" s="32">
        <v>0</v>
      </c>
    </row>
    <row r="46" spans="1:21" ht="23.15" customHeight="1" thickBot="1">
      <c r="A46" s="99"/>
      <c r="B46" s="100"/>
      <c r="C46" s="101"/>
      <c r="D46" s="121">
        <f>SUM(D44:D45)</f>
        <v>433578</v>
      </c>
      <c r="E46" s="115"/>
      <c r="F46" s="122">
        <f>SUM(F44:F45)</f>
        <v>336455</v>
      </c>
      <c r="G46" s="91"/>
      <c r="H46" s="122">
        <f>SUM(H44:H45)</f>
        <v>263931</v>
      </c>
      <c r="I46" s="90"/>
      <c r="J46" s="122">
        <f>SUM(J44:J45)</f>
        <v>174027</v>
      </c>
    </row>
    <row r="47" spans="1:21" ht="23.15" customHeight="1" thickTop="1">
      <c r="A47" s="99"/>
      <c r="B47" s="100"/>
      <c r="C47" s="101"/>
      <c r="D47" s="102"/>
      <c r="E47" s="103"/>
      <c r="F47" s="102"/>
      <c r="G47" s="104"/>
      <c r="H47" s="102"/>
      <c r="I47" s="104"/>
      <c r="J47" s="102"/>
    </row>
    <row r="48" spans="1:21" s="109" customFormat="1" ht="23.15" customHeight="1">
      <c r="A48" s="118" t="s">
        <v>124</v>
      </c>
      <c r="B48" s="119"/>
      <c r="D48" s="104"/>
      <c r="E48" s="104"/>
      <c r="F48" s="104"/>
      <c r="G48" s="104"/>
      <c r="H48" s="104"/>
      <c r="I48" s="104"/>
      <c r="J48" s="104"/>
    </row>
    <row r="49" spans="1:15" ht="23.15" customHeight="1">
      <c r="A49" s="27" t="s">
        <v>190</v>
      </c>
      <c r="B49" s="100"/>
      <c r="C49" s="101"/>
      <c r="D49" s="39">
        <v>417407</v>
      </c>
      <c r="E49" s="34"/>
      <c r="F49" s="39">
        <v>325763</v>
      </c>
      <c r="G49" s="92">
        <v>0</v>
      </c>
      <c r="H49" s="39">
        <v>263931</v>
      </c>
      <c r="I49" s="92">
        <v>0</v>
      </c>
      <c r="J49" s="39">
        <v>174027</v>
      </c>
    </row>
    <row r="50" spans="1:15" ht="23.15" customHeight="1">
      <c r="A50" s="27" t="s">
        <v>78</v>
      </c>
      <c r="B50" s="100"/>
      <c r="C50" s="101"/>
      <c r="D50" s="120">
        <v>16171</v>
      </c>
      <c r="E50" s="103"/>
      <c r="F50" s="120">
        <v>10692</v>
      </c>
      <c r="G50" s="92"/>
      <c r="H50" s="32">
        <v>0</v>
      </c>
      <c r="I50" s="65"/>
      <c r="J50" s="32">
        <v>0</v>
      </c>
    </row>
    <row r="51" spans="1:15" ht="23.15" customHeight="1" thickBot="1">
      <c r="A51" s="99"/>
      <c r="B51" s="100"/>
      <c r="C51" s="101"/>
      <c r="D51" s="121">
        <f>SUM(D49:D50)</f>
        <v>433578</v>
      </c>
      <c r="E51" s="115"/>
      <c r="F51" s="121">
        <f>SUM(F49:F50)</f>
        <v>336455</v>
      </c>
      <c r="G51" s="91"/>
      <c r="H51" s="122">
        <f>SUM(H49:H50)</f>
        <v>263931</v>
      </c>
      <c r="I51" s="90"/>
      <c r="J51" s="122">
        <f>SUM(J49:J50)</f>
        <v>174027</v>
      </c>
    </row>
    <row r="52" spans="1:15" ht="23.15" customHeight="1" thickTop="1">
      <c r="A52" s="99"/>
      <c r="B52" s="100"/>
      <c r="C52" s="101"/>
      <c r="D52" s="102"/>
      <c r="E52" s="102"/>
      <c r="F52" s="102"/>
      <c r="G52" s="92"/>
      <c r="H52" s="65"/>
      <c r="I52" s="65"/>
      <c r="J52" s="65"/>
    </row>
    <row r="53" spans="1:15" ht="23.15" customHeight="1" thickBot="1">
      <c r="A53" s="19" t="s">
        <v>118</v>
      </c>
      <c r="B53" s="5"/>
      <c r="C53" s="123"/>
      <c r="D53" s="124">
        <f>D44/11000000</f>
        <v>3.7946090909090908E-2</v>
      </c>
      <c r="E53" s="125">
        <f>E44/11000000</f>
        <v>0</v>
      </c>
      <c r="F53" s="124">
        <f>F44/11000000</f>
        <v>2.9614818181818183E-2</v>
      </c>
      <c r="G53" s="125">
        <f>G44/11000000</f>
        <v>0</v>
      </c>
      <c r="H53" s="124">
        <f>H44/11000000</f>
        <v>2.3993727272727274E-2</v>
      </c>
      <c r="I53" s="126"/>
      <c r="J53" s="124">
        <f>J44/11000000</f>
        <v>1.5820636363636363E-2</v>
      </c>
      <c r="L53" s="127"/>
      <c r="M53" s="127"/>
      <c r="O53" s="127"/>
    </row>
    <row r="54" spans="1:15" ht="23.15" customHeight="1" thickTop="1"/>
  </sheetData>
  <mergeCells count="18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7:F7"/>
    <mergeCell ref="H7:J7"/>
    <mergeCell ref="D40:F40"/>
    <mergeCell ref="H40:J40"/>
    <mergeCell ref="D39:F39"/>
    <mergeCell ref="H39:J39"/>
  </mergeCells>
  <pageMargins left="0.7" right="0.7" top="0.48" bottom="0.5" header="0.5" footer="0.5"/>
  <pageSetup paperSize="9" scale="82" firstPageNumber="6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topLeftCell="A55" zoomScale="85" zoomScaleNormal="75" zoomScaleSheetLayoutView="85" workbookViewId="0">
      <selection activeCell="A21" sqref="A21"/>
    </sheetView>
  </sheetViews>
  <sheetFormatPr defaultColWidth="9.33203125" defaultRowHeight="23.15" customHeight="1"/>
  <cols>
    <col min="1" max="1" width="41.83203125" style="86" customWidth="1"/>
    <col min="2" max="2" width="5.58203125" style="176" customWidth="1"/>
    <col min="3" max="3" width="1" style="86" customWidth="1"/>
    <col min="4" max="4" width="11.58203125" style="144" customWidth="1"/>
    <col min="5" max="5" width="1" style="86" customWidth="1"/>
    <col min="6" max="6" width="11.58203125" style="144" customWidth="1"/>
    <col min="7" max="7" width="1" style="86" customWidth="1"/>
    <col min="8" max="8" width="11.58203125" style="144" customWidth="1"/>
    <col min="9" max="9" width="1" style="86" customWidth="1"/>
    <col min="10" max="10" width="11.58203125" style="144" customWidth="1"/>
    <col min="11" max="11" width="1.25" style="86" customWidth="1"/>
    <col min="12" max="12" width="15.58203125" style="86" customWidth="1"/>
    <col min="13" max="16384" width="9.33203125" style="86"/>
  </cols>
  <sheetData>
    <row r="1" spans="1:10" ht="23.15" customHeight="1">
      <c r="A1" s="128" t="s">
        <v>98</v>
      </c>
      <c r="B1" s="175"/>
      <c r="C1" s="129"/>
      <c r="D1" s="130"/>
      <c r="E1" s="129"/>
      <c r="F1" s="130"/>
      <c r="G1" s="129"/>
      <c r="H1" s="130"/>
      <c r="I1" s="129"/>
      <c r="J1" s="130"/>
    </row>
    <row r="2" spans="1:10" ht="23.15" customHeight="1">
      <c r="A2" s="131" t="s">
        <v>75</v>
      </c>
      <c r="B2" s="175"/>
      <c r="C2" s="129"/>
      <c r="D2" s="130"/>
      <c r="E2" s="129"/>
      <c r="F2" s="130"/>
      <c r="G2" s="129"/>
      <c r="H2" s="130"/>
      <c r="I2" s="129"/>
      <c r="J2" s="130"/>
    </row>
    <row r="3" spans="1:10" ht="23.15" customHeight="1">
      <c r="A3" s="131"/>
      <c r="B3" s="152"/>
      <c r="C3" s="129"/>
      <c r="D3" s="130"/>
      <c r="E3" s="129"/>
      <c r="F3" s="130"/>
      <c r="G3" s="129"/>
      <c r="H3" s="130"/>
      <c r="I3" s="129"/>
      <c r="J3" s="130"/>
    </row>
    <row r="4" spans="1:10" ht="23.15" customHeight="1">
      <c r="A4" s="132"/>
      <c r="B4" s="152"/>
      <c r="C4" s="130"/>
      <c r="D4" s="224" t="s">
        <v>55</v>
      </c>
      <c r="E4" s="224"/>
      <c r="F4" s="224"/>
      <c r="G4" s="29"/>
      <c r="H4" s="224" t="s">
        <v>56</v>
      </c>
      <c r="I4" s="224"/>
      <c r="J4" s="224"/>
    </row>
    <row r="5" spans="1:10" ht="23.15" customHeight="1">
      <c r="A5" s="132"/>
      <c r="B5" s="152"/>
      <c r="C5" s="130"/>
      <c r="D5" s="225" t="s">
        <v>57</v>
      </c>
      <c r="E5" s="225"/>
      <c r="F5" s="225"/>
      <c r="G5" s="3"/>
      <c r="H5" s="225" t="s">
        <v>57</v>
      </c>
      <c r="I5" s="225"/>
      <c r="J5" s="225"/>
    </row>
    <row r="6" spans="1:10" ht="23.15" customHeight="1">
      <c r="A6" s="132"/>
      <c r="B6" s="152"/>
      <c r="C6" s="130"/>
      <c r="D6" s="221" t="s">
        <v>125</v>
      </c>
      <c r="E6" s="222"/>
      <c r="F6" s="222"/>
      <c r="G6" s="3"/>
      <c r="H6" s="221" t="s">
        <v>125</v>
      </c>
      <c r="I6" s="222"/>
      <c r="J6" s="222"/>
    </row>
    <row r="7" spans="1:10" ht="23.15" customHeight="1">
      <c r="A7" s="132"/>
      <c r="B7" s="152"/>
      <c r="C7" s="130"/>
      <c r="D7" s="221" t="s">
        <v>119</v>
      </c>
      <c r="E7" s="221"/>
      <c r="F7" s="221"/>
      <c r="G7" s="3"/>
      <c r="H7" s="221" t="s">
        <v>119</v>
      </c>
      <c r="I7" s="221"/>
      <c r="J7" s="221"/>
    </row>
    <row r="8" spans="1:10" ht="23.15" customHeight="1">
      <c r="A8" s="132"/>
      <c r="B8" s="159" t="s">
        <v>2</v>
      </c>
      <c r="C8" s="130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132"/>
      <c r="B9" s="152"/>
      <c r="C9" s="130"/>
      <c r="D9" s="223" t="s">
        <v>53</v>
      </c>
      <c r="E9" s="223"/>
      <c r="F9" s="223"/>
      <c r="G9" s="223"/>
      <c r="H9" s="223"/>
      <c r="I9" s="223"/>
      <c r="J9" s="223"/>
    </row>
    <row r="10" spans="1:10" ht="23.15" customHeight="1">
      <c r="A10" s="50" t="s">
        <v>187</v>
      </c>
      <c r="D10" s="130"/>
      <c r="F10" s="130"/>
      <c r="G10" s="129"/>
      <c r="H10" s="130"/>
      <c r="I10" s="129"/>
      <c r="J10" s="130"/>
    </row>
    <row r="11" spans="1:10" ht="23.15" customHeight="1">
      <c r="A11" s="85" t="s">
        <v>20</v>
      </c>
      <c r="B11" s="208">
        <v>2</v>
      </c>
      <c r="D11" s="35">
        <v>6315942</v>
      </c>
      <c r="E11" s="36"/>
      <c r="F11" s="35">
        <v>5607627</v>
      </c>
      <c r="G11" s="36"/>
      <c r="H11" s="35">
        <v>2901308</v>
      </c>
      <c r="I11" s="36"/>
      <c r="J11" s="35">
        <v>2579416</v>
      </c>
    </row>
    <row r="12" spans="1:10" ht="23.15" customHeight="1">
      <c r="A12" s="85" t="s">
        <v>51</v>
      </c>
      <c r="B12" s="208">
        <v>2</v>
      </c>
      <c r="D12" s="87">
        <v>0</v>
      </c>
      <c r="E12" s="87"/>
      <c r="F12" s="87">
        <v>0</v>
      </c>
      <c r="G12" s="53"/>
      <c r="H12" s="32">
        <v>490499</v>
      </c>
      <c r="I12" s="53"/>
      <c r="J12" s="32">
        <v>1049687</v>
      </c>
    </row>
    <row r="13" spans="1:10" ht="23.15" customHeight="1">
      <c r="A13" s="85" t="s">
        <v>21</v>
      </c>
      <c r="B13" s="208">
        <v>2</v>
      </c>
      <c r="D13" s="40">
        <v>229838</v>
      </c>
      <c r="E13" s="36"/>
      <c r="F13" s="40">
        <v>219128</v>
      </c>
      <c r="G13" s="36"/>
      <c r="H13" s="40">
        <v>15375</v>
      </c>
      <c r="I13" s="36"/>
      <c r="J13" s="40">
        <v>11194</v>
      </c>
    </row>
    <row r="14" spans="1:10" ht="23.15" customHeight="1">
      <c r="A14" s="48" t="s">
        <v>120</v>
      </c>
      <c r="B14" s="208"/>
      <c r="D14" s="88">
        <f>SUM(D11:D13)</f>
        <v>6545780</v>
      </c>
      <c r="E14" s="89"/>
      <c r="F14" s="88">
        <f>SUM(F11:F13)</f>
        <v>5826755</v>
      </c>
      <c r="G14" s="90"/>
      <c r="H14" s="88">
        <f>SUM(H11:H13)</f>
        <v>3407182</v>
      </c>
      <c r="I14" s="90"/>
      <c r="J14" s="88">
        <f>SUM(J11:J13)</f>
        <v>3640297</v>
      </c>
    </row>
    <row r="15" spans="1:10" ht="23.15" customHeight="1">
      <c r="A15" s="48"/>
      <c r="B15" s="208"/>
      <c r="D15" s="91"/>
      <c r="E15" s="89"/>
      <c r="F15" s="91"/>
      <c r="G15" s="90"/>
      <c r="H15" s="91"/>
      <c r="I15" s="90"/>
      <c r="J15" s="91"/>
    </row>
    <row r="16" spans="1:10" ht="23.15" customHeight="1">
      <c r="A16" s="50" t="s">
        <v>22</v>
      </c>
      <c r="D16" s="39"/>
      <c r="E16" s="34"/>
      <c r="F16" s="39"/>
      <c r="G16" s="65"/>
      <c r="H16" s="39"/>
      <c r="I16" s="92"/>
      <c r="J16" s="39"/>
    </row>
    <row r="17" spans="1:11" ht="23.15" customHeight="1">
      <c r="A17" s="85" t="s">
        <v>23</v>
      </c>
      <c r="B17" s="208">
        <v>2</v>
      </c>
      <c r="D17" s="35">
        <v>4649823</v>
      </c>
      <c r="E17" s="36"/>
      <c r="F17" s="35">
        <v>4143015</v>
      </c>
      <c r="G17" s="36"/>
      <c r="H17" s="35">
        <v>2011496</v>
      </c>
      <c r="I17" s="36"/>
      <c r="J17" s="35">
        <v>1794592</v>
      </c>
    </row>
    <row r="18" spans="1:11" ht="23.15" customHeight="1">
      <c r="A18" s="84" t="s">
        <v>117</v>
      </c>
      <c r="B18" s="208">
        <v>2</v>
      </c>
      <c r="D18" s="39">
        <v>743047</v>
      </c>
      <c r="E18" s="37"/>
      <c r="F18" s="39">
        <v>668079</v>
      </c>
      <c r="G18" s="37"/>
      <c r="H18" s="39">
        <v>370314</v>
      </c>
      <c r="I18" s="37"/>
      <c r="J18" s="39">
        <v>320798</v>
      </c>
    </row>
    <row r="19" spans="1:11" ht="23.15" customHeight="1">
      <c r="A19" s="48" t="s">
        <v>24</v>
      </c>
      <c r="B19" s="209"/>
      <c r="D19" s="94">
        <f>SUM(D17:D18)</f>
        <v>5392870</v>
      </c>
      <c r="E19" s="95"/>
      <c r="F19" s="94">
        <f>SUM(F17:F18)</f>
        <v>4811094</v>
      </c>
      <c r="G19" s="91"/>
      <c r="H19" s="94">
        <f>SUM(H17:H18)</f>
        <v>2381810</v>
      </c>
      <c r="I19" s="91"/>
      <c r="J19" s="94">
        <f>SUM(J17:J18)</f>
        <v>2115390</v>
      </c>
    </row>
    <row r="20" spans="1:11" ht="23.15" customHeight="1">
      <c r="A20" s="48"/>
      <c r="B20" s="208"/>
      <c r="D20" s="96"/>
      <c r="E20" s="95"/>
      <c r="F20" s="96"/>
      <c r="G20" s="91"/>
      <c r="H20" s="96"/>
      <c r="I20" s="91"/>
      <c r="J20" s="96"/>
    </row>
    <row r="21" spans="1:11" ht="23.15" customHeight="1">
      <c r="A21" s="97" t="s">
        <v>188</v>
      </c>
      <c r="B21" s="208"/>
      <c r="D21" s="96">
        <f>SUM(D14-D19)</f>
        <v>1152910</v>
      </c>
      <c r="E21" s="89"/>
      <c r="F21" s="96">
        <f>SUM(F14-F19)</f>
        <v>1015661</v>
      </c>
      <c r="G21" s="91"/>
      <c r="H21" s="96">
        <f>SUM(H14-H19)</f>
        <v>1025372</v>
      </c>
      <c r="I21" s="90"/>
      <c r="J21" s="96">
        <f>SUM(J14-J19)</f>
        <v>1524907</v>
      </c>
    </row>
    <row r="22" spans="1:11" ht="23.15" customHeight="1">
      <c r="A22" s="27" t="s">
        <v>47</v>
      </c>
      <c r="B22" s="208"/>
      <c r="D22" s="39">
        <v>7392</v>
      </c>
      <c r="E22" s="34"/>
      <c r="F22" s="39">
        <v>4467</v>
      </c>
      <c r="G22" s="92"/>
      <c r="H22" s="39">
        <v>15921</v>
      </c>
      <c r="I22" s="65"/>
      <c r="J22" s="39">
        <v>10551</v>
      </c>
    </row>
    <row r="23" spans="1:11" ht="23.15" customHeight="1">
      <c r="A23" s="27" t="s">
        <v>121</v>
      </c>
      <c r="B23" s="208"/>
      <c r="D23" s="39">
        <v>-26305</v>
      </c>
      <c r="E23" s="37"/>
      <c r="F23" s="39">
        <v>-15437</v>
      </c>
      <c r="G23" s="37"/>
      <c r="H23" s="39">
        <v>-1074</v>
      </c>
      <c r="I23" s="37"/>
      <c r="J23" s="39">
        <v>-3343</v>
      </c>
    </row>
    <row r="24" spans="1:11" ht="23.15" customHeight="1">
      <c r="A24" s="84" t="s">
        <v>200</v>
      </c>
      <c r="B24" s="208"/>
      <c r="D24" s="39"/>
      <c r="E24" s="37"/>
      <c r="F24" s="39"/>
      <c r="G24" s="37"/>
      <c r="H24" s="39"/>
      <c r="I24" s="37"/>
      <c r="J24" s="39"/>
    </row>
    <row r="25" spans="1:11" ht="23.15" customHeight="1">
      <c r="A25" s="27" t="s">
        <v>189</v>
      </c>
      <c r="B25" s="208"/>
      <c r="D25" s="40">
        <v>-12308</v>
      </c>
      <c r="E25" s="37"/>
      <c r="F25" s="40">
        <v>-10538</v>
      </c>
      <c r="G25" s="37">
        <v>0</v>
      </c>
      <c r="H25" s="40">
        <v>0</v>
      </c>
      <c r="I25" s="37"/>
      <c r="J25" s="40">
        <v>0</v>
      </c>
    </row>
    <row r="26" spans="1:11" ht="23.15" customHeight="1">
      <c r="A26" s="48" t="s">
        <v>76</v>
      </c>
      <c r="B26" s="208"/>
      <c r="D26" s="96">
        <f>SUM(D21:D25)</f>
        <v>1121689</v>
      </c>
      <c r="E26" s="89"/>
      <c r="F26" s="96">
        <f>SUM(F21:F25)</f>
        <v>994153</v>
      </c>
      <c r="G26" s="91"/>
      <c r="H26" s="96">
        <f>SUM(H21:H25)</f>
        <v>1040219</v>
      </c>
      <c r="I26" s="90"/>
      <c r="J26" s="96">
        <f>SUM(J21:J25)</f>
        <v>1532115</v>
      </c>
    </row>
    <row r="27" spans="1:11" ht="23.15" customHeight="1">
      <c r="A27" s="29" t="s">
        <v>38</v>
      </c>
      <c r="B27" s="208"/>
      <c r="D27" s="40">
        <v>-235055</v>
      </c>
      <c r="E27" s="37"/>
      <c r="F27" s="40">
        <v>-205909</v>
      </c>
      <c r="G27" s="37"/>
      <c r="H27" s="40">
        <v>-107979</v>
      </c>
      <c r="I27" s="37"/>
      <c r="J27" s="40">
        <v>-94036</v>
      </c>
      <c r="K27" s="135"/>
    </row>
    <row r="28" spans="1:11" ht="23.15" customHeight="1">
      <c r="A28" s="48" t="s">
        <v>25</v>
      </c>
      <c r="B28" s="210"/>
      <c r="D28" s="94">
        <f>SUM(D26:D27)</f>
        <v>886634</v>
      </c>
      <c r="E28" s="89"/>
      <c r="F28" s="94">
        <f>SUM(F26:F27)</f>
        <v>788244</v>
      </c>
      <c r="G28" s="90"/>
      <c r="H28" s="94">
        <f>SUM(H26:H27)</f>
        <v>932240</v>
      </c>
      <c r="I28" s="90"/>
      <c r="J28" s="94">
        <f>SUM(J26:J27)</f>
        <v>1438079</v>
      </c>
    </row>
    <row r="29" spans="1:11" ht="23.15" customHeight="1">
      <c r="A29" s="136"/>
      <c r="B29" s="211"/>
      <c r="C29" s="137"/>
      <c r="D29" s="102"/>
      <c r="E29" s="103"/>
      <c r="F29" s="102"/>
      <c r="G29" s="104"/>
      <c r="H29" s="102"/>
      <c r="I29" s="104"/>
      <c r="J29" s="102"/>
    </row>
    <row r="30" spans="1:11" s="140" customFormat="1" ht="23.15" customHeight="1">
      <c r="A30" s="138" t="s">
        <v>77</v>
      </c>
      <c r="B30" s="212"/>
      <c r="C30" s="139"/>
      <c r="D30" s="102"/>
      <c r="E30" s="102"/>
      <c r="F30" s="102"/>
      <c r="G30" s="108"/>
      <c r="H30" s="102"/>
      <c r="I30" s="108"/>
      <c r="J30" s="102"/>
    </row>
    <row r="31" spans="1:11" s="140" customFormat="1" ht="23.15" customHeight="1">
      <c r="A31" s="141" t="s">
        <v>45</v>
      </c>
      <c r="B31" s="212"/>
      <c r="C31" s="142"/>
      <c r="D31" s="61">
        <v>0</v>
      </c>
      <c r="E31" s="95"/>
      <c r="F31" s="61">
        <v>0</v>
      </c>
      <c r="G31" s="91"/>
      <c r="H31" s="61">
        <v>0</v>
      </c>
      <c r="I31" s="91"/>
      <c r="J31" s="61">
        <v>0</v>
      </c>
    </row>
    <row r="32" spans="1:11" s="140" customFormat="1" ht="23.15" customHeight="1">
      <c r="A32" s="143"/>
      <c r="B32" s="212"/>
      <c r="C32" s="142"/>
      <c r="D32" s="39"/>
      <c r="E32" s="33"/>
      <c r="F32" s="39"/>
      <c r="G32" s="92"/>
      <c r="H32" s="39"/>
      <c r="I32" s="92"/>
      <c r="J32" s="39"/>
    </row>
    <row r="33" spans="1:21" s="140" customFormat="1" ht="23.15" customHeight="1" thickBot="1">
      <c r="A33" s="141" t="s">
        <v>26</v>
      </c>
      <c r="B33" s="176"/>
      <c r="C33" s="142"/>
      <c r="D33" s="114">
        <f>SUM(D28,D31)</f>
        <v>886634</v>
      </c>
      <c r="E33" s="115"/>
      <c r="F33" s="114">
        <f>SUM(F28,F31)</f>
        <v>788244</v>
      </c>
      <c r="G33" s="91"/>
      <c r="H33" s="114">
        <f>SUM(H28,H31)</f>
        <v>932240</v>
      </c>
      <c r="I33" s="91"/>
      <c r="J33" s="114">
        <f>SUM(J28,J31)</f>
        <v>1438079</v>
      </c>
    </row>
    <row r="34" spans="1:21" ht="23.15" customHeight="1" thickTop="1">
      <c r="A34" s="128" t="s">
        <v>98</v>
      </c>
      <c r="B34" s="175"/>
      <c r="J34" s="145"/>
    </row>
    <row r="35" spans="1:21" ht="23.15" customHeight="1">
      <c r="A35" s="131" t="s">
        <v>75</v>
      </c>
      <c r="B35" s="175"/>
      <c r="C35" s="129"/>
      <c r="D35" s="130"/>
      <c r="E35" s="129"/>
      <c r="F35" s="130"/>
      <c r="G35" s="129"/>
      <c r="H35" s="130"/>
      <c r="I35" s="129"/>
      <c r="J35" s="130"/>
    </row>
    <row r="36" spans="1:21" ht="23.15" customHeight="1">
      <c r="A36" s="131"/>
      <c r="B36" s="152"/>
      <c r="C36" s="129"/>
      <c r="D36" s="130"/>
      <c r="E36" s="129"/>
      <c r="F36" s="130"/>
      <c r="G36" s="129"/>
      <c r="H36" s="130"/>
      <c r="I36" s="129"/>
      <c r="J36" s="130"/>
    </row>
    <row r="37" spans="1:21" ht="23.15" customHeight="1">
      <c r="A37" s="134"/>
      <c r="B37" s="152"/>
      <c r="C37" s="129"/>
      <c r="D37" s="224" t="s">
        <v>55</v>
      </c>
      <c r="E37" s="224"/>
      <c r="F37" s="224"/>
      <c r="G37" s="29"/>
      <c r="H37" s="224" t="s">
        <v>56</v>
      </c>
      <c r="I37" s="224"/>
      <c r="J37" s="224"/>
    </row>
    <row r="38" spans="1:21" ht="23.15" customHeight="1">
      <c r="A38" s="132"/>
      <c r="B38" s="152"/>
      <c r="C38" s="130"/>
      <c r="D38" s="225" t="s">
        <v>57</v>
      </c>
      <c r="E38" s="225"/>
      <c r="F38" s="225"/>
      <c r="G38" s="3"/>
      <c r="H38" s="225" t="s">
        <v>57</v>
      </c>
      <c r="I38" s="225"/>
      <c r="J38" s="225"/>
    </row>
    <row r="39" spans="1:21" ht="23.15" customHeight="1">
      <c r="B39" s="151"/>
      <c r="C39" s="130"/>
      <c r="D39" s="221" t="s">
        <v>125</v>
      </c>
      <c r="E39" s="222"/>
      <c r="F39" s="222"/>
      <c r="G39" s="3"/>
      <c r="H39" s="221" t="s">
        <v>125</v>
      </c>
      <c r="I39" s="222"/>
      <c r="J39" s="222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</row>
    <row r="40" spans="1:21" ht="23.15" customHeight="1">
      <c r="B40" s="151"/>
      <c r="C40" s="130"/>
      <c r="D40" s="221" t="s">
        <v>119</v>
      </c>
      <c r="E40" s="221"/>
      <c r="F40" s="221"/>
      <c r="G40" s="3"/>
      <c r="H40" s="221" t="s">
        <v>119</v>
      </c>
      <c r="I40" s="221"/>
      <c r="J40" s="221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</row>
    <row r="41" spans="1:21" s="29" customFormat="1" ht="23.15" customHeight="1">
      <c r="A41" s="144"/>
      <c r="B41" s="213"/>
      <c r="C41" s="146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29" customFormat="1" ht="23.15" customHeight="1">
      <c r="A42" s="144"/>
      <c r="B42" s="210"/>
      <c r="C42" s="146"/>
      <c r="D42" s="223" t="s">
        <v>53</v>
      </c>
      <c r="E42" s="223"/>
      <c r="F42" s="223"/>
      <c r="G42" s="223"/>
      <c r="H42" s="223"/>
      <c r="I42" s="223"/>
      <c r="J42" s="223"/>
    </row>
    <row r="43" spans="1:21" s="140" customFormat="1" ht="23.15" customHeight="1">
      <c r="A43" s="147" t="s">
        <v>123</v>
      </c>
      <c r="B43" s="210"/>
    </row>
    <row r="44" spans="1:21" ht="23.15" customHeight="1">
      <c r="A44" s="27" t="s">
        <v>190</v>
      </c>
      <c r="B44" s="210"/>
      <c r="C44" s="137"/>
      <c r="D44" s="39">
        <v>873629</v>
      </c>
      <c r="E44" s="34"/>
      <c r="F44" s="39">
        <v>772204</v>
      </c>
      <c r="G44" s="92">
        <v>0</v>
      </c>
      <c r="H44" s="39">
        <v>932240</v>
      </c>
      <c r="I44" s="92">
        <v>0</v>
      </c>
      <c r="J44" s="39">
        <v>1438079</v>
      </c>
    </row>
    <row r="45" spans="1:21" ht="23.15" customHeight="1">
      <c r="A45" s="27" t="s">
        <v>78</v>
      </c>
      <c r="B45" s="210"/>
      <c r="C45" s="137"/>
      <c r="D45" s="120">
        <v>13005</v>
      </c>
      <c r="E45" s="103"/>
      <c r="F45" s="120">
        <v>16040</v>
      </c>
      <c r="G45" s="92"/>
      <c r="H45" s="65">
        <v>0</v>
      </c>
      <c r="I45" s="65"/>
      <c r="J45" s="65">
        <v>0</v>
      </c>
    </row>
    <row r="46" spans="1:21" ht="23.15" customHeight="1" thickBot="1">
      <c r="A46" s="136"/>
      <c r="B46" s="213"/>
      <c r="C46" s="137"/>
      <c r="D46" s="121">
        <f>D28</f>
        <v>886634</v>
      </c>
      <c r="E46" s="115"/>
      <c r="F46" s="121">
        <f>F28</f>
        <v>788244</v>
      </c>
      <c r="G46" s="91"/>
      <c r="H46" s="122">
        <f>SUM(H44:H45)</f>
        <v>932240</v>
      </c>
      <c r="I46" s="90"/>
      <c r="J46" s="122">
        <f>SUM(J44:J45)</f>
        <v>1438079</v>
      </c>
    </row>
    <row r="47" spans="1:21" ht="23.15" customHeight="1" thickTop="1">
      <c r="A47" s="136"/>
      <c r="B47" s="210"/>
      <c r="C47" s="137"/>
      <c r="D47" s="102"/>
      <c r="E47" s="103"/>
      <c r="F47" s="102"/>
      <c r="G47" s="104"/>
      <c r="H47" s="102"/>
      <c r="I47" s="104"/>
      <c r="J47" s="102"/>
    </row>
    <row r="48" spans="1:21" s="140" customFormat="1" ht="23.15" customHeight="1">
      <c r="A48" s="147" t="s">
        <v>124</v>
      </c>
      <c r="B48" s="210"/>
      <c r="D48" s="104"/>
      <c r="E48" s="104"/>
      <c r="F48" s="104"/>
      <c r="G48" s="104"/>
      <c r="H48" s="104"/>
      <c r="I48" s="104"/>
      <c r="J48" s="104"/>
    </row>
    <row r="49" spans="1:15" ht="23.15" customHeight="1">
      <c r="A49" s="27" t="s">
        <v>190</v>
      </c>
      <c r="B49" s="210"/>
      <c r="C49" s="137"/>
      <c r="D49" s="39">
        <v>873629</v>
      </c>
      <c r="E49" s="34"/>
      <c r="F49" s="39">
        <v>772204</v>
      </c>
      <c r="G49" s="92">
        <v>0</v>
      </c>
      <c r="H49" s="39">
        <v>932240</v>
      </c>
      <c r="I49" s="92">
        <v>0</v>
      </c>
      <c r="J49" s="39">
        <v>1438079</v>
      </c>
    </row>
    <row r="50" spans="1:15" ht="23.15" customHeight="1">
      <c r="A50" s="27" t="s">
        <v>78</v>
      </c>
      <c r="B50" s="210"/>
      <c r="C50" s="137"/>
      <c r="D50" s="120">
        <v>13005</v>
      </c>
      <c r="E50" s="103"/>
      <c r="F50" s="120">
        <v>16040</v>
      </c>
      <c r="G50" s="92"/>
      <c r="H50" s="65">
        <v>0</v>
      </c>
      <c r="I50" s="65"/>
      <c r="J50" s="65">
        <v>0</v>
      </c>
    </row>
    <row r="51" spans="1:15" ht="23.15" customHeight="1" thickBot="1">
      <c r="A51" s="136"/>
      <c r="B51" s="208"/>
      <c r="C51" s="137"/>
      <c r="D51" s="121">
        <f>SUM(D49:D50)</f>
        <v>886634</v>
      </c>
      <c r="E51" s="115"/>
      <c r="F51" s="121">
        <f>SUM(F49:F50)</f>
        <v>788244</v>
      </c>
      <c r="G51" s="91"/>
      <c r="H51" s="122">
        <f>SUM(H49:H50)</f>
        <v>932240</v>
      </c>
      <c r="I51" s="90"/>
      <c r="J51" s="122">
        <f>SUM(J49:J50)</f>
        <v>1438079</v>
      </c>
    </row>
    <row r="52" spans="1:15" ht="23.15" customHeight="1" thickTop="1">
      <c r="A52" s="136"/>
      <c r="B52" s="208"/>
      <c r="C52" s="137"/>
      <c r="D52" s="102"/>
      <c r="E52" s="102"/>
      <c r="F52" s="102"/>
      <c r="G52" s="92"/>
      <c r="H52" s="65"/>
      <c r="I52" s="65"/>
      <c r="J52" s="65"/>
    </row>
    <row r="53" spans="1:15" ht="23.15" customHeight="1" thickBot="1">
      <c r="A53" s="48" t="s">
        <v>118</v>
      </c>
      <c r="C53" s="133"/>
      <c r="D53" s="124">
        <f>D44/11000000</f>
        <v>7.9420818181818176E-2</v>
      </c>
      <c r="E53" s="125">
        <f>E44/11000000</f>
        <v>0</v>
      </c>
      <c r="F53" s="124">
        <f>F44/11000000</f>
        <v>7.020036363636363E-2</v>
      </c>
      <c r="G53" s="125">
        <f>G44/11000000</f>
        <v>0</v>
      </c>
      <c r="H53" s="124">
        <f>H44/11000000</f>
        <v>8.4749090909090913E-2</v>
      </c>
      <c r="I53" s="126"/>
      <c r="J53" s="124">
        <f>J44/11000000</f>
        <v>0.13073445454545454</v>
      </c>
      <c r="L53" s="148"/>
      <c r="M53" s="148"/>
      <c r="O53" s="148"/>
    </row>
    <row r="54" spans="1:15" ht="23.15" customHeight="1" thickTop="1"/>
  </sheetData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F949-9666-45F8-9829-BFC2F7CF8CC4}">
  <dimension ref="A1:Q55"/>
  <sheetViews>
    <sheetView showGridLines="0" view="pageBreakPreview" topLeftCell="A49" zoomScale="80" zoomScaleNormal="100" zoomScaleSheetLayoutView="80" workbookViewId="0">
      <selection sqref="A1:XFD1048576"/>
    </sheetView>
  </sheetViews>
  <sheetFormatPr defaultColWidth="9" defaultRowHeight="23.15" customHeight="1"/>
  <cols>
    <col min="1" max="1" width="9.75" style="155" customWidth="1"/>
    <col min="2" max="2" width="3" style="155" customWidth="1"/>
    <col min="3" max="3" width="33.75" style="155" customWidth="1"/>
    <col min="4" max="4" width="10.5" style="204" customWidth="1"/>
    <col min="5" max="5" width="15.08203125" style="155" customWidth="1"/>
    <col min="6" max="6" width="1.08203125" style="155" customWidth="1"/>
    <col min="7" max="7" width="15.08203125" style="155" customWidth="1"/>
    <col min="8" max="8" width="1.08203125" style="155" customWidth="1"/>
    <col min="9" max="9" width="15.08203125" style="155" customWidth="1"/>
    <col min="10" max="10" width="1.08203125" style="155" customWidth="1"/>
    <col min="11" max="11" width="15.08203125" style="155" customWidth="1"/>
    <col min="12" max="12" width="1.5" style="155" customWidth="1"/>
    <col min="13" max="13" width="15.08203125" style="155" customWidth="1"/>
    <col min="14" max="14" width="1.25" style="155" customWidth="1"/>
    <col min="15" max="15" width="15.08203125" style="155" customWidth="1"/>
    <col min="16" max="16" width="1.08203125" style="155" customWidth="1"/>
    <col min="17" max="17" width="15.08203125" style="155" customWidth="1"/>
    <col min="18" max="256" width="9" style="155"/>
    <col min="257" max="257" width="9.75" style="155" customWidth="1"/>
    <col min="258" max="258" width="3" style="155" customWidth="1"/>
    <col min="259" max="259" width="33.75" style="155" customWidth="1"/>
    <col min="260" max="260" width="10.5" style="155" customWidth="1"/>
    <col min="261" max="261" width="15.08203125" style="155" customWidth="1"/>
    <col min="262" max="262" width="1.08203125" style="155" customWidth="1"/>
    <col min="263" max="263" width="15.08203125" style="155" customWidth="1"/>
    <col min="264" max="264" width="1.08203125" style="155" customWidth="1"/>
    <col min="265" max="265" width="15.08203125" style="155" customWidth="1"/>
    <col min="266" max="266" width="1.08203125" style="155" customWidth="1"/>
    <col min="267" max="267" width="15.08203125" style="155" customWidth="1"/>
    <col min="268" max="268" width="1.5" style="155" customWidth="1"/>
    <col min="269" max="269" width="15.08203125" style="155" customWidth="1"/>
    <col min="270" max="270" width="1.25" style="155" customWidth="1"/>
    <col min="271" max="271" width="15.08203125" style="155" customWidth="1"/>
    <col min="272" max="272" width="1.08203125" style="155" customWidth="1"/>
    <col min="273" max="273" width="15.08203125" style="155" customWidth="1"/>
    <col min="274" max="512" width="9" style="155"/>
    <col min="513" max="513" width="9.75" style="155" customWidth="1"/>
    <col min="514" max="514" width="3" style="155" customWidth="1"/>
    <col min="515" max="515" width="33.75" style="155" customWidth="1"/>
    <col min="516" max="516" width="10.5" style="155" customWidth="1"/>
    <col min="517" max="517" width="15.08203125" style="155" customWidth="1"/>
    <col min="518" max="518" width="1.08203125" style="155" customWidth="1"/>
    <col min="519" max="519" width="15.08203125" style="155" customWidth="1"/>
    <col min="520" max="520" width="1.08203125" style="155" customWidth="1"/>
    <col min="521" max="521" width="15.08203125" style="155" customWidth="1"/>
    <col min="522" max="522" width="1.08203125" style="155" customWidth="1"/>
    <col min="523" max="523" width="15.08203125" style="155" customWidth="1"/>
    <col min="524" max="524" width="1.5" style="155" customWidth="1"/>
    <col min="525" max="525" width="15.08203125" style="155" customWidth="1"/>
    <col min="526" max="526" width="1.25" style="155" customWidth="1"/>
    <col min="527" max="527" width="15.08203125" style="155" customWidth="1"/>
    <col min="528" max="528" width="1.08203125" style="155" customWidth="1"/>
    <col min="529" max="529" width="15.08203125" style="155" customWidth="1"/>
    <col min="530" max="768" width="9" style="155"/>
    <col min="769" max="769" width="9.75" style="155" customWidth="1"/>
    <col min="770" max="770" width="3" style="155" customWidth="1"/>
    <col min="771" max="771" width="33.75" style="155" customWidth="1"/>
    <col min="772" max="772" width="10.5" style="155" customWidth="1"/>
    <col min="773" max="773" width="15.08203125" style="155" customWidth="1"/>
    <col min="774" max="774" width="1.08203125" style="155" customWidth="1"/>
    <col min="775" max="775" width="15.08203125" style="155" customWidth="1"/>
    <col min="776" max="776" width="1.08203125" style="155" customWidth="1"/>
    <col min="777" max="777" width="15.08203125" style="155" customWidth="1"/>
    <col min="778" max="778" width="1.08203125" style="155" customWidth="1"/>
    <col min="779" max="779" width="15.08203125" style="155" customWidth="1"/>
    <col min="780" max="780" width="1.5" style="155" customWidth="1"/>
    <col min="781" max="781" width="15.08203125" style="155" customWidth="1"/>
    <col min="782" max="782" width="1.25" style="155" customWidth="1"/>
    <col min="783" max="783" width="15.08203125" style="155" customWidth="1"/>
    <col min="784" max="784" width="1.08203125" style="155" customWidth="1"/>
    <col min="785" max="785" width="15.08203125" style="155" customWidth="1"/>
    <col min="786" max="1024" width="9" style="155"/>
    <col min="1025" max="1025" width="9.75" style="155" customWidth="1"/>
    <col min="1026" max="1026" width="3" style="155" customWidth="1"/>
    <col min="1027" max="1027" width="33.75" style="155" customWidth="1"/>
    <col min="1028" max="1028" width="10.5" style="155" customWidth="1"/>
    <col min="1029" max="1029" width="15.08203125" style="155" customWidth="1"/>
    <col min="1030" max="1030" width="1.08203125" style="155" customWidth="1"/>
    <col min="1031" max="1031" width="15.08203125" style="155" customWidth="1"/>
    <col min="1032" max="1032" width="1.08203125" style="155" customWidth="1"/>
    <col min="1033" max="1033" width="15.08203125" style="155" customWidth="1"/>
    <col min="1034" max="1034" width="1.08203125" style="155" customWidth="1"/>
    <col min="1035" max="1035" width="15.08203125" style="155" customWidth="1"/>
    <col min="1036" max="1036" width="1.5" style="155" customWidth="1"/>
    <col min="1037" max="1037" width="15.08203125" style="155" customWidth="1"/>
    <col min="1038" max="1038" width="1.25" style="155" customWidth="1"/>
    <col min="1039" max="1039" width="15.08203125" style="155" customWidth="1"/>
    <col min="1040" max="1040" width="1.08203125" style="155" customWidth="1"/>
    <col min="1041" max="1041" width="15.08203125" style="155" customWidth="1"/>
    <col min="1042" max="1280" width="9" style="155"/>
    <col min="1281" max="1281" width="9.75" style="155" customWidth="1"/>
    <col min="1282" max="1282" width="3" style="155" customWidth="1"/>
    <col min="1283" max="1283" width="33.75" style="155" customWidth="1"/>
    <col min="1284" max="1284" width="10.5" style="155" customWidth="1"/>
    <col min="1285" max="1285" width="15.08203125" style="155" customWidth="1"/>
    <col min="1286" max="1286" width="1.08203125" style="155" customWidth="1"/>
    <col min="1287" max="1287" width="15.08203125" style="155" customWidth="1"/>
    <col min="1288" max="1288" width="1.08203125" style="155" customWidth="1"/>
    <col min="1289" max="1289" width="15.08203125" style="155" customWidth="1"/>
    <col min="1290" max="1290" width="1.08203125" style="155" customWidth="1"/>
    <col min="1291" max="1291" width="15.08203125" style="155" customWidth="1"/>
    <col min="1292" max="1292" width="1.5" style="155" customWidth="1"/>
    <col min="1293" max="1293" width="15.08203125" style="155" customWidth="1"/>
    <col min="1294" max="1294" width="1.25" style="155" customWidth="1"/>
    <col min="1295" max="1295" width="15.08203125" style="155" customWidth="1"/>
    <col min="1296" max="1296" width="1.08203125" style="155" customWidth="1"/>
    <col min="1297" max="1297" width="15.08203125" style="155" customWidth="1"/>
    <col min="1298" max="1536" width="9" style="155"/>
    <col min="1537" max="1537" width="9.75" style="155" customWidth="1"/>
    <col min="1538" max="1538" width="3" style="155" customWidth="1"/>
    <col min="1539" max="1539" width="33.75" style="155" customWidth="1"/>
    <col min="1540" max="1540" width="10.5" style="155" customWidth="1"/>
    <col min="1541" max="1541" width="15.08203125" style="155" customWidth="1"/>
    <col min="1542" max="1542" width="1.08203125" style="155" customWidth="1"/>
    <col min="1543" max="1543" width="15.08203125" style="155" customWidth="1"/>
    <col min="1544" max="1544" width="1.08203125" style="155" customWidth="1"/>
    <col min="1545" max="1545" width="15.08203125" style="155" customWidth="1"/>
    <col min="1546" max="1546" width="1.08203125" style="155" customWidth="1"/>
    <col min="1547" max="1547" width="15.08203125" style="155" customWidth="1"/>
    <col min="1548" max="1548" width="1.5" style="155" customWidth="1"/>
    <col min="1549" max="1549" width="15.08203125" style="155" customWidth="1"/>
    <col min="1550" max="1550" width="1.25" style="155" customWidth="1"/>
    <col min="1551" max="1551" width="15.08203125" style="155" customWidth="1"/>
    <col min="1552" max="1552" width="1.08203125" style="155" customWidth="1"/>
    <col min="1553" max="1553" width="15.08203125" style="155" customWidth="1"/>
    <col min="1554" max="1792" width="9" style="155"/>
    <col min="1793" max="1793" width="9.75" style="155" customWidth="1"/>
    <col min="1794" max="1794" width="3" style="155" customWidth="1"/>
    <col min="1795" max="1795" width="33.75" style="155" customWidth="1"/>
    <col min="1796" max="1796" width="10.5" style="155" customWidth="1"/>
    <col min="1797" max="1797" width="15.08203125" style="155" customWidth="1"/>
    <col min="1798" max="1798" width="1.08203125" style="155" customWidth="1"/>
    <col min="1799" max="1799" width="15.08203125" style="155" customWidth="1"/>
    <col min="1800" max="1800" width="1.08203125" style="155" customWidth="1"/>
    <col min="1801" max="1801" width="15.08203125" style="155" customWidth="1"/>
    <col min="1802" max="1802" width="1.08203125" style="155" customWidth="1"/>
    <col min="1803" max="1803" width="15.08203125" style="155" customWidth="1"/>
    <col min="1804" max="1804" width="1.5" style="155" customWidth="1"/>
    <col min="1805" max="1805" width="15.08203125" style="155" customWidth="1"/>
    <col min="1806" max="1806" width="1.25" style="155" customWidth="1"/>
    <col min="1807" max="1807" width="15.08203125" style="155" customWidth="1"/>
    <col min="1808" max="1808" width="1.08203125" style="155" customWidth="1"/>
    <col min="1809" max="1809" width="15.08203125" style="155" customWidth="1"/>
    <col min="1810" max="2048" width="9" style="155"/>
    <col min="2049" max="2049" width="9.75" style="155" customWidth="1"/>
    <col min="2050" max="2050" width="3" style="155" customWidth="1"/>
    <col min="2051" max="2051" width="33.75" style="155" customWidth="1"/>
    <col min="2052" max="2052" width="10.5" style="155" customWidth="1"/>
    <col min="2053" max="2053" width="15.08203125" style="155" customWidth="1"/>
    <col min="2054" max="2054" width="1.08203125" style="155" customWidth="1"/>
    <col min="2055" max="2055" width="15.08203125" style="155" customWidth="1"/>
    <col min="2056" max="2056" width="1.08203125" style="155" customWidth="1"/>
    <col min="2057" max="2057" width="15.08203125" style="155" customWidth="1"/>
    <col min="2058" max="2058" width="1.08203125" style="155" customWidth="1"/>
    <col min="2059" max="2059" width="15.08203125" style="155" customWidth="1"/>
    <col min="2060" max="2060" width="1.5" style="155" customWidth="1"/>
    <col min="2061" max="2061" width="15.08203125" style="155" customWidth="1"/>
    <col min="2062" max="2062" width="1.25" style="155" customWidth="1"/>
    <col min="2063" max="2063" width="15.08203125" style="155" customWidth="1"/>
    <col min="2064" max="2064" width="1.08203125" style="155" customWidth="1"/>
    <col min="2065" max="2065" width="15.08203125" style="155" customWidth="1"/>
    <col min="2066" max="2304" width="9" style="155"/>
    <col min="2305" max="2305" width="9.75" style="155" customWidth="1"/>
    <col min="2306" max="2306" width="3" style="155" customWidth="1"/>
    <col min="2307" max="2307" width="33.75" style="155" customWidth="1"/>
    <col min="2308" max="2308" width="10.5" style="155" customWidth="1"/>
    <col min="2309" max="2309" width="15.08203125" style="155" customWidth="1"/>
    <col min="2310" max="2310" width="1.08203125" style="155" customWidth="1"/>
    <col min="2311" max="2311" width="15.08203125" style="155" customWidth="1"/>
    <col min="2312" max="2312" width="1.08203125" style="155" customWidth="1"/>
    <col min="2313" max="2313" width="15.08203125" style="155" customWidth="1"/>
    <col min="2314" max="2314" width="1.08203125" style="155" customWidth="1"/>
    <col min="2315" max="2315" width="15.08203125" style="155" customWidth="1"/>
    <col min="2316" max="2316" width="1.5" style="155" customWidth="1"/>
    <col min="2317" max="2317" width="15.08203125" style="155" customWidth="1"/>
    <col min="2318" max="2318" width="1.25" style="155" customWidth="1"/>
    <col min="2319" max="2319" width="15.08203125" style="155" customWidth="1"/>
    <col min="2320" max="2320" width="1.08203125" style="155" customWidth="1"/>
    <col min="2321" max="2321" width="15.08203125" style="155" customWidth="1"/>
    <col min="2322" max="2560" width="9" style="155"/>
    <col min="2561" max="2561" width="9.75" style="155" customWidth="1"/>
    <col min="2562" max="2562" width="3" style="155" customWidth="1"/>
    <col min="2563" max="2563" width="33.75" style="155" customWidth="1"/>
    <col min="2564" max="2564" width="10.5" style="155" customWidth="1"/>
    <col min="2565" max="2565" width="15.08203125" style="155" customWidth="1"/>
    <col min="2566" max="2566" width="1.08203125" style="155" customWidth="1"/>
    <col min="2567" max="2567" width="15.08203125" style="155" customWidth="1"/>
    <col min="2568" max="2568" width="1.08203125" style="155" customWidth="1"/>
    <col min="2569" max="2569" width="15.08203125" style="155" customWidth="1"/>
    <col min="2570" max="2570" width="1.08203125" style="155" customWidth="1"/>
    <col min="2571" max="2571" width="15.08203125" style="155" customWidth="1"/>
    <col min="2572" max="2572" width="1.5" style="155" customWidth="1"/>
    <col min="2573" max="2573" width="15.08203125" style="155" customWidth="1"/>
    <col min="2574" max="2574" width="1.25" style="155" customWidth="1"/>
    <col min="2575" max="2575" width="15.08203125" style="155" customWidth="1"/>
    <col min="2576" max="2576" width="1.08203125" style="155" customWidth="1"/>
    <col min="2577" max="2577" width="15.08203125" style="155" customWidth="1"/>
    <col min="2578" max="2816" width="9" style="155"/>
    <col min="2817" max="2817" width="9.75" style="155" customWidth="1"/>
    <col min="2818" max="2818" width="3" style="155" customWidth="1"/>
    <col min="2819" max="2819" width="33.75" style="155" customWidth="1"/>
    <col min="2820" max="2820" width="10.5" style="155" customWidth="1"/>
    <col min="2821" max="2821" width="15.08203125" style="155" customWidth="1"/>
    <col min="2822" max="2822" width="1.08203125" style="155" customWidth="1"/>
    <col min="2823" max="2823" width="15.08203125" style="155" customWidth="1"/>
    <col min="2824" max="2824" width="1.08203125" style="155" customWidth="1"/>
    <col min="2825" max="2825" width="15.08203125" style="155" customWidth="1"/>
    <col min="2826" max="2826" width="1.08203125" style="155" customWidth="1"/>
    <col min="2827" max="2827" width="15.08203125" style="155" customWidth="1"/>
    <col min="2828" max="2828" width="1.5" style="155" customWidth="1"/>
    <col min="2829" max="2829" width="15.08203125" style="155" customWidth="1"/>
    <col min="2830" max="2830" width="1.25" style="155" customWidth="1"/>
    <col min="2831" max="2831" width="15.08203125" style="155" customWidth="1"/>
    <col min="2832" max="2832" width="1.08203125" style="155" customWidth="1"/>
    <col min="2833" max="2833" width="15.08203125" style="155" customWidth="1"/>
    <col min="2834" max="3072" width="9" style="155"/>
    <col min="3073" max="3073" width="9.75" style="155" customWidth="1"/>
    <col min="3074" max="3074" width="3" style="155" customWidth="1"/>
    <col min="3075" max="3075" width="33.75" style="155" customWidth="1"/>
    <col min="3076" max="3076" width="10.5" style="155" customWidth="1"/>
    <col min="3077" max="3077" width="15.08203125" style="155" customWidth="1"/>
    <col min="3078" max="3078" width="1.08203125" style="155" customWidth="1"/>
    <col min="3079" max="3079" width="15.08203125" style="155" customWidth="1"/>
    <col min="3080" max="3080" width="1.08203125" style="155" customWidth="1"/>
    <col min="3081" max="3081" width="15.08203125" style="155" customWidth="1"/>
    <col min="3082" max="3082" width="1.08203125" style="155" customWidth="1"/>
    <col min="3083" max="3083" width="15.08203125" style="155" customWidth="1"/>
    <col min="3084" max="3084" width="1.5" style="155" customWidth="1"/>
    <col min="3085" max="3085" width="15.08203125" style="155" customWidth="1"/>
    <col min="3086" max="3086" width="1.25" style="155" customWidth="1"/>
    <col min="3087" max="3087" width="15.08203125" style="155" customWidth="1"/>
    <col min="3088" max="3088" width="1.08203125" style="155" customWidth="1"/>
    <col min="3089" max="3089" width="15.08203125" style="155" customWidth="1"/>
    <col min="3090" max="3328" width="9" style="155"/>
    <col min="3329" max="3329" width="9.75" style="155" customWidth="1"/>
    <col min="3330" max="3330" width="3" style="155" customWidth="1"/>
    <col min="3331" max="3331" width="33.75" style="155" customWidth="1"/>
    <col min="3332" max="3332" width="10.5" style="155" customWidth="1"/>
    <col min="3333" max="3333" width="15.08203125" style="155" customWidth="1"/>
    <col min="3334" max="3334" width="1.08203125" style="155" customWidth="1"/>
    <col min="3335" max="3335" width="15.08203125" style="155" customWidth="1"/>
    <col min="3336" max="3336" width="1.08203125" style="155" customWidth="1"/>
    <col min="3337" max="3337" width="15.08203125" style="155" customWidth="1"/>
    <col min="3338" max="3338" width="1.08203125" style="155" customWidth="1"/>
    <col min="3339" max="3339" width="15.08203125" style="155" customWidth="1"/>
    <col min="3340" max="3340" width="1.5" style="155" customWidth="1"/>
    <col min="3341" max="3341" width="15.08203125" style="155" customWidth="1"/>
    <col min="3342" max="3342" width="1.25" style="155" customWidth="1"/>
    <col min="3343" max="3343" width="15.08203125" style="155" customWidth="1"/>
    <col min="3344" max="3344" width="1.08203125" style="155" customWidth="1"/>
    <col min="3345" max="3345" width="15.08203125" style="155" customWidth="1"/>
    <col min="3346" max="3584" width="9" style="155"/>
    <col min="3585" max="3585" width="9.75" style="155" customWidth="1"/>
    <col min="3586" max="3586" width="3" style="155" customWidth="1"/>
    <col min="3587" max="3587" width="33.75" style="155" customWidth="1"/>
    <col min="3588" max="3588" width="10.5" style="155" customWidth="1"/>
    <col min="3589" max="3589" width="15.08203125" style="155" customWidth="1"/>
    <col min="3590" max="3590" width="1.08203125" style="155" customWidth="1"/>
    <col min="3591" max="3591" width="15.08203125" style="155" customWidth="1"/>
    <col min="3592" max="3592" width="1.08203125" style="155" customWidth="1"/>
    <col min="3593" max="3593" width="15.08203125" style="155" customWidth="1"/>
    <col min="3594" max="3594" width="1.08203125" style="155" customWidth="1"/>
    <col min="3595" max="3595" width="15.08203125" style="155" customWidth="1"/>
    <col min="3596" max="3596" width="1.5" style="155" customWidth="1"/>
    <col min="3597" max="3597" width="15.08203125" style="155" customWidth="1"/>
    <col min="3598" max="3598" width="1.25" style="155" customWidth="1"/>
    <col min="3599" max="3599" width="15.08203125" style="155" customWidth="1"/>
    <col min="3600" max="3600" width="1.08203125" style="155" customWidth="1"/>
    <col min="3601" max="3601" width="15.08203125" style="155" customWidth="1"/>
    <col min="3602" max="3840" width="9" style="155"/>
    <col min="3841" max="3841" width="9.75" style="155" customWidth="1"/>
    <col min="3842" max="3842" width="3" style="155" customWidth="1"/>
    <col min="3843" max="3843" width="33.75" style="155" customWidth="1"/>
    <col min="3844" max="3844" width="10.5" style="155" customWidth="1"/>
    <col min="3845" max="3845" width="15.08203125" style="155" customWidth="1"/>
    <col min="3846" max="3846" width="1.08203125" style="155" customWidth="1"/>
    <col min="3847" max="3847" width="15.08203125" style="155" customWidth="1"/>
    <col min="3848" max="3848" width="1.08203125" style="155" customWidth="1"/>
    <col min="3849" max="3849" width="15.08203125" style="155" customWidth="1"/>
    <col min="3850" max="3850" width="1.08203125" style="155" customWidth="1"/>
    <col min="3851" max="3851" width="15.08203125" style="155" customWidth="1"/>
    <col min="3852" max="3852" width="1.5" style="155" customWidth="1"/>
    <col min="3853" max="3853" width="15.08203125" style="155" customWidth="1"/>
    <col min="3854" max="3854" width="1.25" style="155" customWidth="1"/>
    <col min="3855" max="3855" width="15.08203125" style="155" customWidth="1"/>
    <col min="3856" max="3856" width="1.08203125" style="155" customWidth="1"/>
    <col min="3857" max="3857" width="15.08203125" style="155" customWidth="1"/>
    <col min="3858" max="4096" width="9" style="155"/>
    <col min="4097" max="4097" width="9.75" style="155" customWidth="1"/>
    <col min="4098" max="4098" width="3" style="155" customWidth="1"/>
    <col min="4099" max="4099" width="33.75" style="155" customWidth="1"/>
    <col min="4100" max="4100" width="10.5" style="155" customWidth="1"/>
    <col min="4101" max="4101" width="15.08203125" style="155" customWidth="1"/>
    <col min="4102" max="4102" width="1.08203125" style="155" customWidth="1"/>
    <col min="4103" max="4103" width="15.08203125" style="155" customWidth="1"/>
    <col min="4104" max="4104" width="1.08203125" style="155" customWidth="1"/>
    <col min="4105" max="4105" width="15.08203125" style="155" customWidth="1"/>
    <col min="4106" max="4106" width="1.08203125" style="155" customWidth="1"/>
    <col min="4107" max="4107" width="15.08203125" style="155" customWidth="1"/>
    <col min="4108" max="4108" width="1.5" style="155" customWidth="1"/>
    <col min="4109" max="4109" width="15.08203125" style="155" customWidth="1"/>
    <col min="4110" max="4110" width="1.25" style="155" customWidth="1"/>
    <col min="4111" max="4111" width="15.08203125" style="155" customWidth="1"/>
    <col min="4112" max="4112" width="1.08203125" style="155" customWidth="1"/>
    <col min="4113" max="4113" width="15.08203125" style="155" customWidth="1"/>
    <col min="4114" max="4352" width="9" style="155"/>
    <col min="4353" max="4353" width="9.75" style="155" customWidth="1"/>
    <col min="4354" max="4354" width="3" style="155" customWidth="1"/>
    <col min="4355" max="4355" width="33.75" style="155" customWidth="1"/>
    <col min="4356" max="4356" width="10.5" style="155" customWidth="1"/>
    <col min="4357" max="4357" width="15.08203125" style="155" customWidth="1"/>
    <col min="4358" max="4358" width="1.08203125" style="155" customWidth="1"/>
    <col min="4359" max="4359" width="15.08203125" style="155" customWidth="1"/>
    <col min="4360" max="4360" width="1.08203125" style="155" customWidth="1"/>
    <col min="4361" max="4361" width="15.08203125" style="155" customWidth="1"/>
    <col min="4362" max="4362" width="1.08203125" style="155" customWidth="1"/>
    <col min="4363" max="4363" width="15.08203125" style="155" customWidth="1"/>
    <col min="4364" max="4364" width="1.5" style="155" customWidth="1"/>
    <col min="4365" max="4365" width="15.08203125" style="155" customWidth="1"/>
    <col min="4366" max="4366" width="1.25" style="155" customWidth="1"/>
    <col min="4367" max="4367" width="15.08203125" style="155" customWidth="1"/>
    <col min="4368" max="4368" width="1.08203125" style="155" customWidth="1"/>
    <col min="4369" max="4369" width="15.08203125" style="155" customWidth="1"/>
    <col min="4370" max="4608" width="9" style="155"/>
    <col min="4609" max="4609" width="9.75" style="155" customWidth="1"/>
    <col min="4610" max="4610" width="3" style="155" customWidth="1"/>
    <col min="4611" max="4611" width="33.75" style="155" customWidth="1"/>
    <col min="4612" max="4612" width="10.5" style="155" customWidth="1"/>
    <col min="4613" max="4613" width="15.08203125" style="155" customWidth="1"/>
    <col min="4614" max="4614" width="1.08203125" style="155" customWidth="1"/>
    <col min="4615" max="4615" width="15.08203125" style="155" customWidth="1"/>
    <col min="4616" max="4616" width="1.08203125" style="155" customWidth="1"/>
    <col min="4617" max="4617" width="15.08203125" style="155" customWidth="1"/>
    <col min="4618" max="4618" width="1.08203125" style="155" customWidth="1"/>
    <col min="4619" max="4619" width="15.08203125" style="155" customWidth="1"/>
    <col min="4620" max="4620" width="1.5" style="155" customWidth="1"/>
    <col min="4621" max="4621" width="15.08203125" style="155" customWidth="1"/>
    <col min="4622" max="4622" width="1.25" style="155" customWidth="1"/>
    <col min="4623" max="4623" width="15.08203125" style="155" customWidth="1"/>
    <col min="4624" max="4624" width="1.08203125" style="155" customWidth="1"/>
    <col min="4625" max="4625" width="15.08203125" style="155" customWidth="1"/>
    <col min="4626" max="4864" width="9" style="155"/>
    <col min="4865" max="4865" width="9.75" style="155" customWidth="1"/>
    <col min="4866" max="4866" width="3" style="155" customWidth="1"/>
    <col min="4867" max="4867" width="33.75" style="155" customWidth="1"/>
    <col min="4868" max="4868" width="10.5" style="155" customWidth="1"/>
    <col min="4869" max="4869" width="15.08203125" style="155" customWidth="1"/>
    <col min="4870" max="4870" width="1.08203125" style="155" customWidth="1"/>
    <col min="4871" max="4871" width="15.08203125" style="155" customWidth="1"/>
    <col min="4872" max="4872" width="1.08203125" style="155" customWidth="1"/>
    <col min="4873" max="4873" width="15.08203125" style="155" customWidth="1"/>
    <col min="4874" max="4874" width="1.08203125" style="155" customWidth="1"/>
    <col min="4875" max="4875" width="15.08203125" style="155" customWidth="1"/>
    <col min="4876" max="4876" width="1.5" style="155" customWidth="1"/>
    <col min="4877" max="4877" width="15.08203125" style="155" customWidth="1"/>
    <col min="4878" max="4878" width="1.25" style="155" customWidth="1"/>
    <col min="4879" max="4879" width="15.08203125" style="155" customWidth="1"/>
    <col min="4880" max="4880" width="1.08203125" style="155" customWidth="1"/>
    <col min="4881" max="4881" width="15.08203125" style="155" customWidth="1"/>
    <col min="4882" max="5120" width="9" style="155"/>
    <col min="5121" max="5121" width="9.75" style="155" customWidth="1"/>
    <col min="5122" max="5122" width="3" style="155" customWidth="1"/>
    <col min="5123" max="5123" width="33.75" style="155" customWidth="1"/>
    <col min="5124" max="5124" width="10.5" style="155" customWidth="1"/>
    <col min="5125" max="5125" width="15.08203125" style="155" customWidth="1"/>
    <col min="5126" max="5126" width="1.08203125" style="155" customWidth="1"/>
    <col min="5127" max="5127" width="15.08203125" style="155" customWidth="1"/>
    <col min="5128" max="5128" width="1.08203125" style="155" customWidth="1"/>
    <col min="5129" max="5129" width="15.08203125" style="155" customWidth="1"/>
    <col min="5130" max="5130" width="1.08203125" style="155" customWidth="1"/>
    <col min="5131" max="5131" width="15.08203125" style="155" customWidth="1"/>
    <col min="5132" max="5132" width="1.5" style="155" customWidth="1"/>
    <col min="5133" max="5133" width="15.08203125" style="155" customWidth="1"/>
    <col min="5134" max="5134" width="1.25" style="155" customWidth="1"/>
    <col min="5135" max="5135" width="15.08203125" style="155" customWidth="1"/>
    <col min="5136" max="5136" width="1.08203125" style="155" customWidth="1"/>
    <col min="5137" max="5137" width="15.08203125" style="155" customWidth="1"/>
    <col min="5138" max="5376" width="9" style="155"/>
    <col min="5377" max="5377" width="9.75" style="155" customWidth="1"/>
    <col min="5378" max="5378" width="3" style="155" customWidth="1"/>
    <col min="5379" max="5379" width="33.75" style="155" customWidth="1"/>
    <col min="5380" max="5380" width="10.5" style="155" customWidth="1"/>
    <col min="5381" max="5381" width="15.08203125" style="155" customWidth="1"/>
    <col min="5382" max="5382" width="1.08203125" style="155" customWidth="1"/>
    <col min="5383" max="5383" width="15.08203125" style="155" customWidth="1"/>
    <col min="5384" max="5384" width="1.08203125" style="155" customWidth="1"/>
    <col min="5385" max="5385" width="15.08203125" style="155" customWidth="1"/>
    <col min="5386" max="5386" width="1.08203125" style="155" customWidth="1"/>
    <col min="5387" max="5387" width="15.08203125" style="155" customWidth="1"/>
    <col min="5388" max="5388" width="1.5" style="155" customWidth="1"/>
    <col min="5389" max="5389" width="15.08203125" style="155" customWidth="1"/>
    <col min="5390" max="5390" width="1.25" style="155" customWidth="1"/>
    <col min="5391" max="5391" width="15.08203125" style="155" customWidth="1"/>
    <col min="5392" max="5392" width="1.08203125" style="155" customWidth="1"/>
    <col min="5393" max="5393" width="15.08203125" style="155" customWidth="1"/>
    <col min="5394" max="5632" width="9" style="155"/>
    <col min="5633" max="5633" width="9.75" style="155" customWidth="1"/>
    <col min="5634" max="5634" width="3" style="155" customWidth="1"/>
    <col min="5635" max="5635" width="33.75" style="155" customWidth="1"/>
    <col min="5636" max="5636" width="10.5" style="155" customWidth="1"/>
    <col min="5637" max="5637" width="15.08203125" style="155" customWidth="1"/>
    <col min="5638" max="5638" width="1.08203125" style="155" customWidth="1"/>
    <col min="5639" max="5639" width="15.08203125" style="155" customWidth="1"/>
    <col min="5640" max="5640" width="1.08203125" style="155" customWidth="1"/>
    <col min="5641" max="5641" width="15.08203125" style="155" customWidth="1"/>
    <col min="5642" max="5642" width="1.08203125" style="155" customWidth="1"/>
    <col min="5643" max="5643" width="15.08203125" style="155" customWidth="1"/>
    <col min="5644" max="5644" width="1.5" style="155" customWidth="1"/>
    <col min="5645" max="5645" width="15.08203125" style="155" customWidth="1"/>
    <col min="5646" max="5646" width="1.25" style="155" customWidth="1"/>
    <col min="5647" max="5647" width="15.08203125" style="155" customWidth="1"/>
    <col min="5648" max="5648" width="1.08203125" style="155" customWidth="1"/>
    <col min="5649" max="5649" width="15.08203125" style="155" customWidth="1"/>
    <col min="5650" max="5888" width="9" style="155"/>
    <col min="5889" max="5889" width="9.75" style="155" customWidth="1"/>
    <col min="5890" max="5890" width="3" style="155" customWidth="1"/>
    <col min="5891" max="5891" width="33.75" style="155" customWidth="1"/>
    <col min="5892" max="5892" width="10.5" style="155" customWidth="1"/>
    <col min="5893" max="5893" width="15.08203125" style="155" customWidth="1"/>
    <col min="5894" max="5894" width="1.08203125" style="155" customWidth="1"/>
    <col min="5895" max="5895" width="15.08203125" style="155" customWidth="1"/>
    <col min="5896" max="5896" width="1.08203125" style="155" customWidth="1"/>
    <col min="5897" max="5897" width="15.08203125" style="155" customWidth="1"/>
    <col min="5898" max="5898" width="1.08203125" style="155" customWidth="1"/>
    <col min="5899" max="5899" width="15.08203125" style="155" customWidth="1"/>
    <col min="5900" max="5900" width="1.5" style="155" customWidth="1"/>
    <col min="5901" max="5901" width="15.08203125" style="155" customWidth="1"/>
    <col min="5902" max="5902" width="1.25" style="155" customWidth="1"/>
    <col min="5903" max="5903" width="15.08203125" style="155" customWidth="1"/>
    <col min="5904" max="5904" width="1.08203125" style="155" customWidth="1"/>
    <col min="5905" max="5905" width="15.08203125" style="155" customWidth="1"/>
    <col min="5906" max="6144" width="9" style="155"/>
    <col min="6145" max="6145" width="9.75" style="155" customWidth="1"/>
    <col min="6146" max="6146" width="3" style="155" customWidth="1"/>
    <col min="6147" max="6147" width="33.75" style="155" customWidth="1"/>
    <col min="6148" max="6148" width="10.5" style="155" customWidth="1"/>
    <col min="6149" max="6149" width="15.08203125" style="155" customWidth="1"/>
    <col min="6150" max="6150" width="1.08203125" style="155" customWidth="1"/>
    <col min="6151" max="6151" width="15.08203125" style="155" customWidth="1"/>
    <col min="6152" max="6152" width="1.08203125" style="155" customWidth="1"/>
    <col min="6153" max="6153" width="15.08203125" style="155" customWidth="1"/>
    <col min="6154" max="6154" width="1.08203125" style="155" customWidth="1"/>
    <col min="6155" max="6155" width="15.08203125" style="155" customWidth="1"/>
    <col min="6156" max="6156" width="1.5" style="155" customWidth="1"/>
    <col min="6157" max="6157" width="15.08203125" style="155" customWidth="1"/>
    <col min="6158" max="6158" width="1.25" style="155" customWidth="1"/>
    <col min="6159" max="6159" width="15.08203125" style="155" customWidth="1"/>
    <col min="6160" max="6160" width="1.08203125" style="155" customWidth="1"/>
    <col min="6161" max="6161" width="15.08203125" style="155" customWidth="1"/>
    <col min="6162" max="6400" width="9" style="155"/>
    <col min="6401" max="6401" width="9.75" style="155" customWidth="1"/>
    <col min="6402" max="6402" width="3" style="155" customWidth="1"/>
    <col min="6403" max="6403" width="33.75" style="155" customWidth="1"/>
    <col min="6404" max="6404" width="10.5" style="155" customWidth="1"/>
    <col min="6405" max="6405" width="15.08203125" style="155" customWidth="1"/>
    <col min="6406" max="6406" width="1.08203125" style="155" customWidth="1"/>
    <col min="6407" max="6407" width="15.08203125" style="155" customWidth="1"/>
    <col min="6408" max="6408" width="1.08203125" style="155" customWidth="1"/>
    <col min="6409" max="6409" width="15.08203125" style="155" customWidth="1"/>
    <col min="6410" max="6410" width="1.08203125" style="155" customWidth="1"/>
    <col min="6411" max="6411" width="15.08203125" style="155" customWidth="1"/>
    <col min="6412" max="6412" width="1.5" style="155" customWidth="1"/>
    <col min="6413" max="6413" width="15.08203125" style="155" customWidth="1"/>
    <col min="6414" max="6414" width="1.25" style="155" customWidth="1"/>
    <col min="6415" max="6415" width="15.08203125" style="155" customWidth="1"/>
    <col min="6416" max="6416" width="1.08203125" style="155" customWidth="1"/>
    <col min="6417" max="6417" width="15.08203125" style="155" customWidth="1"/>
    <col min="6418" max="6656" width="9" style="155"/>
    <col min="6657" max="6657" width="9.75" style="155" customWidth="1"/>
    <col min="6658" max="6658" width="3" style="155" customWidth="1"/>
    <col min="6659" max="6659" width="33.75" style="155" customWidth="1"/>
    <col min="6660" max="6660" width="10.5" style="155" customWidth="1"/>
    <col min="6661" max="6661" width="15.08203125" style="155" customWidth="1"/>
    <col min="6662" max="6662" width="1.08203125" style="155" customWidth="1"/>
    <col min="6663" max="6663" width="15.08203125" style="155" customWidth="1"/>
    <col min="6664" max="6664" width="1.08203125" style="155" customWidth="1"/>
    <col min="6665" max="6665" width="15.08203125" style="155" customWidth="1"/>
    <col min="6666" max="6666" width="1.08203125" style="155" customWidth="1"/>
    <col min="6667" max="6667" width="15.08203125" style="155" customWidth="1"/>
    <col min="6668" max="6668" width="1.5" style="155" customWidth="1"/>
    <col min="6669" max="6669" width="15.08203125" style="155" customWidth="1"/>
    <col min="6670" max="6670" width="1.25" style="155" customWidth="1"/>
    <col min="6671" max="6671" width="15.08203125" style="155" customWidth="1"/>
    <col min="6672" max="6672" width="1.08203125" style="155" customWidth="1"/>
    <col min="6673" max="6673" width="15.08203125" style="155" customWidth="1"/>
    <col min="6674" max="6912" width="9" style="155"/>
    <col min="6913" max="6913" width="9.75" style="155" customWidth="1"/>
    <col min="6914" max="6914" width="3" style="155" customWidth="1"/>
    <col min="6915" max="6915" width="33.75" style="155" customWidth="1"/>
    <col min="6916" max="6916" width="10.5" style="155" customWidth="1"/>
    <col min="6917" max="6917" width="15.08203125" style="155" customWidth="1"/>
    <col min="6918" max="6918" width="1.08203125" style="155" customWidth="1"/>
    <col min="6919" max="6919" width="15.08203125" style="155" customWidth="1"/>
    <col min="6920" max="6920" width="1.08203125" style="155" customWidth="1"/>
    <col min="6921" max="6921" width="15.08203125" style="155" customWidth="1"/>
    <col min="6922" max="6922" width="1.08203125" style="155" customWidth="1"/>
    <col min="6923" max="6923" width="15.08203125" style="155" customWidth="1"/>
    <col min="6924" max="6924" width="1.5" style="155" customWidth="1"/>
    <col min="6925" max="6925" width="15.08203125" style="155" customWidth="1"/>
    <col min="6926" max="6926" width="1.25" style="155" customWidth="1"/>
    <col min="6927" max="6927" width="15.08203125" style="155" customWidth="1"/>
    <col min="6928" max="6928" width="1.08203125" style="155" customWidth="1"/>
    <col min="6929" max="6929" width="15.08203125" style="155" customWidth="1"/>
    <col min="6930" max="7168" width="9" style="155"/>
    <col min="7169" max="7169" width="9.75" style="155" customWidth="1"/>
    <col min="7170" max="7170" width="3" style="155" customWidth="1"/>
    <col min="7171" max="7171" width="33.75" style="155" customWidth="1"/>
    <col min="7172" max="7172" width="10.5" style="155" customWidth="1"/>
    <col min="7173" max="7173" width="15.08203125" style="155" customWidth="1"/>
    <col min="7174" max="7174" width="1.08203125" style="155" customWidth="1"/>
    <col min="7175" max="7175" width="15.08203125" style="155" customWidth="1"/>
    <col min="7176" max="7176" width="1.08203125" style="155" customWidth="1"/>
    <col min="7177" max="7177" width="15.08203125" style="155" customWidth="1"/>
    <col min="7178" max="7178" width="1.08203125" style="155" customWidth="1"/>
    <col min="7179" max="7179" width="15.08203125" style="155" customWidth="1"/>
    <col min="7180" max="7180" width="1.5" style="155" customWidth="1"/>
    <col min="7181" max="7181" width="15.08203125" style="155" customWidth="1"/>
    <col min="7182" max="7182" width="1.25" style="155" customWidth="1"/>
    <col min="7183" max="7183" width="15.08203125" style="155" customWidth="1"/>
    <col min="7184" max="7184" width="1.08203125" style="155" customWidth="1"/>
    <col min="7185" max="7185" width="15.08203125" style="155" customWidth="1"/>
    <col min="7186" max="7424" width="9" style="155"/>
    <col min="7425" max="7425" width="9.75" style="155" customWidth="1"/>
    <col min="7426" max="7426" width="3" style="155" customWidth="1"/>
    <col min="7427" max="7427" width="33.75" style="155" customWidth="1"/>
    <col min="7428" max="7428" width="10.5" style="155" customWidth="1"/>
    <col min="7429" max="7429" width="15.08203125" style="155" customWidth="1"/>
    <col min="7430" max="7430" width="1.08203125" style="155" customWidth="1"/>
    <col min="7431" max="7431" width="15.08203125" style="155" customWidth="1"/>
    <col min="7432" max="7432" width="1.08203125" style="155" customWidth="1"/>
    <col min="7433" max="7433" width="15.08203125" style="155" customWidth="1"/>
    <col min="7434" max="7434" width="1.08203125" style="155" customWidth="1"/>
    <col min="7435" max="7435" width="15.08203125" style="155" customWidth="1"/>
    <col min="7436" max="7436" width="1.5" style="155" customWidth="1"/>
    <col min="7437" max="7437" width="15.08203125" style="155" customWidth="1"/>
    <col min="7438" max="7438" width="1.25" style="155" customWidth="1"/>
    <col min="7439" max="7439" width="15.08203125" style="155" customWidth="1"/>
    <col min="7440" max="7440" width="1.08203125" style="155" customWidth="1"/>
    <col min="7441" max="7441" width="15.08203125" style="155" customWidth="1"/>
    <col min="7442" max="7680" width="9" style="155"/>
    <col min="7681" max="7681" width="9.75" style="155" customWidth="1"/>
    <col min="7682" max="7682" width="3" style="155" customWidth="1"/>
    <col min="7683" max="7683" width="33.75" style="155" customWidth="1"/>
    <col min="7684" max="7684" width="10.5" style="155" customWidth="1"/>
    <col min="7685" max="7685" width="15.08203125" style="155" customWidth="1"/>
    <col min="7686" max="7686" width="1.08203125" style="155" customWidth="1"/>
    <col min="7687" max="7687" width="15.08203125" style="155" customWidth="1"/>
    <col min="7688" max="7688" width="1.08203125" style="155" customWidth="1"/>
    <col min="7689" max="7689" width="15.08203125" style="155" customWidth="1"/>
    <col min="7690" max="7690" width="1.08203125" style="155" customWidth="1"/>
    <col min="7691" max="7691" width="15.08203125" style="155" customWidth="1"/>
    <col min="7692" max="7692" width="1.5" style="155" customWidth="1"/>
    <col min="7693" max="7693" width="15.08203125" style="155" customWidth="1"/>
    <col min="7694" max="7694" width="1.25" style="155" customWidth="1"/>
    <col min="7695" max="7695" width="15.08203125" style="155" customWidth="1"/>
    <col min="7696" max="7696" width="1.08203125" style="155" customWidth="1"/>
    <col min="7697" max="7697" width="15.08203125" style="155" customWidth="1"/>
    <col min="7698" max="7936" width="9" style="155"/>
    <col min="7937" max="7937" width="9.75" style="155" customWidth="1"/>
    <col min="7938" max="7938" width="3" style="155" customWidth="1"/>
    <col min="7939" max="7939" width="33.75" style="155" customWidth="1"/>
    <col min="7940" max="7940" width="10.5" style="155" customWidth="1"/>
    <col min="7941" max="7941" width="15.08203125" style="155" customWidth="1"/>
    <col min="7942" max="7942" width="1.08203125" style="155" customWidth="1"/>
    <col min="7943" max="7943" width="15.08203125" style="155" customWidth="1"/>
    <col min="7944" max="7944" width="1.08203125" style="155" customWidth="1"/>
    <col min="7945" max="7945" width="15.08203125" style="155" customWidth="1"/>
    <col min="7946" max="7946" width="1.08203125" style="155" customWidth="1"/>
    <col min="7947" max="7947" width="15.08203125" style="155" customWidth="1"/>
    <col min="7948" max="7948" width="1.5" style="155" customWidth="1"/>
    <col min="7949" max="7949" width="15.08203125" style="155" customWidth="1"/>
    <col min="7950" max="7950" width="1.25" style="155" customWidth="1"/>
    <col min="7951" max="7951" width="15.08203125" style="155" customWidth="1"/>
    <col min="7952" max="7952" width="1.08203125" style="155" customWidth="1"/>
    <col min="7953" max="7953" width="15.08203125" style="155" customWidth="1"/>
    <col min="7954" max="8192" width="9" style="155"/>
    <col min="8193" max="8193" width="9.75" style="155" customWidth="1"/>
    <col min="8194" max="8194" width="3" style="155" customWidth="1"/>
    <col min="8195" max="8195" width="33.75" style="155" customWidth="1"/>
    <col min="8196" max="8196" width="10.5" style="155" customWidth="1"/>
    <col min="8197" max="8197" width="15.08203125" style="155" customWidth="1"/>
    <col min="8198" max="8198" width="1.08203125" style="155" customWidth="1"/>
    <col min="8199" max="8199" width="15.08203125" style="155" customWidth="1"/>
    <col min="8200" max="8200" width="1.08203125" style="155" customWidth="1"/>
    <col min="8201" max="8201" width="15.08203125" style="155" customWidth="1"/>
    <col min="8202" max="8202" width="1.08203125" style="155" customWidth="1"/>
    <col min="8203" max="8203" width="15.08203125" style="155" customWidth="1"/>
    <col min="8204" max="8204" width="1.5" style="155" customWidth="1"/>
    <col min="8205" max="8205" width="15.08203125" style="155" customWidth="1"/>
    <col min="8206" max="8206" width="1.25" style="155" customWidth="1"/>
    <col min="8207" max="8207" width="15.08203125" style="155" customWidth="1"/>
    <col min="8208" max="8208" width="1.08203125" style="155" customWidth="1"/>
    <col min="8209" max="8209" width="15.08203125" style="155" customWidth="1"/>
    <col min="8210" max="8448" width="9" style="155"/>
    <col min="8449" max="8449" width="9.75" style="155" customWidth="1"/>
    <col min="8450" max="8450" width="3" style="155" customWidth="1"/>
    <col min="8451" max="8451" width="33.75" style="155" customWidth="1"/>
    <col min="8452" max="8452" width="10.5" style="155" customWidth="1"/>
    <col min="8453" max="8453" width="15.08203125" style="155" customWidth="1"/>
    <col min="8454" max="8454" width="1.08203125" style="155" customWidth="1"/>
    <col min="8455" max="8455" width="15.08203125" style="155" customWidth="1"/>
    <col min="8456" max="8456" width="1.08203125" style="155" customWidth="1"/>
    <col min="8457" max="8457" width="15.08203125" style="155" customWidth="1"/>
    <col min="8458" max="8458" width="1.08203125" style="155" customWidth="1"/>
    <col min="8459" max="8459" width="15.08203125" style="155" customWidth="1"/>
    <col min="8460" max="8460" width="1.5" style="155" customWidth="1"/>
    <col min="8461" max="8461" width="15.08203125" style="155" customWidth="1"/>
    <col min="8462" max="8462" width="1.25" style="155" customWidth="1"/>
    <col min="8463" max="8463" width="15.08203125" style="155" customWidth="1"/>
    <col min="8464" max="8464" width="1.08203125" style="155" customWidth="1"/>
    <col min="8465" max="8465" width="15.08203125" style="155" customWidth="1"/>
    <col min="8466" max="8704" width="9" style="155"/>
    <col min="8705" max="8705" width="9.75" style="155" customWidth="1"/>
    <col min="8706" max="8706" width="3" style="155" customWidth="1"/>
    <col min="8707" max="8707" width="33.75" style="155" customWidth="1"/>
    <col min="8708" max="8708" width="10.5" style="155" customWidth="1"/>
    <col min="8709" max="8709" width="15.08203125" style="155" customWidth="1"/>
    <col min="8710" max="8710" width="1.08203125" style="155" customWidth="1"/>
    <col min="8711" max="8711" width="15.08203125" style="155" customWidth="1"/>
    <col min="8712" max="8712" width="1.08203125" style="155" customWidth="1"/>
    <col min="8713" max="8713" width="15.08203125" style="155" customWidth="1"/>
    <col min="8714" max="8714" width="1.08203125" style="155" customWidth="1"/>
    <col min="8715" max="8715" width="15.08203125" style="155" customWidth="1"/>
    <col min="8716" max="8716" width="1.5" style="155" customWidth="1"/>
    <col min="8717" max="8717" width="15.08203125" style="155" customWidth="1"/>
    <col min="8718" max="8718" width="1.25" style="155" customWidth="1"/>
    <col min="8719" max="8719" width="15.08203125" style="155" customWidth="1"/>
    <col min="8720" max="8720" width="1.08203125" style="155" customWidth="1"/>
    <col min="8721" max="8721" width="15.08203125" style="155" customWidth="1"/>
    <col min="8722" max="8960" width="9" style="155"/>
    <col min="8961" max="8961" width="9.75" style="155" customWidth="1"/>
    <col min="8962" max="8962" width="3" style="155" customWidth="1"/>
    <col min="8963" max="8963" width="33.75" style="155" customWidth="1"/>
    <col min="8964" max="8964" width="10.5" style="155" customWidth="1"/>
    <col min="8965" max="8965" width="15.08203125" style="155" customWidth="1"/>
    <col min="8966" max="8966" width="1.08203125" style="155" customWidth="1"/>
    <col min="8967" max="8967" width="15.08203125" style="155" customWidth="1"/>
    <col min="8968" max="8968" width="1.08203125" style="155" customWidth="1"/>
    <col min="8969" max="8969" width="15.08203125" style="155" customWidth="1"/>
    <col min="8970" max="8970" width="1.08203125" style="155" customWidth="1"/>
    <col min="8971" max="8971" width="15.08203125" style="155" customWidth="1"/>
    <col min="8972" max="8972" width="1.5" style="155" customWidth="1"/>
    <col min="8973" max="8973" width="15.08203125" style="155" customWidth="1"/>
    <col min="8974" max="8974" width="1.25" style="155" customWidth="1"/>
    <col min="8975" max="8975" width="15.08203125" style="155" customWidth="1"/>
    <col min="8976" max="8976" width="1.08203125" style="155" customWidth="1"/>
    <col min="8977" max="8977" width="15.08203125" style="155" customWidth="1"/>
    <col min="8978" max="9216" width="9" style="155"/>
    <col min="9217" max="9217" width="9.75" style="155" customWidth="1"/>
    <col min="9218" max="9218" width="3" style="155" customWidth="1"/>
    <col min="9219" max="9219" width="33.75" style="155" customWidth="1"/>
    <col min="9220" max="9220" width="10.5" style="155" customWidth="1"/>
    <col min="9221" max="9221" width="15.08203125" style="155" customWidth="1"/>
    <col min="9222" max="9222" width="1.08203125" style="155" customWidth="1"/>
    <col min="9223" max="9223" width="15.08203125" style="155" customWidth="1"/>
    <col min="9224" max="9224" width="1.08203125" style="155" customWidth="1"/>
    <col min="9225" max="9225" width="15.08203125" style="155" customWidth="1"/>
    <col min="9226" max="9226" width="1.08203125" style="155" customWidth="1"/>
    <col min="9227" max="9227" width="15.08203125" style="155" customWidth="1"/>
    <col min="9228" max="9228" width="1.5" style="155" customWidth="1"/>
    <col min="9229" max="9229" width="15.08203125" style="155" customWidth="1"/>
    <col min="9230" max="9230" width="1.25" style="155" customWidth="1"/>
    <col min="9231" max="9231" width="15.08203125" style="155" customWidth="1"/>
    <col min="9232" max="9232" width="1.08203125" style="155" customWidth="1"/>
    <col min="9233" max="9233" width="15.08203125" style="155" customWidth="1"/>
    <col min="9234" max="9472" width="9" style="155"/>
    <col min="9473" max="9473" width="9.75" style="155" customWidth="1"/>
    <col min="9474" max="9474" width="3" style="155" customWidth="1"/>
    <col min="9475" max="9475" width="33.75" style="155" customWidth="1"/>
    <col min="9476" max="9476" width="10.5" style="155" customWidth="1"/>
    <col min="9477" max="9477" width="15.08203125" style="155" customWidth="1"/>
    <col min="9478" max="9478" width="1.08203125" style="155" customWidth="1"/>
    <col min="9479" max="9479" width="15.08203125" style="155" customWidth="1"/>
    <col min="9480" max="9480" width="1.08203125" style="155" customWidth="1"/>
    <col min="9481" max="9481" width="15.08203125" style="155" customWidth="1"/>
    <col min="9482" max="9482" width="1.08203125" style="155" customWidth="1"/>
    <col min="9483" max="9483" width="15.08203125" style="155" customWidth="1"/>
    <col min="9484" max="9484" width="1.5" style="155" customWidth="1"/>
    <col min="9485" max="9485" width="15.08203125" style="155" customWidth="1"/>
    <col min="9486" max="9486" width="1.25" style="155" customWidth="1"/>
    <col min="9487" max="9487" width="15.08203125" style="155" customWidth="1"/>
    <col min="9488" max="9488" width="1.08203125" style="155" customWidth="1"/>
    <col min="9489" max="9489" width="15.08203125" style="155" customWidth="1"/>
    <col min="9490" max="9728" width="9" style="155"/>
    <col min="9729" max="9729" width="9.75" style="155" customWidth="1"/>
    <col min="9730" max="9730" width="3" style="155" customWidth="1"/>
    <col min="9731" max="9731" width="33.75" style="155" customWidth="1"/>
    <col min="9732" max="9732" width="10.5" style="155" customWidth="1"/>
    <col min="9733" max="9733" width="15.08203125" style="155" customWidth="1"/>
    <col min="9734" max="9734" width="1.08203125" style="155" customWidth="1"/>
    <col min="9735" max="9735" width="15.08203125" style="155" customWidth="1"/>
    <col min="9736" max="9736" width="1.08203125" style="155" customWidth="1"/>
    <col min="9737" max="9737" width="15.08203125" style="155" customWidth="1"/>
    <col min="9738" max="9738" width="1.08203125" style="155" customWidth="1"/>
    <col min="9739" max="9739" width="15.08203125" style="155" customWidth="1"/>
    <col min="9740" max="9740" width="1.5" style="155" customWidth="1"/>
    <col min="9741" max="9741" width="15.08203125" style="155" customWidth="1"/>
    <col min="9742" max="9742" width="1.25" style="155" customWidth="1"/>
    <col min="9743" max="9743" width="15.08203125" style="155" customWidth="1"/>
    <col min="9744" max="9744" width="1.08203125" style="155" customWidth="1"/>
    <col min="9745" max="9745" width="15.08203125" style="155" customWidth="1"/>
    <col min="9746" max="9984" width="9" style="155"/>
    <col min="9985" max="9985" width="9.75" style="155" customWidth="1"/>
    <col min="9986" max="9986" width="3" style="155" customWidth="1"/>
    <col min="9987" max="9987" width="33.75" style="155" customWidth="1"/>
    <col min="9988" max="9988" width="10.5" style="155" customWidth="1"/>
    <col min="9989" max="9989" width="15.08203125" style="155" customWidth="1"/>
    <col min="9990" max="9990" width="1.08203125" style="155" customWidth="1"/>
    <col min="9991" max="9991" width="15.08203125" style="155" customWidth="1"/>
    <col min="9992" max="9992" width="1.08203125" style="155" customWidth="1"/>
    <col min="9993" max="9993" width="15.08203125" style="155" customWidth="1"/>
    <col min="9994" max="9994" width="1.08203125" style="155" customWidth="1"/>
    <col min="9995" max="9995" width="15.08203125" style="155" customWidth="1"/>
    <col min="9996" max="9996" width="1.5" style="155" customWidth="1"/>
    <col min="9997" max="9997" width="15.08203125" style="155" customWidth="1"/>
    <col min="9998" max="9998" width="1.25" style="155" customWidth="1"/>
    <col min="9999" max="9999" width="15.08203125" style="155" customWidth="1"/>
    <col min="10000" max="10000" width="1.08203125" style="155" customWidth="1"/>
    <col min="10001" max="10001" width="15.08203125" style="155" customWidth="1"/>
    <col min="10002" max="10240" width="9" style="155"/>
    <col min="10241" max="10241" width="9.75" style="155" customWidth="1"/>
    <col min="10242" max="10242" width="3" style="155" customWidth="1"/>
    <col min="10243" max="10243" width="33.75" style="155" customWidth="1"/>
    <col min="10244" max="10244" width="10.5" style="155" customWidth="1"/>
    <col min="10245" max="10245" width="15.08203125" style="155" customWidth="1"/>
    <col min="10246" max="10246" width="1.08203125" style="155" customWidth="1"/>
    <col min="10247" max="10247" width="15.08203125" style="155" customWidth="1"/>
    <col min="10248" max="10248" width="1.08203125" style="155" customWidth="1"/>
    <col min="10249" max="10249" width="15.08203125" style="155" customWidth="1"/>
    <col min="10250" max="10250" width="1.08203125" style="155" customWidth="1"/>
    <col min="10251" max="10251" width="15.08203125" style="155" customWidth="1"/>
    <col min="10252" max="10252" width="1.5" style="155" customWidth="1"/>
    <col min="10253" max="10253" width="15.08203125" style="155" customWidth="1"/>
    <col min="10254" max="10254" width="1.25" style="155" customWidth="1"/>
    <col min="10255" max="10255" width="15.08203125" style="155" customWidth="1"/>
    <col min="10256" max="10256" width="1.08203125" style="155" customWidth="1"/>
    <col min="10257" max="10257" width="15.08203125" style="155" customWidth="1"/>
    <col min="10258" max="10496" width="9" style="155"/>
    <col min="10497" max="10497" width="9.75" style="155" customWidth="1"/>
    <col min="10498" max="10498" width="3" style="155" customWidth="1"/>
    <col min="10499" max="10499" width="33.75" style="155" customWidth="1"/>
    <col min="10500" max="10500" width="10.5" style="155" customWidth="1"/>
    <col min="10501" max="10501" width="15.08203125" style="155" customWidth="1"/>
    <col min="10502" max="10502" width="1.08203125" style="155" customWidth="1"/>
    <col min="10503" max="10503" width="15.08203125" style="155" customWidth="1"/>
    <col min="10504" max="10504" width="1.08203125" style="155" customWidth="1"/>
    <col min="10505" max="10505" width="15.08203125" style="155" customWidth="1"/>
    <col min="10506" max="10506" width="1.08203125" style="155" customWidth="1"/>
    <col min="10507" max="10507" width="15.08203125" style="155" customWidth="1"/>
    <col min="10508" max="10508" width="1.5" style="155" customWidth="1"/>
    <col min="10509" max="10509" width="15.08203125" style="155" customWidth="1"/>
    <col min="10510" max="10510" width="1.25" style="155" customWidth="1"/>
    <col min="10511" max="10511" width="15.08203125" style="155" customWidth="1"/>
    <col min="10512" max="10512" width="1.08203125" style="155" customWidth="1"/>
    <col min="10513" max="10513" width="15.08203125" style="155" customWidth="1"/>
    <col min="10514" max="10752" width="9" style="155"/>
    <col min="10753" max="10753" width="9.75" style="155" customWidth="1"/>
    <col min="10754" max="10754" width="3" style="155" customWidth="1"/>
    <col min="10755" max="10755" width="33.75" style="155" customWidth="1"/>
    <col min="10756" max="10756" width="10.5" style="155" customWidth="1"/>
    <col min="10757" max="10757" width="15.08203125" style="155" customWidth="1"/>
    <col min="10758" max="10758" width="1.08203125" style="155" customWidth="1"/>
    <col min="10759" max="10759" width="15.08203125" style="155" customWidth="1"/>
    <col min="10760" max="10760" width="1.08203125" style="155" customWidth="1"/>
    <col min="10761" max="10761" width="15.08203125" style="155" customWidth="1"/>
    <col min="10762" max="10762" width="1.08203125" style="155" customWidth="1"/>
    <col min="10763" max="10763" width="15.08203125" style="155" customWidth="1"/>
    <col min="10764" max="10764" width="1.5" style="155" customWidth="1"/>
    <col min="10765" max="10765" width="15.08203125" style="155" customWidth="1"/>
    <col min="10766" max="10766" width="1.25" style="155" customWidth="1"/>
    <col min="10767" max="10767" width="15.08203125" style="155" customWidth="1"/>
    <col min="10768" max="10768" width="1.08203125" style="155" customWidth="1"/>
    <col min="10769" max="10769" width="15.08203125" style="155" customWidth="1"/>
    <col min="10770" max="11008" width="9" style="155"/>
    <col min="11009" max="11009" width="9.75" style="155" customWidth="1"/>
    <col min="11010" max="11010" width="3" style="155" customWidth="1"/>
    <col min="11011" max="11011" width="33.75" style="155" customWidth="1"/>
    <col min="11012" max="11012" width="10.5" style="155" customWidth="1"/>
    <col min="11013" max="11013" width="15.08203125" style="155" customWidth="1"/>
    <col min="11014" max="11014" width="1.08203125" style="155" customWidth="1"/>
    <col min="11015" max="11015" width="15.08203125" style="155" customWidth="1"/>
    <col min="11016" max="11016" width="1.08203125" style="155" customWidth="1"/>
    <col min="11017" max="11017" width="15.08203125" style="155" customWidth="1"/>
    <col min="11018" max="11018" width="1.08203125" style="155" customWidth="1"/>
    <col min="11019" max="11019" width="15.08203125" style="155" customWidth="1"/>
    <col min="11020" max="11020" width="1.5" style="155" customWidth="1"/>
    <col min="11021" max="11021" width="15.08203125" style="155" customWidth="1"/>
    <col min="11022" max="11022" width="1.25" style="155" customWidth="1"/>
    <col min="11023" max="11023" width="15.08203125" style="155" customWidth="1"/>
    <col min="11024" max="11024" width="1.08203125" style="155" customWidth="1"/>
    <col min="11025" max="11025" width="15.08203125" style="155" customWidth="1"/>
    <col min="11026" max="11264" width="9" style="155"/>
    <col min="11265" max="11265" width="9.75" style="155" customWidth="1"/>
    <col min="11266" max="11266" width="3" style="155" customWidth="1"/>
    <col min="11267" max="11267" width="33.75" style="155" customWidth="1"/>
    <col min="11268" max="11268" width="10.5" style="155" customWidth="1"/>
    <col min="11269" max="11269" width="15.08203125" style="155" customWidth="1"/>
    <col min="11270" max="11270" width="1.08203125" style="155" customWidth="1"/>
    <col min="11271" max="11271" width="15.08203125" style="155" customWidth="1"/>
    <col min="11272" max="11272" width="1.08203125" style="155" customWidth="1"/>
    <col min="11273" max="11273" width="15.08203125" style="155" customWidth="1"/>
    <col min="11274" max="11274" width="1.08203125" style="155" customWidth="1"/>
    <col min="11275" max="11275" width="15.08203125" style="155" customWidth="1"/>
    <col min="11276" max="11276" width="1.5" style="155" customWidth="1"/>
    <col min="11277" max="11277" width="15.08203125" style="155" customWidth="1"/>
    <col min="11278" max="11278" width="1.25" style="155" customWidth="1"/>
    <col min="11279" max="11279" width="15.08203125" style="155" customWidth="1"/>
    <col min="11280" max="11280" width="1.08203125" style="155" customWidth="1"/>
    <col min="11281" max="11281" width="15.08203125" style="155" customWidth="1"/>
    <col min="11282" max="11520" width="9" style="155"/>
    <col min="11521" max="11521" width="9.75" style="155" customWidth="1"/>
    <col min="11522" max="11522" width="3" style="155" customWidth="1"/>
    <col min="11523" max="11523" width="33.75" style="155" customWidth="1"/>
    <col min="11524" max="11524" width="10.5" style="155" customWidth="1"/>
    <col min="11525" max="11525" width="15.08203125" style="155" customWidth="1"/>
    <col min="11526" max="11526" width="1.08203125" style="155" customWidth="1"/>
    <col min="11527" max="11527" width="15.08203125" style="155" customWidth="1"/>
    <col min="11528" max="11528" width="1.08203125" style="155" customWidth="1"/>
    <col min="11529" max="11529" width="15.08203125" style="155" customWidth="1"/>
    <col min="11530" max="11530" width="1.08203125" style="155" customWidth="1"/>
    <col min="11531" max="11531" width="15.08203125" style="155" customWidth="1"/>
    <col min="11532" max="11532" width="1.5" style="155" customWidth="1"/>
    <col min="11533" max="11533" width="15.08203125" style="155" customWidth="1"/>
    <col min="11534" max="11534" width="1.25" style="155" customWidth="1"/>
    <col min="11535" max="11535" width="15.08203125" style="155" customWidth="1"/>
    <col min="11536" max="11536" width="1.08203125" style="155" customWidth="1"/>
    <col min="11537" max="11537" width="15.08203125" style="155" customWidth="1"/>
    <col min="11538" max="11776" width="9" style="155"/>
    <col min="11777" max="11777" width="9.75" style="155" customWidth="1"/>
    <col min="11778" max="11778" width="3" style="155" customWidth="1"/>
    <col min="11779" max="11779" width="33.75" style="155" customWidth="1"/>
    <col min="11780" max="11780" width="10.5" style="155" customWidth="1"/>
    <col min="11781" max="11781" width="15.08203125" style="155" customWidth="1"/>
    <col min="11782" max="11782" width="1.08203125" style="155" customWidth="1"/>
    <col min="11783" max="11783" width="15.08203125" style="155" customWidth="1"/>
    <col min="11784" max="11784" width="1.08203125" style="155" customWidth="1"/>
    <col min="11785" max="11785" width="15.08203125" style="155" customWidth="1"/>
    <col min="11786" max="11786" width="1.08203125" style="155" customWidth="1"/>
    <col min="11787" max="11787" width="15.08203125" style="155" customWidth="1"/>
    <col min="11788" max="11788" width="1.5" style="155" customWidth="1"/>
    <col min="11789" max="11789" width="15.08203125" style="155" customWidth="1"/>
    <col min="11790" max="11790" width="1.25" style="155" customWidth="1"/>
    <col min="11791" max="11791" width="15.08203125" style="155" customWidth="1"/>
    <col min="11792" max="11792" width="1.08203125" style="155" customWidth="1"/>
    <col min="11793" max="11793" width="15.08203125" style="155" customWidth="1"/>
    <col min="11794" max="12032" width="9" style="155"/>
    <col min="12033" max="12033" width="9.75" style="155" customWidth="1"/>
    <col min="12034" max="12034" width="3" style="155" customWidth="1"/>
    <col min="12035" max="12035" width="33.75" style="155" customWidth="1"/>
    <col min="12036" max="12036" width="10.5" style="155" customWidth="1"/>
    <col min="12037" max="12037" width="15.08203125" style="155" customWidth="1"/>
    <col min="12038" max="12038" width="1.08203125" style="155" customWidth="1"/>
    <col min="12039" max="12039" width="15.08203125" style="155" customWidth="1"/>
    <col min="12040" max="12040" width="1.08203125" style="155" customWidth="1"/>
    <col min="12041" max="12041" width="15.08203125" style="155" customWidth="1"/>
    <col min="12042" max="12042" width="1.08203125" style="155" customWidth="1"/>
    <col min="12043" max="12043" width="15.08203125" style="155" customWidth="1"/>
    <col min="12044" max="12044" width="1.5" style="155" customWidth="1"/>
    <col min="12045" max="12045" width="15.08203125" style="155" customWidth="1"/>
    <col min="12046" max="12046" width="1.25" style="155" customWidth="1"/>
    <col min="12047" max="12047" width="15.08203125" style="155" customWidth="1"/>
    <col min="12048" max="12048" width="1.08203125" style="155" customWidth="1"/>
    <col min="12049" max="12049" width="15.08203125" style="155" customWidth="1"/>
    <col min="12050" max="12288" width="9" style="155"/>
    <col min="12289" max="12289" width="9.75" style="155" customWidth="1"/>
    <col min="12290" max="12290" width="3" style="155" customWidth="1"/>
    <col min="12291" max="12291" width="33.75" style="155" customWidth="1"/>
    <col min="12292" max="12292" width="10.5" style="155" customWidth="1"/>
    <col min="12293" max="12293" width="15.08203125" style="155" customWidth="1"/>
    <col min="12294" max="12294" width="1.08203125" style="155" customWidth="1"/>
    <col min="12295" max="12295" width="15.08203125" style="155" customWidth="1"/>
    <col min="12296" max="12296" width="1.08203125" style="155" customWidth="1"/>
    <col min="12297" max="12297" width="15.08203125" style="155" customWidth="1"/>
    <col min="12298" max="12298" width="1.08203125" style="155" customWidth="1"/>
    <col min="12299" max="12299" width="15.08203125" style="155" customWidth="1"/>
    <col min="12300" max="12300" width="1.5" style="155" customWidth="1"/>
    <col min="12301" max="12301" width="15.08203125" style="155" customWidth="1"/>
    <col min="12302" max="12302" width="1.25" style="155" customWidth="1"/>
    <col min="12303" max="12303" width="15.08203125" style="155" customWidth="1"/>
    <col min="12304" max="12304" width="1.08203125" style="155" customWidth="1"/>
    <col min="12305" max="12305" width="15.08203125" style="155" customWidth="1"/>
    <col min="12306" max="12544" width="9" style="155"/>
    <col min="12545" max="12545" width="9.75" style="155" customWidth="1"/>
    <col min="12546" max="12546" width="3" style="155" customWidth="1"/>
    <col min="12547" max="12547" width="33.75" style="155" customWidth="1"/>
    <col min="12548" max="12548" width="10.5" style="155" customWidth="1"/>
    <col min="12549" max="12549" width="15.08203125" style="155" customWidth="1"/>
    <col min="12550" max="12550" width="1.08203125" style="155" customWidth="1"/>
    <col min="12551" max="12551" width="15.08203125" style="155" customWidth="1"/>
    <col min="12552" max="12552" width="1.08203125" style="155" customWidth="1"/>
    <col min="12553" max="12553" width="15.08203125" style="155" customWidth="1"/>
    <col min="12554" max="12554" width="1.08203125" style="155" customWidth="1"/>
    <col min="12555" max="12555" width="15.08203125" style="155" customWidth="1"/>
    <col min="12556" max="12556" width="1.5" style="155" customWidth="1"/>
    <col min="12557" max="12557" width="15.08203125" style="155" customWidth="1"/>
    <col min="12558" max="12558" width="1.25" style="155" customWidth="1"/>
    <col min="12559" max="12559" width="15.08203125" style="155" customWidth="1"/>
    <col min="12560" max="12560" width="1.08203125" style="155" customWidth="1"/>
    <col min="12561" max="12561" width="15.08203125" style="155" customWidth="1"/>
    <col min="12562" max="12800" width="9" style="155"/>
    <col min="12801" max="12801" width="9.75" style="155" customWidth="1"/>
    <col min="12802" max="12802" width="3" style="155" customWidth="1"/>
    <col min="12803" max="12803" width="33.75" style="155" customWidth="1"/>
    <col min="12804" max="12804" width="10.5" style="155" customWidth="1"/>
    <col min="12805" max="12805" width="15.08203125" style="155" customWidth="1"/>
    <col min="12806" max="12806" width="1.08203125" style="155" customWidth="1"/>
    <col min="12807" max="12807" width="15.08203125" style="155" customWidth="1"/>
    <col min="12808" max="12808" width="1.08203125" style="155" customWidth="1"/>
    <col min="12809" max="12809" width="15.08203125" style="155" customWidth="1"/>
    <col min="12810" max="12810" width="1.08203125" style="155" customWidth="1"/>
    <col min="12811" max="12811" width="15.08203125" style="155" customWidth="1"/>
    <col min="12812" max="12812" width="1.5" style="155" customWidth="1"/>
    <col min="12813" max="12813" width="15.08203125" style="155" customWidth="1"/>
    <col min="12814" max="12814" width="1.25" style="155" customWidth="1"/>
    <col min="12815" max="12815" width="15.08203125" style="155" customWidth="1"/>
    <col min="12816" max="12816" width="1.08203125" style="155" customWidth="1"/>
    <col min="12817" max="12817" width="15.08203125" style="155" customWidth="1"/>
    <col min="12818" max="13056" width="9" style="155"/>
    <col min="13057" max="13057" width="9.75" style="155" customWidth="1"/>
    <col min="13058" max="13058" width="3" style="155" customWidth="1"/>
    <col min="13059" max="13059" width="33.75" style="155" customWidth="1"/>
    <col min="13060" max="13060" width="10.5" style="155" customWidth="1"/>
    <col min="13061" max="13061" width="15.08203125" style="155" customWidth="1"/>
    <col min="13062" max="13062" width="1.08203125" style="155" customWidth="1"/>
    <col min="13063" max="13063" width="15.08203125" style="155" customWidth="1"/>
    <col min="13064" max="13064" width="1.08203125" style="155" customWidth="1"/>
    <col min="13065" max="13065" width="15.08203125" style="155" customWidth="1"/>
    <col min="13066" max="13066" width="1.08203125" style="155" customWidth="1"/>
    <col min="13067" max="13067" width="15.08203125" style="155" customWidth="1"/>
    <col min="13068" max="13068" width="1.5" style="155" customWidth="1"/>
    <col min="13069" max="13069" width="15.08203125" style="155" customWidth="1"/>
    <col min="13070" max="13070" width="1.25" style="155" customWidth="1"/>
    <col min="13071" max="13071" width="15.08203125" style="155" customWidth="1"/>
    <col min="13072" max="13072" width="1.08203125" style="155" customWidth="1"/>
    <col min="13073" max="13073" width="15.08203125" style="155" customWidth="1"/>
    <col min="13074" max="13312" width="9" style="155"/>
    <col min="13313" max="13313" width="9.75" style="155" customWidth="1"/>
    <col min="13314" max="13314" width="3" style="155" customWidth="1"/>
    <col min="13315" max="13315" width="33.75" style="155" customWidth="1"/>
    <col min="13316" max="13316" width="10.5" style="155" customWidth="1"/>
    <col min="13317" max="13317" width="15.08203125" style="155" customWidth="1"/>
    <col min="13318" max="13318" width="1.08203125" style="155" customWidth="1"/>
    <col min="13319" max="13319" width="15.08203125" style="155" customWidth="1"/>
    <col min="13320" max="13320" width="1.08203125" style="155" customWidth="1"/>
    <col min="13321" max="13321" width="15.08203125" style="155" customWidth="1"/>
    <col min="13322" max="13322" width="1.08203125" style="155" customWidth="1"/>
    <col min="13323" max="13323" width="15.08203125" style="155" customWidth="1"/>
    <col min="13324" max="13324" width="1.5" style="155" customWidth="1"/>
    <col min="13325" max="13325" width="15.08203125" style="155" customWidth="1"/>
    <col min="13326" max="13326" width="1.25" style="155" customWidth="1"/>
    <col min="13327" max="13327" width="15.08203125" style="155" customWidth="1"/>
    <col min="13328" max="13328" width="1.08203125" style="155" customWidth="1"/>
    <col min="13329" max="13329" width="15.08203125" style="155" customWidth="1"/>
    <col min="13330" max="13568" width="9" style="155"/>
    <col min="13569" max="13569" width="9.75" style="155" customWidth="1"/>
    <col min="13570" max="13570" width="3" style="155" customWidth="1"/>
    <col min="13571" max="13571" width="33.75" style="155" customWidth="1"/>
    <col min="13572" max="13572" width="10.5" style="155" customWidth="1"/>
    <col min="13573" max="13573" width="15.08203125" style="155" customWidth="1"/>
    <col min="13574" max="13574" width="1.08203125" style="155" customWidth="1"/>
    <col min="13575" max="13575" width="15.08203125" style="155" customWidth="1"/>
    <col min="13576" max="13576" width="1.08203125" style="155" customWidth="1"/>
    <col min="13577" max="13577" width="15.08203125" style="155" customWidth="1"/>
    <col min="13578" max="13578" width="1.08203125" style="155" customWidth="1"/>
    <col min="13579" max="13579" width="15.08203125" style="155" customWidth="1"/>
    <col min="13580" max="13580" width="1.5" style="155" customWidth="1"/>
    <col min="13581" max="13581" width="15.08203125" style="155" customWidth="1"/>
    <col min="13582" max="13582" width="1.25" style="155" customWidth="1"/>
    <col min="13583" max="13583" width="15.08203125" style="155" customWidth="1"/>
    <col min="13584" max="13584" width="1.08203125" style="155" customWidth="1"/>
    <col min="13585" max="13585" width="15.08203125" style="155" customWidth="1"/>
    <col min="13586" max="13824" width="9" style="155"/>
    <col min="13825" max="13825" width="9.75" style="155" customWidth="1"/>
    <col min="13826" max="13826" width="3" style="155" customWidth="1"/>
    <col min="13827" max="13827" width="33.75" style="155" customWidth="1"/>
    <col min="13828" max="13828" width="10.5" style="155" customWidth="1"/>
    <col min="13829" max="13829" width="15.08203125" style="155" customWidth="1"/>
    <col min="13830" max="13830" width="1.08203125" style="155" customWidth="1"/>
    <col min="13831" max="13831" width="15.08203125" style="155" customWidth="1"/>
    <col min="13832" max="13832" width="1.08203125" style="155" customWidth="1"/>
    <col min="13833" max="13833" width="15.08203125" style="155" customWidth="1"/>
    <col min="13834" max="13834" width="1.08203125" style="155" customWidth="1"/>
    <col min="13835" max="13835" width="15.08203125" style="155" customWidth="1"/>
    <col min="13836" max="13836" width="1.5" style="155" customWidth="1"/>
    <col min="13837" max="13837" width="15.08203125" style="155" customWidth="1"/>
    <col min="13838" max="13838" width="1.25" style="155" customWidth="1"/>
    <col min="13839" max="13839" width="15.08203125" style="155" customWidth="1"/>
    <col min="13840" max="13840" width="1.08203125" style="155" customWidth="1"/>
    <col min="13841" max="13841" width="15.08203125" style="155" customWidth="1"/>
    <col min="13842" max="14080" width="9" style="155"/>
    <col min="14081" max="14081" width="9.75" style="155" customWidth="1"/>
    <col min="14082" max="14082" width="3" style="155" customWidth="1"/>
    <col min="14083" max="14083" width="33.75" style="155" customWidth="1"/>
    <col min="14084" max="14084" width="10.5" style="155" customWidth="1"/>
    <col min="14085" max="14085" width="15.08203125" style="155" customWidth="1"/>
    <col min="14086" max="14086" width="1.08203125" style="155" customWidth="1"/>
    <col min="14087" max="14087" width="15.08203125" style="155" customWidth="1"/>
    <col min="14088" max="14088" width="1.08203125" style="155" customWidth="1"/>
    <col min="14089" max="14089" width="15.08203125" style="155" customWidth="1"/>
    <col min="14090" max="14090" width="1.08203125" style="155" customWidth="1"/>
    <col min="14091" max="14091" width="15.08203125" style="155" customWidth="1"/>
    <col min="14092" max="14092" width="1.5" style="155" customWidth="1"/>
    <col min="14093" max="14093" width="15.08203125" style="155" customWidth="1"/>
    <col min="14094" max="14094" width="1.25" style="155" customWidth="1"/>
    <col min="14095" max="14095" width="15.08203125" style="155" customWidth="1"/>
    <col min="14096" max="14096" width="1.08203125" style="155" customWidth="1"/>
    <col min="14097" max="14097" width="15.08203125" style="155" customWidth="1"/>
    <col min="14098" max="14336" width="9" style="155"/>
    <col min="14337" max="14337" width="9.75" style="155" customWidth="1"/>
    <col min="14338" max="14338" width="3" style="155" customWidth="1"/>
    <col min="14339" max="14339" width="33.75" style="155" customWidth="1"/>
    <col min="14340" max="14340" width="10.5" style="155" customWidth="1"/>
    <col min="14341" max="14341" width="15.08203125" style="155" customWidth="1"/>
    <col min="14342" max="14342" width="1.08203125" style="155" customWidth="1"/>
    <col min="14343" max="14343" width="15.08203125" style="155" customWidth="1"/>
    <col min="14344" max="14344" width="1.08203125" style="155" customWidth="1"/>
    <col min="14345" max="14345" width="15.08203125" style="155" customWidth="1"/>
    <col min="14346" max="14346" width="1.08203125" style="155" customWidth="1"/>
    <col min="14347" max="14347" width="15.08203125" style="155" customWidth="1"/>
    <col min="14348" max="14348" width="1.5" style="155" customWidth="1"/>
    <col min="14349" max="14349" width="15.08203125" style="155" customWidth="1"/>
    <col min="14350" max="14350" width="1.25" style="155" customWidth="1"/>
    <col min="14351" max="14351" width="15.08203125" style="155" customWidth="1"/>
    <col min="14352" max="14352" width="1.08203125" style="155" customWidth="1"/>
    <col min="14353" max="14353" width="15.08203125" style="155" customWidth="1"/>
    <col min="14354" max="14592" width="9" style="155"/>
    <col min="14593" max="14593" width="9.75" style="155" customWidth="1"/>
    <col min="14594" max="14594" width="3" style="155" customWidth="1"/>
    <col min="14595" max="14595" width="33.75" style="155" customWidth="1"/>
    <col min="14596" max="14596" width="10.5" style="155" customWidth="1"/>
    <col min="14597" max="14597" width="15.08203125" style="155" customWidth="1"/>
    <col min="14598" max="14598" width="1.08203125" style="155" customWidth="1"/>
    <col min="14599" max="14599" width="15.08203125" style="155" customWidth="1"/>
    <col min="14600" max="14600" width="1.08203125" style="155" customWidth="1"/>
    <col min="14601" max="14601" width="15.08203125" style="155" customWidth="1"/>
    <col min="14602" max="14602" width="1.08203125" style="155" customWidth="1"/>
    <col min="14603" max="14603" width="15.08203125" style="155" customWidth="1"/>
    <col min="14604" max="14604" width="1.5" style="155" customWidth="1"/>
    <col min="14605" max="14605" width="15.08203125" style="155" customWidth="1"/>
    <col min="14606" max="14606" width="1.25" style="155" customWidth="1"/>
    <col min="14607" max="14607" width="15.08203125" style="155" customWidth="1"/>
    <col min="14608" max="14608" width="1.08203125" style="155" customWidth="1"/>
    <col min="14609" max="14609" width="15.08203125" style="155" customWidth="1"/>
    <col min="14610" max="14848" width="9" style="155"/>
    <col min="14849" max="14849" width="9.75" style="155" customWidth="1"/>
    <col min="14850" max="14850" width="3" style="155" customWidth="1"/>
    <col min="14851" max="14851" width="33.75" style="155" customWidth="1"/>
    <col min="14852" max="14852" width="10.5" style="155" customWidth="1"/>
    <col min="14853" max="14853" width="15.08203125" style="155" customWidth="1"/>
    <col min="14854" max="14854" width="1.08203125" style="155" customWidth="1"/>
    <col min="14855" max="14855" width="15.08203125" style="155" customWidth="1"/>
    <col min="14856" max="14856" width="1.08203125" style="155" customWidth="1"/>
    <col min="14857" max="14857" width="15.08203125" style="155" customWidth="1"/>
    <col min="14858" max="14858" width="1.08203125" style="155" customWidth="1"/>
    <col min="14859" max="14859" width="15.08203125" style="155" customWidth="1"/>
    <col min="14860" max="14860" width="1.5" style="155" customWidth="1"/>
    <col min="14861" max="14861" width="15.08203125" style="155" customWidth="1"/>
    <col min="14862" max="14862" width="1.25" style="155" customWidth="1"/>
    <col min="14863" max="14863" width="15.08203125" style="155" customWidth="1"/>
    <col min="14864" max="14864" width="1.08203125" style="155" customWidth="1"/>
    <col min="14865" max="14865" width="15.08203125" style="155" customWidth="1"/>
    <col min="14866" max="15104" width="9" style="155"/>
    <col min="15105" max="15105" width="9.75" style="155" customWidth="1"/>
    <col min="15106" max="15106" width="3" style="155" customWidth="1"/>
    <col min="15107" max="15107" width="33.75" style="155" customWidth="1"/>
    <col min="15108" max="15108" width="10.5" style="155" customWidth="1"/>
    <col min="15109" max="15109" width="15.08203125" style="155" customWidth="1"/>
    <col min="15110" max="15110" width="1.08203125" style="155" customWidth="1"/>
    <col min="15111" max="15111" width="15.08203125" style="155" customWidth="1"/>
    <col min="15112" max="15112" width="1.08203125" style="155" customWidth="1"/>
    <col min="15113" max="15113" width="15.08203125" style="155" customWidth="1"/>
    <col min="15114" max="15114" width="1.08203125" style="155" customWidth="1"/>
    <col min="15115" max="15115" width="15.08203125" style="155" customWidth="1"/>
    <col min="15116" max="15116" width="1.5" style="155" customWidth="1"/>
    <col min="15117" max="15117" width="15.08203125" style="155" customWidth="1"/>
    <col min="15118" max="15118" width="1.25" style="155" customWidth="1"/>
    <col min="15119" max="15119" width="15.08203125" style="155" customWidth="1"/>
    <col min="15120" max="15120" width="1.08203125" style="155" customWidth="1"/>
    <col min="15121" max="15121" width="15.08203125" style="155" customWidth="1"/>
    <col min="15122" max="15360" width="9" style="155"/>
    <col min="15361" max="15361" width="9.75" style="155" customWidth="1"/>
    <col min="15362" max="15362" width="3" style="155" customWidth="1"/>
    <col min="15363" max="15363" width="33.75" style="155" customWidth="1"/>
    <col min="15364" max="15364" width="10.5" style="155" customWidth="1"/>
    <col min="15365" max="15365" width="15.08203125" style="155" customWidth="1"/>
    <col min="15366" max="15366" width="1.08203125" style="155" customWidth="1"/>
    <col min="15367" max="15367" width="15.08203125" style="155" customWidth="1"/>
    <col min="15368" max="15368" width="1.08203125" style="155" customWidth="1"/>
    <col min="15369" max="15369" width="15.08203125" style="155" customWidth="1"/>
    <col min="15370" max="15370" width="1.08203125" style="155" customWidth="1"/>
    <col min="15371" max="15371" width="15.08203125" style="155" customWidth="1"/>
    <col min="15372" max="15372" width="1.5" style="155" customWidth="1"/>
    <col min="15373" max="15373" width="15.08203125" style="155" customWidth="1"/>
    <col min="15374" max="15374" width="1.25" style="155" customWidth="1"/>
    <col min="15375" max="15375" width="15.08203125" style="155" customWidth="1"/>
    <col min="15376" max="15376" width="1.08203125" style="155" customWidth="1"/>
    <col min="15377" max="15377" width="15.08203125" style="155" customWidth="1"/>
    <col min="15378" max="15616" width="9" style="155"/>
    <col min="15617" max="15617" width="9.75" style="155" customWidth="1"/>
    <col min="15618" max="15618" width="3" style="155" customWidth="1"/>
    <col min="15619" max="15619" width="33.75" style="155" customWidth="1"/>
    <col min="15620" max="15620" width="10.5" style="155" customWidth="1"/>
    <col min="15621" max="15621" width="15.08203125" style="155" customWidth="1"/>
    <col min="15622" max="15622" width="1.08203125" style="155" customWidth="1"/>
    <col min="15623" max="15623" width="15.08203125" style="155" customWidth="1"/>
    <col min="15624" max="15624" width="1.08203125" style="155" customWidth="1"/>
    <col min="15625" max="15625" width="15.08203125" style="155" customWidth="1"/>
    <col min="15626" max="15626" width="1.08203125" style="155" customWidth="1"/>
    <col min="15627" max="15627" width="15.08203125" style="155" customWidth="1"/>
    <col min="15628" max="15628" width="1.5" style="155" customWidth="1"/>
    <col min="15629" max="15629" width="15.08203125" style="155" customWidth="1"/>
    <col min="15630" max="15630" width="1.25" style="155" customWidth="1"/>
    <col min="15631" max="15631" width="15.08203125" style="155" customWidth="1"/>
    <col min="15632" max="15632" width="1.08203125" style="155" customWidth="1"/>
    <col min="15633" max="15633" width="15.08203125" style="155" customWidth="1"/>
    <col min="15634" max="15872" width="9" style="155"/>
    <col min="15873" max="15873" width="9.75" style="155" customWidth="1"/>
    <col min="15874" max="15874" width="3" style="155" customWidth="1"/>
    <col min="15875" max="15875" width="33.75" style="155" customWidth="1"/>
    <col min="15876" max="15876" width="10.5" style="155" customWidth="1"/>
    <col min="15877" max="15877" width="15.08203125" style="155" customWidth="1"/>
    <col min="15878" max="15878" width="1.08203125" style="155" customWidth="1"/>
    <col min="15879" max="15879" width="15.08203125" style="155" customWidth="1"/>
    <col min="15880" max="15880" width="1.08203125" style="155" customWidth="1"/>
    <col min="15881" max="15881" width="15.08203125" style="155" customWidth="1"/>
    <col min="15882" max="15882" width="1.08203125" style="155" customWidth="1"/>
    <col min="15883" max="15883" width="15.08203125" style="155" customWidth="1"/>
    <col min="15884" max="15884" width="1.5" style="155" customWidth="1"/>
    <col min="15885" max="15885" width="15.08203125" style="155" customWidth="1"/>
    <col min="15886" max="15886" width="1.25" style="155" customWidth="1"/>
    <col min="15887" max="15887" width="15.08203125" style="155" customWidth="1"/>
    <col min="15888" max="15888" width="1.08203125" style="155" customWidth="1"/>
    <col min="15889" max="15889" width="15.08203125" style="155" customWidth="1"/>
    <col min="15890" max="16128" width="9" style="155"/>
    <col min="16129" max="16129" width="9.75" style="155" customWidth="1"/>
    <col min="16130" max="16130" width="3" style="155" customWidth="1"/>
    <col min="16131" max="16131" width="33.75" style="155" customWidth="1"/>
    <col min="16132" max="16132" width="10.5" style="155" customWidth="1"/>
    <col min="16133" max="16133" width="15.08203125" style="155" customWidth="1"/>
    <col min="16134" max="16134" width="1.08203125" style="155" customWidth="1"/>
    <col min="16135" max="16135" width="15.08203125" style="155" customWidth="1"/>
    <col min="16136" max="16136" width="1.08203125" style="155" customWidth="1"/>
    <col min="16137" max="16137" width="15.08203125" style="155" customWidth="1"/>
    <col min="16138" max="16138" width="1.08203125" style="155" customWidth="1"/>
    <col min="16139" max="16139" width="15.08203125" style="155" customWidth="1"/>
    <col min="16140" max="16140" width="1.5" style="155" customWidth="1"/>
    <col min="16141" max="16141" width="15.08203125" style="155" customWidth="1"/>
    <col min="16142" max="16142" width="1.25" style="155" customWidth="1"/>
    <col min="16143" max="16143" width="15.08203125" style="155" customWidth="1"/>
    <col min="16144" max="16144" width="1.08203125" style="155" customWidth="1"/>
    <col min="16145" max="16145" width="15.08203125" style="155" customWidth="1"/>
    <col min="16146" max="16384" width="9" style="155"/>
  </cols>
  <sheetData>
    <row r="1" spans="1:17" ht="23.15" customHeight="1">
      <c r="A1" s="150" t="s">
        <v>98</v>
      </c>
      <c r="B1" s="151"/>
      <c r="C1" s="151"/>
      <c r="D1" s="152"/>
      <c r="E1" s="151"/>
      <c r="F1" s="153"/>
      <c r="G1" s="153"/>
      <c r="H1" s="153"/>
      <c r="I1" s="154"/>
      <c r="J1" s="153"/>
      <c r="K1" s="154"/>
      <c r="L1" s="154"/>
      <c r="M1" s="154"/>
      <c r="N1" s="154"/>
      <c r="O1" s="154"/>
      <c r="P1" s="153"/>
      <c r="Q1" s="153"/>
    </row>
    <row r="2" spans="1:17" ht="23.15" customHeight="1">
      <c r="A2" s="216" t="s">
        <v>79</v>
      </c>
      <c r="B2" s="153"/>
      <c r="C2" s="153"/>
      <c r="D2" s="152"/>
      <c r="E2" s="153"/>
      <c r="F2" s="153"/>
      <c r="G2" s="153"/>
      <c r="H2" s="153"/>
      <c r="I2" s="154"/>
      <c r="J2" s="153"/>
      <c r="K2" s="154"/>
      <c r="L2" s="154"/>
      <c r="M2" s="154"/>
      <c r="N2" s="154"/>
      <c r="O2" s="154"/>
      <c r="P2" s="153"/>
      <c r="Q2" s="153"/>
    </row>
    <row r="3" spans="1:17" s="157" customFormat="1" ht="23.15" customHeight="1">
      <c r="A3" s="205"/>
      <c r="B3" s="205"/>
      <c r="C3" s="205"/>
      <c r="D3" s="156"/>
      <c r="E3" s="227" t="s">
        <v>0</v>
      </c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7" s="157" customFormat="1" ht="23.15" customHeight="1">
      <c r="A4" s="205"/>
      <c r="B4" s="205"/>
      <c r="C4" s="205"/>
      <c r="D4" s="156"/>
      <c r="E4" s="205"/>
      <c r="F4" s="205"/>
      <c r="G4" s="205"/>
      <c r="H4" s="205"/>
      <c r="I4" s="228" t="s">
        <v>19</v>
      </c>
      <c r="J4" s="228"/>
      <c r="K4" s="228"/>
      <c r="L4" s="205"/>
      <c r="M4" s="205"/>
      <c r="N4" s="205"/>
      <c r="O4" s="205"/>
      <c r="P4" s="205"/>
      <c r="Q4" s="205"/>
    </row>
    <row r="5" spans="1:17" s="157" customFormat="1" ht="23.15" customHeight="1">
      <c r="A5" s="205"/>
      <c r="B5" s="205"/>
      <c r="C5" s="205"/>
      <c r="D5" s="156"/>
      <c r="F5" s="205"/>
      <c r="G5" s="205"/>
      <c r="H5" s="205"/>
      <c r="I5" s="205"/>
      <c r="J5" s="205"/>
      <c r="K5" s="205"/>
      <c r="L5" s="205"/>
      <c r="M5" s="158" t="s">
        <v>132</v>
      </c>
      <c r="N5" s="205"/>
      <c r="O5" s="158"/>
      <c r="P5" s="205"/>
      <c r="Q5" s="205"/>
    </row>
    <row r="6" spans="1:17" s="157" customFormat="1" ht="23.15" customHeight="1">
      <c r="A6" s="205"/>
      <c r="B6" s="205"/>
      <c r="C6" s="205"/>
      <c r="D6" s="156"/>
      <c r="E6" s="154" t="s">
        <v>96</v>
      </c>
      <c r="F6" s="205"/>
      <c r="G6" s="205"/>
      <c r="H6" s="205"/>
      <c r="I6" s="205"/>
      <c r="J6" s="205"/>
      <c r="K6" s="205"/>
      <c r="L6" s="205"/>
      <c r="M6" s="158" t="s">
        <v>42</v>
      </c>
      <c r="N6" s="205"/>
      <c r="O6" s="158" t="s">
        <v>133</v>
      </c>
      <c r="P6" s="205"/>
      <c r="Q6" s="205"/>
    </row>
    <row r="7" spans="1:17" s="154" customFormat="1" ht="23.15" customHeight="1">
      <c r="D7" s="204"/>
      <c r="E7" s="154" t="s">
        <v>80</v>
      </c>
      <c r="G7" s="154" t="s">
        <v>83</v>
      </c>
      <c r="I7" s="154" t="s">
        <v>81</v>
      </c>
      <c r="M7" s="158" t="s">
        <v>44</v>
      </c>
      <c r="O7" s="158" t="s">
        <v>134</v>
      </c>
      <c r="Q7" s="154" t="s">
        <v>30</v>
      </c>
    </row>
    <row r="8" spans="1:17" s="154" customFormat="1" ht="23.15" customHeight="1">
      <c r="C8" s="204"/>
      <c r="D8" s="159" t="s">
        <v>2</v>
      </c>
      <c r="E8" s="154" t="s">
        <v>95</v>
      </c>
      <c r="G8" s="154" t="s">
        <v>84</v>
      </c>
      <c r="I8" s="154" t="s">
        <v>82</v>
      </c>
      <c r="K8" s="154" t="s">
        <v>31</v>
      </c>
      <c r="M8" s="158" t="s">
        <v>85</v>
      </c>
      <c r="O8" s="158" t="s">
        <v>135</v>
      </c>
      <c r="Q8" s="154" t="s">
        <v>86</v>
      </c>
    </row>
    <row r="9" spans="1:17" s="154" customFormat="1" ht="23.15" customHeight="1">
      <c r="D9" s="204"/>
      <c r="E9" s="226" t="s">
        <v>53</v>
      </c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ht="23.15" customHeight="1">
      <c r="A10" s="2" t="s">
        <v>126</v>
      </c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1:17" ht="23.15" customHeight="1">
      <c r="A11" s="161" t="s">
        <v>88</v>
      </c>
      <c r="E11" s="162">
        <v>1100000</v>
      </c>
      <c r="F11" s="162"/>
      <c r="G11" s="162">
        <v>1146085</v>
      </c>
      <c r="H11" s="162"/>
      <c r="I11" s="162">
        <v>110000</v>
      </c>
      <c r="J11" s="162"/>
      <c r="K11" s="162">
        <v>5167072</v>
      </c>
      <c r="L11" s="162"/>
      <c r="M11" s="162">
        <v>7523157</v>
      </c>
      <c r="N11" s="162"/>
      <c r="O11" s="162">
        <v>340733</v>
      </c>
      <c r="P11" s="162"/>
      <c r="Q11" s="162">
        <f>SUM(M11:O11)</f>
        <v>7863890</v>
      </c>
    </row>
    <row r="12" spans="1:17" ht="23.15" customHeight="1">
      <c r="A12" s="161"/>
      <c r="D12" s="217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</row>
    <row r="13" spans="1:17" ht="23.15" customHeight="1">
      <c r="A13" s="161" t="s">
        <v>136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</row>
    <row r="14" spans="1:17" ht="23.15" customHeight="1">
      <c r="A14" s="163" t="s">
        <v>137</v>
      </c>
    </row>
    <row r="15" spans="1:17" ht="23.15" customHeight="1">
      <c r="A15" s="164" t="s">
        <v>138</v>
      </c>
      <c r="D15" s="159">
        <v>9</v>
      </c>
      <c r="E15" s="165">
        <v>0</v>
      </c>
      <c r="F15" s="165"/>
      <c r="G15" s="165">
        <v>0</v>
      </c>
      <c r="H15" s="165"/>
      <c r="I15" s="165">
        <v>0</v>
      </c>
      <c r="J15" s="165"/>
      <c r="K15" s="165">
        <v>-1044628</v>
      </c>
      <c r="L15" s="165"/>
      <c r="M15" s="166">
        <v>-1044628</v>
      </c>
      <c r="N15" s="165"/>
      <c r="O15" s="165">
        <v>0</v>
      </c>
      <c r="P15" s="165"/>
      <c r="Q15" s="167">
        <v>-1044628</v>
      </c>
    </row>
    <row r="16" spans="1:17" ht="23.15" customHeight="1">
      <c r="A16" s="164" t="s">
        <v>139</v>
      </c>
      <c r="E16" s="168">
        <v>0</v>
      </c>
      <c r="F16" s="165"/>
      <c r="G16" s="168">
        <v>0</v>
      </c>
      <c r="H16" s="165"/>
      <c r="I16" s="168">
        <v>0</v>
      </c>
      <c r="J16" s="165"/>
      <c r="K16" s="168">
        <v>0</v>
      </c>
      <c r="L16" s="165"/>
      <c r="M16" s="168">
        <v>0</v>
      </c>
      <c r="N16" s="165"/>
      <c r="O16" s="168">
        <v>-8839</v>
      </c>
      <c r="P16" s="165"/>
      <c r="Q16" s="168">
        <v>-8839</v>
      </c>
    </row>
    <row r="17" spans="1:17" ht="23.15" customHeight="1">
      <c r="A17" s="163" t="s">
        <v>183</v>
      </c>
      <c r="E17" s="169">
        <f>SUM(E13:E16)</f>
        <v>0</v>
      </c>
      <c r="F17" s="170"/>
      <c r="G17" s="169">
        <f>SUM(G13:G16)</f>
        <v>0</v>
      </c>
      <c r="H17" s="170"/>
      <c r="I17" s="169">
        <f>SUM(I13:I16)</f>
        <v>0</v>
      </c>
      <c r="J17" s="170"/>
      <c r="K17" s="169">
        <f>SUM(K13:K16)</f>
        <v>-1044628</v>
      </c>
      <c r="L17" s="170"/>
      <c r="M17" s="169">
        <f>SUM(M13:M16)</f>
        <v>-1044628</v>
      </c>
      <c r="N17" s="170"/>
      <c r="O17" s="169">
        <f>SUM(O13:O16)</f>
        <v>-8839</v>
      </c>
      <c r="P17" s="170"/>
      <c r="Q17" s="169">
        <f>SUM(Q13:Q16)</f>
        <v>-1053467</v>
      </c>
    </row>
    <row r="18" spans="1:17" ht="23.15" customHeight="1">
      <c r="A18" s="161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</row>
    <row r="19" spans="1:17" ht="23.15" customHeight="1">
      <c r="A19" s="163" t="s">
        <v>147</v>
      </c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</row>
    <row r="20" spans="1:17" ht="23.15" customHeight="1">
      <c r="A20" s="164" t="s">
        <v>191</v>
      </c>
      <c r="E20" s="167">
        <v>0</v>
      </c>
      <c r="F20" s="167"/>
      <c r="G20" s="167">
        <v>0</v>
      </c>
      <c r="H20" s="167"/>
      <c r="I20" s="167">
        <v>0</v>
      </c>
      <c r="J20" s="167"/>
      <c r="K20" s="167">
        <v>0</v>
      </c>
      <c r="L20" s="167"/>
      <c r="M20" s="167">
        <v>0</v>
      </c>
      <c r="N20" s="167"/>
      <c r="O20" s="167">
        <v>53129</v>
      </c>
      <c r="P20" s="167"/>
      <c r="Q20" s="167">
        <v>53129</v>
      </c>
    </row>
    <row r="21" spans="1:17" ht="23.15" customHeight="1">
      <c r="A21" s="163" t="s">
        <v>182</v>
      </c>
      <c r="E21" s="169">
        <f>SUM(E20)</f>
        <v>0</v>
      </c>
      <c r="F21" s="170"/>
      <c r="G21" s="169">
        <f>SUM(G20)</f>
        <v>0</v>
      </c>
      <c r="H21" s="170"/>
      <c r="I21" s="169">
        <f>SUM(I20)</f>
        <v>0</v>
      </c>
      <c r="J21" s="170"/>
      <c r="K21" s="169">
        <f>SUM(K20)</f>
        <v>0</v>
      </c>
      <c r="L21" s="170"/>
      <c r="M21" s="169">
        <f>SUM(M20)</f>
        <v>0</v>
      </c>
      <c r="N21" s="170"/>
      <c r="O21" s="169">
        <f>SUM(O20)</f>
        <v>53129</v>
      </c>
      <c r="P21" s="170"/>
      <c r="Q21" s="169">
        <f>SUM(Q20)</f>
        <v>53129</v>
      </c>
    </row>
    <row r="22" spans="1:17" ht="23.15" customHeight="1">
      <c r="A22" s="161"/>
      <c r="D22" s="217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ht="23.15" customHeight="1">
      <c r="A23" s="161" t="s">
        <v>140</v>
      </c>
      <c r="E23" s="174">
        <f>+E17+E21</f>
        <v>0</v>
      </c>
      <c r="F23" s="170"/>
      <c r="G23" s="174">
        <f>+G17+G21</f>
        <v>0</v>
      </c>
      <c r="H23" s="170"/>
      <c r="I23" s="174">
        <f>+I17+I21</f>
        <v>0</v>
      </c>
      <c r="J23" s="170"/>
      <c r="K23" s="174">
        <f>+K17+K21</f>
        <v>-1044628</v>
      </c>
      <c r="L23" s="170"/>
      <c r="M23" s="174">
        <f>+M17+M21</f>
        <v>-1044628</v>
      </c>
      <c r="N23" s="170"/>
      <c r="O23" s="174">
        <f>+O17+O21</f>
        <v>44290</v>
      </c>
      <c r="P23" s="170"/>
      <c r="Q23" s="174">
        <f>+Q17+Q21</f>
        <v>-1000338</v>
      </c>
    </row>
    <row r="24" spans="1:17" ht="23.15" customHeight="1">
      <c r="A24" s="161"/>
      <c r="D24" s="217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</row>
    <row r="25" spans="1:17" ht="23.15" customHeight="1">
      <c r="A25" s="161" t="s">
        <v>141</v>
      </c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</row>
    <row r="26" spans="1:17" ht="23.15" customHeight="1">
      <c r="A26" s="164" t="s">
        <v>142</v>
      </c>
      <c r="E26" s="171">
        <v>0</v>
      </c>
      <c r="F26" s="171"/>
      <c r="G26" s="171">
        <v>0</v>
      </c>
      <c r="H26" s="171"/>
      <c r="I26" s="171">
        <v>0</v>
      </c>
      <c r="J26" s="171"/>
      <c r="K26" s="171">
        <v>772204</v>
      </c>
      <c r="L26" s="171"/>
      <c r="M26" s="166">
        <v>772204</v>
      </c>
      <c r="N26" s="171"/>
      <c r="O26" s="171">
        <v>16040</v>
      </c>
      <c r="P26" s="171"/>
      <c r="Q26" s="167">
        <v>788244</v>
      </c>
    </row>
    <row r="27" spans="1:17" ht="23.15" customHeight="1">
      <c r="A27" s="164" t="s">
        <v>143</v>
      </c>
      <c r="E27" s="171">
        <v>0</v>
      </c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>
        <v>0</v>
      </c>
      <c r="N27" s="171"/>
      <c r="O27" s="171">
        <v>0</v>
      </c>
      <c r="P27" s="171"/>
      <c r="Q27" s="168">
        <v>0</v>
      </c>
    </row>
    <row r="28" spans="1:17" ht="23.15" customHeight="1">
      <c r="A28" s="161" t="s">
        <v>26</v>
      </c>
      <c r="E28" s="172">
        <f>SUM(E26:E27)</f>
        <v>0</v>
      </c>
      <c r="F28" s="171"/>
      <c r="G28" s="172">
        <f>SUM(G26:G27)</f>
        <v>0</v>
      </c>
      <c r="H28" s="171"/>
      <c r="I28" s="172">
        <f>SUM(I26:I27)</f>
        <v>0</v>
      </c>
      <c r="J28" s="171"/>
      <c r="K28" s="172">
        <f>SUM(K26:K27)</f>
        <v>772204</v>
      </c>
      <c r="L28" s="171"/>
      <c r="M28" s="172">
        <f>SUM(M26:M27)</f>
        <v>772204</v>
      </c>
      <c r="N28" s="171"/>
      <c r="O28" s="172">
        <f>SUM(O26:O27)</f>
        <v>16040</v>
      </c>
      <c r="P28" s="171"/>
      <c r="Q28" s="172">
        <f>SUM(Q26:Q27)</f>
        <v>788244</v>
      </c>
    </row>
    <row r="29" spans="1:17" ht="23.15" customHeight="1">
      <c r="A29" s="161"/>
      <c r="D29" s="217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1:17" ht="23.15" customHeight="1" thickBot="1">
      <c r="A30" s="161" t="s">
        <v>127</v>
      </c>
      <c r="E30" s="173">
        <f>E11+E17+E21+E28</f>
        <v>1100000</v>
      </c>
      <c r="F30" s="162"/>
      <c r="G30" s="173">
        <f>G11+G17+G21+G28</f>
        <v>1146085</v>
      </c>
      <c r="H30" s="162"/>
      <c r="I30" s="173">
        <f>I11+I17+I21+I28</f>
        <v>110000</v>
      </c>
      <c r="J30" s="162"/>
      <c r="K30" s="173">
        <f>K11+K17+K21+K28</f>
        <v>4894648</v>
      </c>
      <c r="L30" s="162"/>
      <c r="M30" s="173">
        <f>M11+M17+M21+M28</f>
        <v>7250733</v>
      </c>
      <c r="N30" s="162"/>
      <c r="O30" s="173">
        <f>O11+O17+O21+O28</f>
        <v>401063</v>
      </c>
      <c r="P30" s="162"/>
      <c r="Q30" s="173">
        <f>Q11+Q17+Q21+Q28</f>
        <v>7651796</v>
      </c>
    </row>
    <row r="31" spans="1:17" ht="23.15" customHeight="1" thickTop="1">
      <c r="A31" s="150" t="s">
        <v>98</v>
      </c>
      <c r="B31" s="151"/>
      <c r="C31" s="151"/>
      <c r="D31" s="152"/>
      <c r="E31" s="151"/>
      <c r="F31" s="153"/>
      <c r="G31" s="153"/>
      <c r="H31" s="153"/>
      <c r="I31" s="154"/>
      <c r="J31" s="153"/>
      <c r="K31" s="154"/>
      <c r="L31" s="154"/>
      <c r="M31" s="154"/>
      <c r="N31" s="154"/>
      <c r="O31" s="154"/>
      <c r="P31" s="153"/>
      <c r="Q31" s="153"/>
    </row>
    <row r="32" spans="1:17" ht="23.15" customHeight="1">
      <c r="A32" s="216" t="s">
        <v>79</v>
      </c>
      <c r="B32" s="153"/>
      <c r="C32" s="153"/>
      <c r="D32" s="152"/>
      <c r="E32" s="153"/>
      <c r="F32" s="153"/>
      <c r="G32" s="153"/>
      <c r="H32" s="153"/>
      <c r="I32" s="154"/>
      <c r="J32" s="153"/>
      <c r="K32" s="154"/>
      <c r="L32" s="154"/>
      <c r="M32" s="154"/>
      <c r="N32" s="154"/>
      <c r="O32" s="154"/>
      <c r="P32" s="153"/>
      <c r="Q32" s="153"/>
    </row>
    <row r="33" spans="1:17" s="157" customFormat="1" ht="23.15" customHeight="1">
      <c r="A33" s="205"/>
      <c r="B33" s="205"/>
      <c r="C33" s="205"/>
      <c r="D33" s="156"/>
      <c r="E33" s="227" t="s">
        <v>0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</row>
    <row r="34" spans="1:17" s="157" customFormat="1" ht="23.15" customHeight="1">
      <c r="A34" s="205"/>
      <c r="B34" s="205"/>
      <c r="C34" s="205"/>
      <c r="D34" s="156"/>
      <c r="E34" s="205"/>
      <c r="F34" s="205"/>
      <c r="G34" s="205"/>
      <c r="H34" s="205"/>
      <c r="I34" s="228" t="s">
        <v>19</v>
      </c>
      <c r="J34" s="228"/>
      <c r="K34" s="228"/>
      <c r="L34" s="205"/>
      <c r="M34" s="205"/>
      <c r="N34" s="205"/>
      <c r="O34" s="205"/>
      <c r="P34" s="205"/>
      <c r="Q34" s="205"/>
    </row>
    <row r="35" spans="1:17" s="157" customFormat="1" ht="23.15" customHeight="1">
      <c r="A35" s="205"/>
      <c r="B35" s="205"/>
      <c r="C35" s="205"/>
      <c r="D35" s="156"/>
      <c r="F35" s="205"/>
      <c r="G35" s="205"/>
      <c r="H35" s="205"/>
      <c r="I35" s="205"/>
      <c r="J35" s="205"/>
      <c r="K35" s="205"/>
      <c r="L35" s="205"/>
      <c r="M35" s="158" t="s">
        <v>132</v>
      </c>
      <c r="N35" s="205"/>
      <c r="O35" s="158"/>
      <c r="P35" s="205"/>
      <c r="Q35" s="205"/>
    </row>
    <row r="36" spans="1:17" s="157" customFormat="1" ht="23.15" customHeight="1">
      <c r="A36" s="205"/>
      <c r="B36" s="205"/>
      <c r="C36" s="205"/>
      <c r="D36" s="156"/>
      <c r="E36" s="154" t="s">
        <v>96</v>
      </c>
      <c r="F36" s="205"/>
      <c r="G36" s="205"/>
      <c r="H36" s="205"/>
      <c r="I36" s="205"/>
      <c r="J36" s="205"/>
      <c r="K36" s="205"/>
      <c r="L36" s="205"/>
      <c r="M36" s="158" t="s">
        <v>42</v>
      </c>
      <c r="N36" s="205"/>
      <c r="O36" s="158" t="s">
        <v>133</v>
      </c>
      <c r="P36" s="205"/>
      <c r="Q36" s="205"/>
    </row>
    <row r="37" spans="1:17" s="154" customFormat="1" ht="23.15" customHeight="1">
      <c r="D37" s="204"/>
      <c r="E37" s="154" t="s">
        <v>80</v>
      </c>
      <c r="G37" s="154" t="s">
        <v>83</v>
      </c>
      <c r="I37" s="154" t="s">
        <v>81</v>
      </c>
      <c r="M37" s="158" t="s">
        <v>44</v>
      </c>
      <c r="O37" s="158" t="s">
        <v>134</v>
      </c>
      <c r="Q37" s="154" t="s">
        <v>30</v>
      </c>
    </row>
    <row r="38" spans="1:17" s="154" customFormat="1" ht="23.15" customHeight="1">
      <c r="C38" s="204"/>
      <c r="D38" s="159" t="s">
        <v>2</v>
      </c>
      <c r="E38" s="154" t="s">
        <v>95</v>
      </c>
      <c r="G38" s="154" t="s">
        <v>84</v>
      </c>
      <c r="I38" s="154" t="s">
        <v>82</v>
      </c>
      <c r="K38" s="154" t="s">
        <v>31</v>
      </c>
      <c r="M38" s="158" t="s">
        <v>85</v>
      </c>
      <c r="O38" s="158" t="s">
        <v>135</v>
      </c>
      <c r="Q38" s="154" t="s">
        <v>86</v>
      </c>
    </row>
    <row r="39" spans="1:17" s="154" customFormat="1" ht="23.15" customHeight="1">
      <c r="D39" s="204"/>
      <c r="E39" s="226" t="s">
        <v>53</v>
      </c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7" ht="23.15" customHeight="1">
      <c r="A40" s="2" t="s">
        <v>128</v>
      </c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</row>
    <row r="41" spans="1:17" ht="23.15" customHeight="1">
      <c r="A41" s="161" t="s">
        <v>144</v>
      </c>
      <c r="E41" s="162">
        <v>1100000</v>
      </c>
      <c r="F41" s="162"/>
      <c r="G41" s="162">
        <v>1146085</v>
      </c>
      <c r="H41" s="162"/>
      <c r="I41" s="162">
        <v>110000</v>
      </c>
      <c r="J41" s="162"/>
      <c r="K41" s="162">
        <v>5168489</v>
      </c>
      <c r="L41" s="162"/>
      <c r="M41" s="162">
        <v>7524574</v>
      </c>
      <c r="N41" s="162"/>
      <c r="O41" s="162">
        <v>406233</v>
      </c>
      <c r="P41" s="162"/>
      <c r="Q41" s="162">
        <f>SUM(M41:O41)</f>
        <v>7930807</v>
      </c>
    </row>
    <row r="42" spans="1:17" ht="23.15" customHeight="1">
      <c r="A42" s="161"/>
      <c r="D42" s="217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</row>
    <row r="43" spans="1:17" ht="23.15" customHeight="1">
      <c r="A43" s="161" t="s">
        <v>136</v>
      </c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</row>
    <row r="44" spans="1:17" ht="23.15" customHeight="1">
      <c r="A44" s="163" t="s">
        <v>137</v>
      </c>
    </row>
    <row r="45" spans="1:17" ht="23.15" customHeight="1">
      <c r="A45" s="164" t="s">
        <v>138</v>
      </c>
      <c r="D45" s="159">
        <v>9</v>
      </c>
      <c r="E45" s="165">
        <v>0</v>
      </c>
      <c r="F45" s="165"/>
      <c r="G45" s="165">
        <v>0</v>
      </c>
      <c r="H45" s="165"/>
      <c r="I45" s="165">
        <v>0</v>
      </c>
      <c r="J45" s="165"/>
      <c r="K45" s="165">
        <v>-770000</v>
      </c>
      <c r="L45" s="165"/>
      <c r="M45" s="166">
        <v>-770000</v>
      </c>
      <c r="N45" s="165"/>
      <c r="O45" s="165">
        <v>0</v>
      </c>
      <c r="P45" s="165"/>
      <c r="Q45" s="167">
        <v>-770000</v>
      </c>
    </row>
    <row r="46" spans="1:17" ht="23.15" customHeight="1">
      <c r="A46" s="164" t="s">
        <v>139</v>
      </c>
      <c r="E46" s="168">
        <v>0</v>
      </c>
      <c r="F46" s="165"/>
      <c r="G46" s="168">
        <v>0</v>
      </c>
      <c r="H46" s="165"/>
      <c r="I46" s="168">
        <v>0</v>
      </c>
      <c r="J46" s="165"/>
      <c r="K46" s="168">
        <v>0</v>
      </c>
      <c r="L46" s="165"/>
      <c r="M46" s="168">
        <v>0</v>
      </c>
      <c r="N46" s="165"/>
      <c r="O46" s="168">
        <v>-8500</v>
      </c>
      <c r="P46" s="165"/>
      <c r="Q46" s="168">
        <v>-8500</v>
      </c>
    </row>
    <row r="47" spans="1:17" ht="23.15" customHeight="1">
      <c r="A47" s="161" t="s">
        <v>140</v>
      </c>
      <c r="E47" s="169">
        <f>SUM(E43:E46)</f>
        <v>0</v>
      </c>
      <c r="F47" s="170"/>
      <c r="G47" s="169">
        <f>SUM(G43:G46)</f>
        <v>0</v>
      </c>
      <c r="H47" s="170"/>
      <c r="I47" s="169">
        <f>SUM(I43:I46)</f>
        <v>0</v>
      </c>
      <c r="J47" s="170"/>
      <c r="K47" s="169">
        <f>SUM(K43:K46)</f>
        <v>-770000</v>
      </c>
      <c r="L47" s="170"/>
      <c r="M47" s="169">
        <f>SUM(M43:M46)</f>
        <v>-770000</v>
      </c>
      <c r="N47" s="170"/>
      <c r="O47" s="169">
        <f>SUM(O43:O46)</f>
        <v>-8500</v>
      </c>
      <c r="P47" s="170"/>
      <c r="Q47" s="169">
        <f>SUM(Q43:Q46)</f>
        <v>-778500</v>
      </c>
    </row>
    <row r="48" spans="1:17" ht="23.15" customHeight="1">
      <c r="A48" s="161"/>
      <c r="D48" s="217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</row>
    <row r="49" spans="1:17" ht="23.15" customHeight="1">
      <c r="A49" s="161" t="s">
        <v>141</v>
      </c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</row>
    <row r="50" spans="1:17" ht="23.15" customHeight="1">
      <c r="A50" s="164" t="s">
        <v>142</v>
      </c>
      <c r="E50" s="171">
        <v>0</v>
      </c>
      <c r="F50" s="171"/>
      <c r="G50" s="171">
        <v>0</v>
      </c>
      <c r="H50" s="171"/>
      <c r="I50" s="171">
        <v>0</v>
      </c>
      <c r="J50" s="171"/>
      <c r="K50" s="171">
        <v>873629</v>
      </c>
      <c r="L50" s="171"/>
      <c r="M50" s="166">
        <v>873629</v>
      </c>
      <c r="N50" s="171"/>
      <c r="O50" s="171">
        <v>13005</v>
      </c>
      <c r="P50" s="171"/>
      <c r="Q50" s="167">
        <v>886634</v>
      </c>
    </row>
    <row r="51" spans="1:17" ht="23.15" customHeight="1">
      <c r="A51" s="164" t="s">
        <v>143</v>
      </c>
      <c r="E51" s="171">
        <v>0</v>
      </c>
      <c r="F51" s="171"/>
      <c r="G51" s="171">
        <v>0</v>
      </c>
      <c r="H51" s="171"/>
      <c r="I51" s="171">
        <v>0</v>
      </c>
      <c r="J51" s="171"/>
      <c r="K51" s="171">
        <v>0</v>
      </c>
      <c r="L51" s="171"/>
      <c r="M51" s="171">
        <v>0</v>
      </c>
      <c r="N51" s="171"/>
      <c r="O51" s="171">
        <v>0</v>
      </c>
      <c r="P51" s="171"/>
      <c r="Q51" s="168">
        <v>0</v>
      </c>
    </row>
    <row r="52" spans="1:17" ht="23.15" customHeight="1">
      <c r="A52" s="161" t="s">
        <v>26</v>
      </c>
      <c r="E52" s="172">
        <f>SUM(E50:E51)</f>
        <v>0</v>
      </c>
      <c r="F52" s="171"/>
      <c r="G52" s="172">
        <f>SUM(G50:G51)</f>
        <v>0</v>
      </c>
      <c r="H52" s="171"/>
      <c r="I52" s="172">
        <f>SUM(I50:I51)</f>
        <v>0</v>
      </c>
      <c r="J52" s="171"/>
      <c r="K52" s="172">
        <f>SUM(K50:K51)</f>
        <v>873629</v>
      </c>
      <c r="L52" s="171"/>
      <c r="M52" s="172">
        <f>SUM(M50:M51)</f>
        <v>873629</v>
      </c>
      <c r="N52" s="171"/>
      <c r="O52" s="172">
        <f>SUM(O50:O51)</f>
        <v>13005</v>
      </c>
      <c r="P52" s="171"/>
      <c r="Q52" s="172">
        <f>SUM(Q50:Q51)</f>
        <v>886634</v>
      </c>
    </row>
    <row r="53" spans="1:17" ht="23.15" customHeight="1">
      <c r="A53" s="161"/>
      <c r="D53" s="217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</row>
    <row r="54" spans="1:17" ht="23.15" customHeight="1" thickBot="1">
      <c r="A54" s="161" t="s">
        <v>129</v>
      </c>
      <c r="E54" s="173">
        <f>E41+E47+E52</f>
        <v>1100000</v>
      </c>
      <c r="F54" s="162"/>
      <c r="G54" s="173">
        <f>G41+G47+G52</f>
        <v>1146085</v>
      </c>
      <c r="H54" s="162"/>
      <c r="I54" s="173">
        <f>I41+I47+I52</f>
        <v>110000</v>
      </c>
      <c r="J54" s="162"/>
      <c r="K54" s="173">
        <f>K41+K47+K52</f>
        <v>5272118</v>
      </c>
      <c r="L54" s="162"/>
      <c r="M54" s="173">
        <f>M41+M47+M52</f>
        <v>7628203</v>
      </c>
      <c r="N54" s="162"/>
      <c r="O54" s="173">
        <f>O41+O47+O52</f>
        <v>410738</v>
      </c>
      <c r="P54" s="162"/>
      <c r="Q54" s="173">
        <f>Q41+Q47+Q52</f>
        <v>8038941</v>
      </c>
    </row>
    <row r="55" spans="1:17" ht="23.15" customHeight="1" thickTop="1">
      <c r="Q55" s="207">
        <f>Q54-BS!D89</f>
        <v>0</v>
      </c>
    </row>
  </sheetData>
  <mergeCells count="6">
    <mergeCell ref="E39:Q39"/>
    <mergeCell ref="E3:Q3"/>
    <mergeCell ref="I4:K4"/>
    <mergeCell ref="E9:Q9"/>
    <mergeCell ref="E33:Q33"/>
    <mergeCell ref="I34:K34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D809-48CB-4538-9C5C-5DDB976AE3F6}">
  <sheetPr>
    <pageSetUpPr fitToPage="1"/>
  </sheetPr>
  <dimension ref="A1:Q45"/>
  <sheetViews>
    <sheetView showGridLines="0" view="pageBreakPreview" topLeftCell="A53" zoomScale="95" zoomScaleNormal="100" zoomScaleSheetLayoutView="95" workbookViewId="0">
      <selection activeCell="A23" sqref="A1:XFD1048576"/>
    </sheetView>
  </sheetViews>
  <sheetFormatPr defaultColWidth="9" defaultRowHeight="23.15" customHeight="1"/>
  <cols>
    <col min="1" max="1" width="9.75" style="155" customWidth="1"/>
    <col min="2" max="2" width="3" style="155" customWidth="1"/>
    <col min="3" max="3" width="33.75" style="155" customWidth="1"/>
    <col min="4" max="4" width="10.5" style="204" customWidth="1"/>
    <col min="5" max="5" width="15.08203125" style="155" customWidth="1"/>
    <col min="6" max="6" width="1.08203125" style="155" customWidth="1"/>
    <col min="7" max="7" width="15.08203125" style="155" customWidth="1"/>
    <col min="8" max="8" width="1.08203125" style="155" customWidth="1"/>
    <col min="9" max="9" width="15.08203125" style="155" customWidth="1"/>
    <col min="10" max="10" width="1.08203125" style="155" customWidth="1"/>
    <col min="11" max="11" width="15.08203125" style="155" customWidth="1"/>
    <col min="12" max="12" width="1.08203125" style="155" customWidth="1"/>
    <col min="13" max="13" width="15.08203125" style="155" customWidth="1"/>
    <col min="14" max="256" width="9" style="155"/>
    <col min="257" max="257" width="9.75" style="155" customWidth="1"/>
    <col min="258" max="258" width="3" style="155" customWidth="1"/>
    <col min="259" max="259" width="33.75" style="155" customWidth="1"/>
    <col min="260" max="260" width="10.5" style="155" customWidth="1"/>
    <col min="261" max="261" width="15.08203125" style="155" customWidth="1"/>
    <col min="262" max="262" width="1.08203125" style="155" customWidth="1"/>
    <col min="263" max="263" width="15.08203125" style="155" customWidth="1"/>
    <col min="264" max="264" width="1.08203125" style="155" customWidth="1"/>
    <col min="265" max="265" width="15.08203125" style="155" customWidth="1"/>
    <col min="266" max="266" width="1.08203125" style="155" customWidth="1"/>
    <col min="267" max="267" width="15.08203125" style="155" customWidth="1"/>
    <col min="268" max="268" width="1.08203125" style="155" customWidth="1"/>
    <col min="269" max="269" width="15.08203125" style="155" customWidth="1"/>
    <col min="270" max="512" width="9" style="155"/>
    <col min="513" max="513" width="9.75" style="155" customWidth="1"/>
    <col min="514" max="514" width="3" style="155" customWidth="1"/>
    <col min="515" max="515" width="33.75" style="155" customWidth="1"/>
    <col min="516" max="516" width="10.5" style="155" customWidth="1"/>
    <col min="517" max="517" width="15.08203125" style="155" customWidth="1"/>
    <col min="518" max="518" width="1.08203125" style="155" customWidth="1"/>
    <col min="519" max="519" width="15.08203125" style="155" customWidth="1"/>
    <col min="520" max="520" width="1.08203125" style="155" customWidth="1"/>
    <col min="521" max="521" width="15.08203125" style="155" customWidth="1"/>
    <col min="522" max="522" width="1.08203125" style="155" customWidth="1"/>
    <col min="523" max="523" width="15.08203125" style="155" customWidth="1"/>
    <col min="524" max="524" width="1.08203125" style="155" customWidth="1"/>
    <col min="525" max="525" width="15.08203125" style="155" customWidth="1"/>
    <col min="526" max="768" width="9" style="155"/>
    <col min="769" max="769" width="9.75" style="155" customWidth="1"/>
    <col min="770" max="770" width="3" style="155" customWidth="1"/>
    <col min="771" max="771" width="33.75" style="155" customWidth="1"/>
    <col min="772" max="772" width="10.5" style="155" customWidth="1"/>
    <col min="773" max="773" width="15.08203125" style="155" customWidth="1"/>
    <col min="774" max="774" width="1.08203125" style="155" customWidth="1"/>
    <col min="775" max="775" width="15.08203125" style="155" customWidth="1"/>
    <col min="776" max="776" width="1.08203125" style="155" customWidth="1"/>
    <col min="777" max="777" width="15.08203125" style="155" customWidth="1"/>
    <col min="778" max="778" width="1.08203125" style="155" customWidth="1"/>
    <col min="779" max="779" width="15.08203125" style="155" customWidth="1"/>
    <col min="780" max="780" width="1.08203125" style="155" customWidth="1"/>
    <col min="781" max="781" width="15.08203125" style="155" customWidth="1"/>
    <col min="782" max="1024" width="9" style="155"/>
    <col min="1025" max="1025" width="9.75" style="155" customWidth="1"/>
    <col min="1026" max="1026" width="3" style="155" customWidth="1"/>
    <col min="1027" max="1027" width="33.75" style="155" customWidth="1"/>
    <col min="1028" max="1028" width="10.5" style="155" customWidth="1"/>
    <col min="1029" max="1029" width="15.08203125" style="155" customWidth="1"/>
    <col min="1030" max="1030" width="1.08203125" style="155" customWidth="1"/>
    <col min="1031" max="1031" width="15.08203125" style="155" customWidth="1"/>
    <col min="1032" max="1032" width="1.08203125" style="155" customWidth="1"/>
    <col min="1033" max="1033" width="15.08203125" style="155" customWidth="1"/>
    <col min="1034" max="1034" width="1.08203125" style="155" customWidth="1"/>
    <col min="1035" max="1035" width="15.08203125" style="155" customWidth="1"/>
    <col min="1036" max="1036" width="1.08203125" style="155" customWidth="1"/>
    <col min="1037" max="1037" width="15.08203125" style="155" customWidth="1"/>
    <col min="1038" max="1280" width="9" style="155"/>
    <col min="1281" max="1281" width="9.75" style="155" customWidth="1"/>
    <col min="1282" max="1282" width="3" style="155" customWidth="1"/>
    <col min="1283" max="1283" width="33.75" style="155" customWidth="1"/>
    <col min="1284" max="1284" width="10.5" style="155" customWidth="1"/>
    <col min="1285" max="1285" width="15.08203125" style="155" customWidth="1"/>
    <col min="1286" max="1286" width="1.08203125" style="155" customWidth="1"/>
    <col min="1287" max="1287" width="15.08203125" style="155" customWidth="1"/>
    <col min="1288" max="1288" width="1.08203125" style="155" customWidth="1"/>
    <col min="1289" max="1289" width="15.08203125" style="155" customWidth="1"/>
    <col min="1290" max="1290" width="1.08203125" style="155" customWidth="1"/>
    <col min="1291" max="1291" width="15.08203125" style="155" customWidth="1"/>
    <col min="1292" max="1292" width="1.08203125" style="155" customWidth="1"/>
    <col min="1293" max="1293" width="15.08203125" style="155" customWidth="1"/>
    <col min="1294" max="1536" width="9" style="155"/>
    <col min="1537" max="1537" width="9.75" style="155" customWidth="1"/>
    <col min="1538" max="1538" width="3" style="155" customWidth="1"/>
    <col min="1539" max="1539" width="33.75" style="155" customWidth="1"/>
    <col min="1540" max="1540" width="10.5" style="155" customWidth="1"/>
    <col min="1541" max="1541" width="15.08203125" style="155" customWidth="1"/>
    <col min="1542" max="1542" width="1.08203125" style="155" customWidth="1"/>
    <col min="1543" max="1543" width="15.08203125" style="155" customWidth="1"/>
    <col min="1544" max="1544" width="1.08203125" style="155" customWidth="1"/>
    <col min="1545" max="1545" width="15.08203125" style="155" customWidth="1"/>
    <col min="1546" max="1546" width="1.08203125" style="155" customWidth="1"/>
    <col min="1547" max="1547" width="15.08203125" style="155" customWidth="1"/>
    <col min="1548" max="1548" width="1.08203125" style="155" customWidth="1"/>
    <col min="1549" max="1549" width="15.08203125" style="155" customWidth="1"/>
    <col min="1550" max="1792" width="9" style="155"/>
    <col min="1793" max="1793" width="9.75" style="155" customWidth="1"/>
    <col min="1794" max="1794" width="3" style="155" customWidth="1"/>
    <col min="1795" max="1795" width="33.75" style="155" customWidth="1"/>
    <col min="1796" max="1796" width="10.5" style="155" customWidth="1"/>
    <col min="1797" max="1797" width="15.08203125" style="155" customWidth="1"/>
    <col min="1798" max="1798" width="1.08203125" style="155" customWidth="1"/>
    <col min="1799" max="1799" width="15.08203125" style="155" customWidth="1"/>
    <col min="1800" max="1800" width="1.08203125" style="155" customWidth="1"/>
    <col min="1801" max="1801" width="15.08203125" style="155" customWidth="1"/>
    <col min="1802" max="1802" width="1.08203125" style="155" customWidth="1"/>
    <col min="1803" max="1803" width="15.08203125" style="155" customWidth="1"/>
    <col min="1804" max="1804" width="1.08203125" style="155" customWidth="1"/>
    <col min="1805" max="1805" width="15.08203125" style="155" customWidth="1"/>
    <col min="1806" max="2048" width="9" style="155"/>
    <col min="2049" max="2049" width="9.75" style="155" customWidth="1"/>
    <col min="2050" max="2050" width="3" style="155" customWidth="1"/>
    <col min="2051" max="2051" width="33.75" style="155" customWidth="1"/>
    <col min="2052" max="2052" width="10.5" style="155" customWidth="1"/>
    <col min="2053" max="2053" width="15.08203125" style="155" customWidth="1"/>
    <col min="2054" max="2054" width="1.08203125" style="155" customWidth="1"/>
    <col min="2055" max="2055" width="15.08203125" style="155" customWidth="1"/>
    <col min="2056" max="2056" width="1.08203125" style="155" customWidth="1"/>
    <col min="2057" max="2057" width="15.08203125" style="155" customWidth="1"/>
    <col min="2058" max="2058" width="1.08203125" style="155" customWidth="1"/>
    <col min="2059" max="2059" width="15.08203125" style="155" customWidth="1"/>
    <col min="2060" max="2060" width="1.08203125" style="155" customWidth="1"/>
    <col min="2061" max="2061" width="15.08203125" style="155" customWidth="1"/>
    <col min="2062" max="2304" width="9" style="155"/>
    <col min="2305" max="2305" width="9.75" style="155" customWidth="1"/>
    <col min="2306" max="2306" width="3" style="155" customWidth="1"/>
    <col min="2307" max="2307" width="33.75" style="155" customWidth="1"/>
    <col min="2308" max="2308" width="10.5" style="155" customWidth="1"/>
    <col min="2309" max="2309" width="15.08203125" style="155" customWidth="1"/>
    <col min="2310" max="2310" width="1.08203125" style="155" customWidth="1"/>
    <col min="2311" max="2311" width="15.08203125" style="155" customWidth="1"/>
    <col min="2312" max="2312" width="1.08203125" style="155" customWidth="1"/>
    <col min="2313" max="2313" width="15.08203125" style="155" customWidth="1"/>
    <col min="2314" max="2314" width="1.08203125" style="155" customWidth="1"/>
    <col min="2315" max="2315" width="15.08203125" style="155" customWidth="1"/>
    <col min="2316" max="2316" width="1.08203125" style="155" customWidth="1"/>
    <col min="2317" max="2317" width="15.08203125" style="155" customWidth="1"/>
    <col min="2318" max="2560" width="9" style="155"/>
    <col min="2561" max="2561" width="9.75" style="155" customWidth="1"/>
    <col min="2562" max="2562" width="3" style="155" customWidth="1"/>
    <col min="2563" max="2563" width="33.75" style="155" customWidth="1"/>
    <col min="2564" max="2564" width="10.5" style="155" customWidth="1"/>
    <col min="2565" max="2565" width="15.08203125" style="155" customWidth="1"/>
    <col min="2566" max="2566" width="1.08203125" style="155" customWidth="1"/>
    <col min="2567" max="2567" width="15.08203125" style="155" customWidth="1"/>
    <col min="2568" max="2568" width="1.08203125" style="155" customWidth="1"/>
    <col min="2569" max="2569" width="15.08203125" style="155" customWidth="1"/>
    <col min="2570" max="2570" width="1.08203125" style="155" customWidth="1"/>
    <col min="2571" max="2571" width="15.08203125" style="155" customWidth="1"/>
    <col min="2572" max="2572" width="1.08203125" style="155" customWidth="1"/>
    <col min="2573" max="2573" width="15.08203125" style="155" customWidth="1"/>
    <col min="2574" max="2816" width="9" style="155"/>
    <col min="2817" max="2817" width="9.75" style="155" customWidth="1"/>
    <col min="2818" max="2818" width="3" style="155" customWidth="1"/>
    <col min="2819" max="2819" width="33.75" style="155" customWidth="1"/>
    <col min="2820" max="2820" width="10.5" style="155" customWidth="1"/>
    <col min="2821" max="2821" width="15.08203125" style="155" customWidth="1"/>
    <col min="2822" max="2822" width="1.08203125" style="155" customWidth="1"/>
    <col min="2823" max="2823" width="15.08203125" style="155" customWidth="1"/>
    <col min="2824" max="2824" width="1.08203125" style="155" customWidth="1"/>
    <col min="2825" max="2825" width="15.08203125" style="155" customWidth="1"/>
    <col min="2826" max="2826" width="1.08203125" style="155" customWidth="1"/>
    <col min="2827" max="2827" width="15.08203125" style="155" customWidth="1"/>
    <col min="2828" max="2828" width="1.08203125" style="155" customWidth="1"/>
    <col min="2829" max="2829" width="15.08203125" style="155" customWidth="1"/>
    <col min="2830" max="3072" width="9" style="155"/>
    <col min="3073" max="3073" width="9.75" style="155" customWidth="1"/>
    <col min="3074" max="3074" width="3" style="155" customWidth="1"/>
    <col min="3075" max="3075" width="33.75" style="155" customWidth="1"/>
    <col min="3076" max="3076" width="10.5" style="155" customWidth="1"/>
    <col min="3077" max="3077" width="15.08203125" style="155" customWidth="1"/>
    <col min="3078" max="3078" width="1.08203125" style="155" customWidth="1"/>
    <col min="3079" max="3079" width="15.08203125" style="155" customWidth="1"/>
    <col min="3080" max="3080" width="1.08203125" style="155" customWidth="1"/>
    <col min="3081" max="3081" width="15.08203125" style="155" customWidth="1"/>
    <col min="3082" max="3082" width="1.08203125" style="155" customWidth="1"/>
    <col min="3083" max="3083" width="15.08203125" style="155" customWidth="1"/>
    <col min="3084" max="3084" width="1.08203125" style="155" customWidth="1"/>
    <col min="3085" max="3085" width="15.08203125" style="155" customWidth="1"/>
    <col min="3086" max="3328" width="9" style="155"/>
    <col min="3329" max="3329" width="9.75" style="155" customWidth="1"/>
    <col min="3330" max="3330" width="3" style="155" customWidth="1"/>
    <col min="3331" max="3331" width="33.75" style="155" customWidth="1"/>
    <col min="3332" max="3332" width="10.5" style="155" customWidth="1"/>
    <col min="3333" max="3333" width="15.08203125" style="155" customWidth="1"/>
    <col min="3334" max="3334" width="1.08203125" style="155" customWidth="1"/>
    <col min="3335" max="3335" width="15.08203125" style="155" customWidth="1"/>
    <col min="3336" max="3336" width="1.08203125" style="155" customWidth="1"/>
    <col min="3337" max="3337" width="15.08203125" style="155" customWidth="1"/>
    <col min="3338" max="3338" width="1.08203125" style="155" customWidth="1"/>
    <col min="3339" max="3339" width="15.08203125" style="155" customWidth="1"/>
    <col min="3340" max="3340" width="1.08203125" style="155" customWidth="1"/>
    <col min="3341" max="3341" width="15.08203125" style="155" customWidth="1"/>
    <col min="3342" max="3584" width="9" style="155"/>
    <col min="3585" max="3585" width="9.75" style="155" customWidth="1"/>
    <col min="3586" max="3586" width="3" style="155" customWidth="1"/>
    <col min="3587" max="3587" width="33.75" style="155" customWidth="1"/>
    <col min="3588" max="3588" width="10.5" style="155" customWidth="1"/>
    <col min="3589" max="3589" width="15.08203125" style="155" customWidth="1"/>
    <col min="3590" max="3590" width="1.08203125" style="155" customWidth="1"/>
    <col min="3591" max="3591" width="15.08203125" style="155" customWidth="1"/>
    <col min="3592" max="3592" width="1.08203125" style="155" customWidth="1"/>
    <col min="3593" max="3593" width="15.08203125" style="155" customWidth="1"/>
    <col min="3594" max="3594" width="1.08203125" style="155" customWidth="1"/>
    <col min="3595" max="3595" width="15.08203125" style="155" customWidth="1"/>
    <col min="3596" max="3596" width="1.08203125" style="155" customWidth="1"/>
    <col min="3597" max="3597" width="15.08203125" style="155" customWidth="1"/>
    <col min="3598" max="3840" width="9" style="155"/>
    <col min="3841" max="3841" width="9.75" style="155" customWidth="1"/>
    <col min="3842" max="3842" width="3" style="155" customWidth="1"/>
    <col min="3843" max="3843" width="33.75" style="155" customWidth="1"/>
    <col min="3844" max="3844" width="10.5" style="155" customWidth="1"/>
    <col min="3845" max="3845" width="15.08203125" style="155" customWidth="1"/>
    <col min="3846" max="3846" width="1.08203125" style="155" customWidth="1"/>
    <col min="3847" max="3847" width="15.08203125" style="155" customWidth="1"/>
    <col min="3848" max="3848" width="1.08203125" style="155" customWidth="1"/>
    <col min="3849" max="3849" width="15.08203125" style="155" customWidth="1"/>
    <col min="3850" max="3850" width="1.08203125" style="155" customWidth="1"/>
    <col min="3851" max="3851" width="15.08203125" style="155" customWidth="1"/>
    <col min="3852" max="3852" width="1.08203125" style="155" customWidth="1"/>
    <col min="3853" max="3853" width="15.08203125" style="155" customWidth="1"/>
    <col min="3854" max="4096" width="9" style="155"/>
    <col min="4097" max="4097" width="9.75" style="155" customWidth="1"/>
    <col min="4098" max="4098" width="3" style="155" customWidth="1"/>
    <col min="4099" max="4099" width="33.75" style="155" customWidth="1"/>
    <col min="4100" max="4100" width="10.5" style="155" customWidth="1"/>
    <col min="4101" max="4101" width="15.08203125" style="155" customWidth="1"/>
    <col min="4102" max="4102" width="1.08203125" style="155" customWidth="1"/>
    <col min="4103" max="4103" width="15.08203125" style="155" customWidth="1"/>
    <col min="4104" max="4104" width="1.08203125" style="155" customWidth="1"/>
    <col min="4105" max="4105" width="15.08203125" style="155" customWidth="1"/>
    <col min="4106" max="4106" width="1.08203125" style="155" customWidth="1"/>
    <col min="4107" max="4107" width="15.08203125" style="155" customWidth="1"/>
    <col min="4108" max="4108" width="1.08203125" style="155" customWidth="1"/>
    <col min="4109" max="4109" width="15.08203125" style="155" customWidth="1"/>
    <col min="4110" max="4352" width="9" style="155"/>
    <col min="4353" max="4353" width="9.75" style="155" customWidth="1"/>
    <col min="4354" max="4354" width="3" style="155" customWidth="1"/>
    <col min="4355" max="4355" width="33.75" style="155" customWidth="1"/>
    <col min="4356" max="4356" width="10.5" style="155" customWidth="1"/>
    <col min="4357" max="4357" width="15.08203125" style="155" customWidth="1"/>
    <col min="4358" max="4358" width="1.08203125" style="155" customWidth="1"/>
    <col min="4359" max="4359" width="15.08203125" style="155" customWidth="1"/>
    <col min="4360" max="4360" width="1.08203125" style="155" customWidth="1"/>
    <col min="4361" max="4361" width="15.08203125" style="155" customWidth="1"/>
    <col min="4362" max="4362" width="1.08203125" style="155" customWidth="1"/>
    <col min="4363" max="4363" width="15.08203125" style="155" customWidth="1"/>
    <col min="4364" max="4364" width="1.08203125" style="155" customWidth="1"/>
    <col min="4365" max="4365" width="15.08203125" style="155" customWidth="1"/>
    <col min="4366" max="4608" width="9" style="155"/>
    <col min="4609" max="4609" width="9.75" style="155" customWidth="1"/>
    <col min="4610" max="4610" width="3" style="155" customWidth="1"/>
    <col min="4611" max="4611" width="33.75" style="155" customWidth="1"/>
    <col min="4612" max="4612" width="10.5" style="155" customWidth="1"/>
    <col min="4613" max="4613" width="15.08203125" style="155" customWidth="1"/>
    <col min="4614" max="4614" width="1.08203125" style="155" customWidth="1"/>
    <col min="4615" max="4615" width="15.08203125" style="155" customWidth="1"/>
    <col min="4616" max="4616" width="1.08203125" style="155" customWidth="1"/>
    <col min="4617" max="4617" width="15.08203125" style="155" customWidth="1"/>
    <col min="4618" max="4618" width="1.08203125" style="155" customWidth="1"/>
    <col min="4619" max="4619" width="15.08203125" style="155" customWidth="1"/>
    <col min="4620" max="4620" width="1.08203125" style="155" customWidth="1"/>
    <col min="4621" max="4621" width="15.08203125" style="155" customWidth="1"/>
    <col min="4622" max="4864" width="9" style="155"/>
    <col min="4865" max="4865" width="9.75" style="155" customWidth="1"/>
    <col min="4866" max="4866" width="3" style="155" customWidth="1"/>
    <col min="4867" max="4867" width="33.75" style="155" customWidth="1"/>
    <col min="4868" max="4868" width="10.5" style="155" customWidth="1"/>
    <col min="4869" max="4869" width="15.08203125" style="155" customWidth="1"/>
    <col min="4870" max="4870" width="1.08203125" style="155" customWidth="1"/>
    <col min="4871" max="4871" width="15.08203125" style="155" customWidth="1"/>
    <col min="4872" max="4872" width="1.08203125" style="155" customWidth="1"/>
    <col min="4873" max="4873" width="15.08203125" style="155" customWidth="1"/>
    <col min="4874" max="4874" width="1.08203125" style="155" customWidth="1"/>
    <col min="4875" max="4875" width="15.08203125" style="155" customWidth="1"/>
    <col min="4876" max="4876" width="1.08203125" style="155" customWidth="1"/>
    <col min="4877" max="4877" width="15.08203125" style="155" customWidth="1"/>
    <col min="4878" max="5120" width="9" style="155"/>
    <col min="5121" max="5121" width="9.75" style="155" customWidth="1"/>
    <col min="5122" max="5122" width="3" style="155" customWidth="1"/>
    <col min="5123" max="5123" width="33.75" style="155" customWidth="1"/>
    <col min="5124" max="5124" width="10.5" style="155" customWidth="1"/>
    <col min="5125" max="5125" width="15.08203125" style="155" customWidth="1"/>
    <col min="5126" max="5126" width="1.08203125" style="155" customWidth="1"/>
    <col min="5127" max="5127" width="15.08203125" style="155" customWidth="1"/>
    <col min="5128" max="5128" width="1.08203125" style="155" customWidth="1"/>
    <col min="5129" max="5129" width="15.08203125" style="155" customWidth="1"/>
    <col min="5130" max="5130" width="1.08203125" style="155" customWidth="1"/>
    <col min="5131" max="5131" width="15.08203125" style="155" customWidth="1"/>
    <col min="5132" max="5132" width="1.08203125" style="155" customWidth="1"/>
    <col min="5133" max="5133" width="15.08203125" style="155" customWidth="1"/>
    <col min="5134" max="5376" width="9" style="155"/>
    <col min="5377" max="5377" width="9.75" style="155" customWidth="1"/>
    <col min="5378" max="5378" width="3" style="155" customWidth="1"/>
    <col min="5379" max="5379" width="33.75" style="155" customWidth="1"/>
    <col min="5380" max="5380" width="10.5" style="155" customWidth="1"/>
    <col min="5381" max="5381" width="15.08203125" style="155" customWidth="1"/>
    <col min="5382" max="5382" width="1.08203125" style="155" customWidth="1"/>
    <col min="5383" max="5383" width="15.08203125" style="155" customWidth="1"/>
    <col min="5384" max="5384" width="1.08203125" style="155" customWidth="1"/>
    <col min="5385" max="5385" width="15.08203125" style="155" customWidth="1"/>
    <col min="5386" max="5386" width="1.08203125" style="155" customWidth="1"/>
    <col min="5387" max="5387" width="15.08203125" style="155" customWidth="1"/>
    <col min="5388" max="5388" width="1.08203125" style="155" customWidth="1"/>
    <col min="5389" max="5389" width="15.08203125" style="155" customWidth="1"/>
    <col min="5390" max="5632" width="9" style="155"/>
    <col min="5633" max="5633" width="9.75" style="155" customWidth="1"/>
    <col min="5634" max="5634" width="3" style="155" customWidth="1"/>
    <col min="5635" max="5635" width="33.75" style="155" customWidth="1"/>
    <col min="5636" max="5636" width="10.5" style="155" customWidth="1"/>
    <col min="5637" max="5637" width="15.08203125" style="155" customWidth="1"/>
    <col min="5638" max="5638" width="1.08203125" style="155" customWidth="1"/>
    <col min="5639" max="5639" width="15.08203125" style="155" customWidth="1"/>
    <col min="5640" max="5640" width="1.08203125" style="155" customWidth="1"/>
    <col min="5641" max="5641" width="15.08203125" style="155" customWidth="1"/>
    <col min="5642" max="5642" width="1.08203125" style="155" customWidth="1"/>
    <col min="5643" max="5643" width="15.08203125" style="155" customWidth="1"/>
    <col min="5644" max="5644" width="1.08203125" style="155" customWidth="1"/>
    <col min="5645" max="5645" width="15.08203125" style="155" customWidth="1"/>
    <col min="5646" max="5888" width="9" style="155"/>
    <col min="5889" max="5889" width="9.75" style="155" customWidth="1"/>
    <col min="5890" max="5890" width="3" style="155" customWidth="1"/>
    <col min="5891" max="5891" width="33.75" style="155" customWidth="1"/>
    <col min="5892" max="5892" width="10.5" style="155" customWidth="1"/>
    <col min="5893" max="5893" width="15.08203125" style="155" customWidth="1"/>
    <col min="5894" max="5894" width="1.08203125" style="155" customWidth="1"/>
    <col min="5895" max="5895" width="15.08203125" style="155" customWidth="1"/>
    <col min="5896" max="5896" width="1.08203125" style="155" customWidth="1"/>
    <col min="5897" max="5897" width="15.08203125" style="155" customWidth="1"/>
    <col min="5898" max="5898" width="1.08203125" style="155" customWidth="1"/>
    <col min="5899" max="5899" width="15.08203125" style="155" customWidth="1"/>
    <col min="5900" max="5900" width="1.08203125" style="155" customWidth="1"/>
    <col min="5901" max="5901" width="15.08203125" style="155" customWidth="1"/>
    <col min="5902" max="6144" width="9" style="155"/>
    <col min="6145" max="6145" width="9.75" style="155" customWidth="1"/>
    <col min="6146" max="6146" width="3" style="155" customWidth="1"/>
    <col min="6147" max="6147" width="33.75" style="155" customWidth="1"/>
    <col min="6148" max="6148" width="10.5" style="155" customWidth="1"/>
    <col min="6149" max="6149" width="15.08203125" style="155" customWidth="1"/>
    <col min="6150" max="6150" width="1.08203125" style="155" customWidth="1"/>
    <col min="6151" max="6151" width="15.08203125" style="155" customWidth="1"/>
    <col min="6152" max="6152" width="1.08203125" style="155" customWidth="1"/>
    <col min="6153" max="6153" width="15.08203125" style="155" customWidth="1"/>
    <col min="6154" max="6154" width="1.08203125" style="155" customWidth="1"/>
    <col min="6155" max="6155" width="15.08203125" style="155" customWidth="1"/>
    <col min="6156" max="6156" width="1.08203125" style="155" customWidth="1"/>
    <col min="6157" max="6157" width="15.08203125" style="155" customWidth="1"/>
    <col min="6158" max="6400" width="9" style="155"/>
    <col min="6401" max="6401" width="9.75" style="155" customWidth="1"/>
    <col min="6402" max="6402" width="3" style="155" customWidth="1"/>
    <col min="6403" max="6403" width="33.75" style="155" customWidth="1"/>
    <col min="6404" max="6404" width="10.5" style="155" customWidth="1"/>
    <col min="6405" max="6405" width="15.08203125" style="155" customWidth="1"/>
    <col min="6406" max="6406" width="1.08203125" style="155" customWidth="1"/>
    <col min="6407" max="6407" width="15.08203125" style="155" customWidth="1"/>
    <col min="6408" max="6408" width="1.08203125" style="155" customWidth="1"/>
    <col min="6409" max="6409" width="15.08203125" style="155" customWidth="1"/>
    <col min="6410" max="6410" width="1.08203125" style="155" customWidth="1"/>
    <col min="6411" max="6411" width="15.08203125" style="155" customWidth="1"/>
    <col min="6412" max="6412" width="1.08203125" style="155" customWidth="1"/>
    <col min="6413" max="6413" width="15.08203125" style="155" customWidth="1"/>
    <col min="6414" max="6656" width="9" style="155"/>
    <col min="6657" max="6657" width="9.75" style="155" customWidth="1"/>
    <col min="6658" max="6658" width="3" style="155" customWidth="1"/>
    <col min="6659" max="6659" width="33.75" style="155" customWidth="1"/>
    <col min="6660" max="6660" width="10.5" style="155" customWidth="1"/>
    <col min="6661" max="6661" width="15.08203125" style="155" customWidth="1"/>
    <col min="6662" max="6662" width="1.08203125" style="155" customWidth="1"/>
    <col min="6663" max="6663" width="15.08203125" style="155" customWidth="1"/>
    <col min="6664" max="6664" width="1.08203125" style="155" customWidth="1"/>
    <col min="6665" max="6665" width="15.08203125" style="155" customWidth="1"/>
    <col min="6666" max="6666" width="1.08203125" style="155" customWidth="1"/>
    <col min="6667" max="6667" width="15.08203125" style="155" customWidth="1"/>
    <col min="6668" max="6668" width="1.08203125" style="155" customWidth="1"/>
    <col min="6669" max="6669" width="15.08203125" style="155" customWidth="1"/>
    <col min="6670" max="6912" width="9" style="155"/>
    <col min="6913" max="6913" width="9.75" style="155" customWidth="1"/>
    <col min="6914" max="6914" width="3" style="155" customWidth="1"/>
    <col min="6915" max="6915" width="33.75" style="155" customWidth="1"/>
    <col min="6916" max="6916" width="10.5" style="155" customWidth="1"/>
    <col min="6917" max="6917" width="15.08203125" style="155" customWidth="1"/>
    <col min="6918" max="6918" width="1.08203125" style="155" customWidth="1"/>
    <col min="6919" max="6919" width="15.08203125" style="155" customWidth="1"/>
    <col min="6920" max="6920" width="1.08203125" style="155" customWidth="1"/>
    <col min="6921" max="6921" width="15.08203125" style="155" customWidth="1"/>
    <col min="6922" max="6922" width="1.08203125" style="155" customWidth="1"/>
    <col min="6923" max="6923" width="15.08203125" style="155" customWidth="1"/>
    <col min="6924" max="6924" width="1.08203125" style="155" customWidth="1"/>
    <col min="6925" max="6925" width="15.08203125" style="155" customWidth="1"/>
    <col min="6926" max="7168" width="9" style="155"/>
    <col min="7169" max="7169" width="9.75" style="155" customWidth="1"/>
    <col min="7170" max="7170" width="3" style="155" customWidth="1"/>
    <col min="7171" max="7171" width="33.75" style="155" customWidth="1"/>
    <col min="7172" max="7172" width="10.5" style="155" customWidth="1"/>
    <col min="7173" max="7173" width="15.08203125" style="155" customWidth="1"/>
    <col min="7174" max="7174" width="1.08203125" style="155" customWidth="1"/>
    <col min="7175" max="7175" width="15.08203125" style="155" customWidth="1"/>
    <col min="7176" max="7176" width="1.08203125" style="155" customWidth="1"/>
    <col min="7177" max="7177" width="15.08203125" style="155" customWidth="1"/>
    <col min="7178" max="7178" width="1.08203125" style="155" customWidth="1"/>
    <col min="7179" max="7179" width="15.08203125" style="155" customWidth="1"/>
    <col min="7180" max="7180" width="1.08203125" style="155" customWidth="1"/>
    <col min="7181" max="7181" width="15.08203125" style="155" customWidth="1"/>
    <col min="7182" max="7424" width="9" style="155"/>
    <col min="7425" max="7425" width="9.75" style="155" customWidth="1"/>
    <col min="7426" max="7426" width="3" style="155" customWidth="1"/>
    <col min="7427" max="7427" width="33.75" style="155" customWidth="1"/>
    <col min="7428" max="7428" width="10.5" style="155" customWidth="1"/>
    <col min="7429" max="7429" width="15.08203125" style="155" customWidth="1"/>
    <col min="7430" max="7430" width="1.08203125" style="155" customWidth="1"/>
    <col min="7431" max="7431" width="15.08203125" style="155" customWidth="1"/>
    <col min="7432" max="7432" width="1.08203125" style="155" customWidth="1"/>
    <col min="7433" max="7433" width="15.08203125" style="155" customWidth="1"/>
    <col min="7434" max="7434" width="1.08203125" style="155" customWidth="1"/>
    <col min="7435" max="7435" width="15.08203125" style="155" customWidth="1"/>
    <col min="7436" max="7436" width="1.08203125" style="155" customWidth="1"/>
    <col min="7437" max="7437" width="15.08203125" style="155" customWidth="1"/>
    <col min="7438" max="7680" width="9" style="155"/>
    <col min="7681" max="7681" width="9.75" style="155" customWidth="1"/>
    <col min="7682" max="7682" width="3" style="155" customWidth="1"/>
    <col min="7683" max="7683" width="33.75" style="155" customWidth="1"/>
    <col min="7684" max="7684" width="10.5" style="155" customWidth="1"/>
    <col min="7685" max="7685" width="15.08203125" style="155" customWidth="1"/>
    <col min="7686" max="7686" width="1.08203125" style="155" customWidth="1"/>
    <col min="7687" max="7687" width="15.08203125" style="155" customWidth="1"/>
    <col min="7688" max="7688" width="1.08203125" style="155" customWidth="1"/>
    <col min="7689" max="7689" width="15.08203125" style="155" customWidth="1"/>
    <col min="7690" max="7690" width="1.08203125" style="155" customWidth="1"/>
    <col min="7691" max="7691" width="15.08203125" style="155" customWidth="1"/>
    <col min="7692" max="7692" width="1.08203125" style="155" customWidth="1"/>
    <col min="7693" max="7693" width="15.08203125" style="155" customWidth="1"/>
    <col min="7694" max="7936" width="9" style="155"/>
    <col min="7937" max="7937" width="9.75" style="155" customWidth="1"/>
    <col min="7938" max="7938" width="3" style="155" customWidth="1"/>
    <col min="7939" max="7939" width="33.75" style="155" customWidth="1"/>
    <col min="7940" max="7940" width="10.5" style="155" customWidth="1"/>
    <col min="7941" max="7941" width="15.08203125" style="155" customWidth="1"/>
    <col min="7942" max="7942" width="1.08203125" style="155" customWidth="1"/>
    <col min="7943" max="7943" width="15.08203125" style="155" customWidth="1"/>
    <col min="7944" max="7944" width="1.08203125" style="155" customWidth="1"/>
    <col min="7945" max="7945" width="15.08203125" style="155" customWidth="1"/>
    <col min="7946" max="7946" width="1.08203125" style="155" customWidth="1"/>
    <col min="7947" max="7947" width="15.08203125" style="155" customWidth="1"/>
    <col min="7948" max="7948" width="1.08203125" style="155" customWidth="1"/>
    <col min="7949" max="7949" width="15.08203125" style="155" customWidth="1"/>
    <col min="7950" max="8192" width="9" style="155"/>
    <col min="8193" max="8193" width="9.75" style="155" customWidth="1"/>
    <col min="8194" max="8194" width="3" style="155" customWidth="1"/>
    <col min="8195" max="8195" width="33.75" style="155" customWidth="1"/>
    <col min="8196" max="8196" width="10.5" style="155" customWidth="1"/>
    <col min="8197" max="8197" width="15.08203125" style="155" customWidth="1"/>
    <col min="8198" max="8198" width="1.08203125" style="155" customWidth="1"/>
    <col min="8199" max="8199" width="15.08203125" style="155" customWidth="1"/>
    <col min="8200" max="8200" width="1.08203125" style="155" customWidth="1"/>
    <col min="8201" max="8201" width="15.08203125" style="155" customWidth="1"/>
    <col min="8202" max="8202" width="1.08203125" style="155" customWidth="1"/>
    <col min="8203" max="8203" width="15.08203125" style="155" customWidth="1"/>
    <col min="8204" max="8204" width="1.08203125" style="155" customWidth="1"/>
    <col min="8205" max="8205" width="15.08203125" style="155" customWidth="1"/>
    <col min="8206" max="8448" width="9" style="155"/>
    <col min="8449" max="8449" width="9.75" style="155" customWidth="1"/>
    <col min="8450" max="8450" width="3" style="155" customWidth="1"/>
    <col min="8451" max="8451" width="33.75" style="155" customWidth="1"/>
    <col min="8452" max="8452" width="10.5" style="155" customWidth="1"/>
    <col min="8453" max="8453" width="15.08203125" style="155" customWidth="1"/>
    <col min="8454" max="8454" width="1.08203125" style="155" customWidth="1"/>
    <col min="8455" max="8455" width="15.08203125" style="155" customWidth="1"/>
    <col min="8456" max="8456" width="1.08203125" style="155" customWidth="1"/>
    <col min="8457" max="8457" width="15.08203125" style="155" customWidth="1"/>
    <col min="8458" max="8458" width="1.08203125" style="155" customWidth="1"/>
    <col min="8459" max="8459" width="15.08203125" style="155" customWidth="1"/>
    <col min="8460" max="8460" width="1.08203125" style="155" customWidth="1"/>
    <col min="8461" max="8461" width="15.08203125" style="155" customWidth="1"/>
    <col min="8462" max="8704" width="9" style="155"/>
    <col min="8705" max="8705" width="9.75" style="155" customWidth="1"/>
    <col min="8706" max="8706" width="3" style="155" customWidth="1"/>
    <col min="8707" max="8707" width="33.75" style="155" customWidth="1"/>
    <col min="8708" max="8708" width="10.5" style="155" customWidth="1"/>
    <col min="8709" max="8709" width="15.08203125" style="155" customWidth="1"/>
    <col min="8710" max="8710" width="1.08203125" style="155" customWidth="1"/>
    <col min="8711" max="8711" width="15.08203125" style="155" customWidth="1"/>
    <col min="8712" max="8712" width="1.08203125" style="155" customWidth="1"/>
    <col min="8713" max="8713" width="15.08203125" style="155" customWidth="1"/>
    <col min="8714" max="8714" width="1.08203125" style="155" customWidth="1"/>
    <col min="8715" max="8715" width="15.08203125" style="155" customWidth="1"/>
    <col min="8716" max="8716" width="1.08203125" style="155" customWidth="1"/>
    <col min="8717" max="8717" width="15.08203125" style="155" customWidth="1"/>
    <col min="8718" max="8960" width="9" style="155"/>
    <col min="8961" max="8961" width="9.75" style="155" customWidth="1"/>
    <col min="8962" max="8962" width="3" style="155" customWidth="1"/>
    <col min="8963" max="8963" width="33.75" style="155" customWidth="1"/>
    <col min="8964" max="8964" width="10.5" style="155" customWidth="1"/>
    <col min="8965" max="8965" width="15.08203125" style="155" customWidth="1"/>
    <col min="8966" max="8966" width="1.08203125" style="155" customWidth="1"/>
    <col min="8967" max="8967" width="15.08203125" style="155" customWidth="1"/>
    <col min="8968" max="8968" width="1.08203125" style="155" customWidth="1"/>
    <col min="8969" max="8969" width="15.08203125" style="155" customWidth="1"/>
    <col min="8970" max="8970" width="1.08203125" style="155" customWidth="1"/>
    <col min="8971" max="8971" width="15.08203125" style="155" customWidth="1"/>
    <col min="8972" max="8972" width="1.08203125" style="155" customWidth="1"/>
    <col min="8973" max="8973" width="15.08203125" style="155" customWidth="1"/>
    <col min="8974" max="9216" width="9" style="155"/>
    <col min="9217" max="9217" width="9.75" style="155" customWidth="1"/>
    <col min="9218" max="9218" width="3" style="155" customWidth="1"/>
    <col min="9219" max="9219" width="33.75" style="155" customWidth="1"/>
    <col min="9220" max="9220" width="10.5" style="155" customWidth="1"/>
    <col min="9221" max="9221" width="15.08203125" style="155" customWidth="1"/>
    <col min="9222" max="9222" width="1.08203125" style="155" customWidth="1"/>
    <col min="9223" max="9223" width="15.08203125" style="155" customWidth="1"/>
    <col min="9224" max="9224" width="1.08203125" style="155" customWidth="1"/>
    <col min="9225" max="9225" width="15.08203125" style="155" customWidth="1"/>
    <col min="9226" max="9226" width="1.08203125" style="155" customWidth="1"/>
    <col min="9227" max="9227" width="15.08203125" style="155" customWidth="1"/>
    <col min="9228" max="9228" width="1.08203125" style="155" customWidth="1"/>
    <col min="9229" max="9229" width="15.08203125" style="155" customWidth="1"/>
    <col min="9230" max="9472" width="9" style="155"/>
    <col min="9473" max="9473" width="9.75" style="155" customWidth="1"/>
    <col min="9474" max="9474" width="3" style="155" customWidth="1"/>
    <col min="9475" max="9475" width="33.75" style="155" customWidth="1"/>
    <col min="9476" max="9476" width="10.5" style="155" customWidth="1"/>
    <col min="9477" max="9477" width="15.08203125" style="155" customWidth="1"/>
    <col min="9478" max="9478" width="1.08203125" style="155" customWidth="1"/>
    <col min="9479" max="9479" width="15.08203125" style="155" customWidth="1"/>
    <col min="9480" max="9480" width="1.08203125" style="155" customWidth="1"/>
    <col min="9481" max="9481" width="15.08203125" style="155" customWidth="1"/>
    <col min="9482" max="9482" width="1.08203125" style="155" customWidth="1"/>
    <col min="9483" max="9483" width="15.08203125" style="155" customWidth="1"/>
    <col min="9484" max="9484" width="1.08203125" style="155" customWidth="1"/>
    <col min="9485" max="9485" width="15.08203125" style="155" customWidth="1"/>
    <col min="9486" max="9728" width="9" style="155"/>
    <col min="9729" max="9729" width="9.75" style="155" customWidth="1"/>
    <col min="9730" max="9730" width="3" style="155" customWidth="1"/>
    <col min="9731" max="9731" width="33.75" style="155" customWidth="1"/>
    <col min="9732" max="9732" width="10.5" style="155" customWidth="1"/>
    <col min="9733" max="9733" width="15.08203125" style="155" customWidth="1"/>
    <col min="9734" max="9734" width="1.08203125" style="155" customWidth="1"/>
    <col min="9735" max="9735" width="15.08203125" style="155" customWidth="1"/>
    <col min="9736" max="9736" width="1.08203125" style="155" customWidth="1"/>
    <col min="9737" max="9737" width="15.08203125" style="155" customWidth="1"/>
    <col min="9738" max="9738" width="1.08203125" style="155" customWidth="1"/>
    <col min="9739" max="9739" width="15.08203125" style="155" customWidth="1"/>
    <col min="9740" max="9740" width="1.08203125" style="155" customWidth="1"/>
    <col min="9741" max="9741" width="15.08203125" style="155" customWidth="1"/>
    <col min="9742" max="9984" width="9" style="155"/>
    <col min="9985" max="9985" width="9.75" style="155" customWidth="1"/>
    <col min="9986" max="9986" width="3" style="155" customWidth="1"/>
    <col min="9987" max="9987" width="33.75" style="155" customWidth="1"/>
    <col min="9988" max="9988" width="10.5" style="155" customWidth="1"/>
    <col min="9989" max="9989" width="15.08203125" style="155" customWidth="1"/>
    <col min="9990" max="9990" width="1.08203125" style="155" customWidth="1"/>
    <col min="9991" max="9991" width="15.08203125" style="155" customWidth="1"/>
    <col min="9992" max="9992" width="1.08203125" style="155" customWidth="1"/>
    <col min="9993" max="9993" width="15.08203125" style="155" customWidth="1"/>
    <col min="9994" max="9994" width="1.08203125" style="155" customWidth="1"/>
    <col min="9995" max="9995" width="15.08203125" style="155" customWidth="1"/>
    <col min="9996" max="9996" width="1.08203125" style="155" customWidth="1"/>
    <col min="9997" max="9997" width="15.08203125" style="155" customWidth="1"/>
    <col min="9998" max="10240" width="9" style="155"/>
    <col min="10241" max="10241" width="9.75" style="155" customWidth="1"/>
    <col min="10242" max="10242" width="3" style="155" customWidth="1"/>
    <col min="10243" max="10243" width="33.75" style="155" customWidth="1"/>
    <col min="10244" max="10244" width="10.5" style="155" customWidth="1"/>
    <col min="10245" max="10245" width="15.08203125" style="155" customWidth="1"/>
    <col min="10246" max="10246" width="1.08203125" style="155" customWidth="1"/>
    <col min="10247" max="10247" width="15.08203125" style="155" customWidth="1"/>
    <col min="10248" max="10248" width="1.08203125" style="155" customWidth="1"/>
    <col min="10249" max="10249" width="15.08203125" style="155" customWidth="1"/>
    <col min="10250" max="10250" width="1.08203125" style="155" customWidth="1"/>
    <col min="10251" max="10251" width="15.08203125" style="155" customWidth="1"/>
    <col min="10252" max="10252" width="1.08203125" style="155" customWidth="1"/>
    <col min="10253" max="10253" width="15.08203125" style="155" customWidth="1"/>
    <col min="10254" max="10496" width="9" style="155"/>
    <col min="10497" max="10497" width="9.75" style="155" customWidth="1"/>
    <col min="10498" max="10498" width="3" style="155" customWidth="1"/>
    <col min="10499" max="10499" width="33.75" style="155" customWidth="1"/>
    <col min="10500" max="10500" width="10.5" style="155" customWidth="1"/>
    <col min="10501" max="10501" width="15.08203125" style="155" customWidth="1"/>
    <col min="10502" max="10502" width="1.08203125" style="155" customWidth="1"/>
    <col min="10503" max="10503" width="15.08203125" style="155" customWidth="1"/>
    <col min="10504" max="10504" width="1.08203125" style="155" customWidth="1"/>
    <col min="10505" max="10505" width="15.08203125" style="155" customWidth="1"/>
    <col min="10506" max="10506" width="1.08203125" style="155" customWidth="1"/>
    <col min="10507" max="10507" width="15.08203125" style="155" customWidth="1"/>
    <col min="10508" max="10508" width="1.08203125" style="155" customWidth="1"/>
    <col min="10509" max="10509" width="15.08203125" style="155" customWidth="1"/>
    <col min="10510" max="10752" width="9" style="155"/>
    <col min="10753" max="10753" width="9.75" style="155" customWidth="1"/>
    <col min="10754" max="10754" width="3" style="155" customWidth="1"/>
    <col min="10755" max="10755" width="33.75" style="155" customWidth="1"/>
    <col min="10756" max="10756" width="10.5" style="155" customWidth="1"/>
    <col min="10757" max="10757" width="15.08203125" style="155" customWidth="1"/>
    <col min="10758" max="10758" width="1.08203125" style="155" customWidth="1"/>
    <col min="10759" max="10759" width="15.08203125" style="155" customWidth="1"/>
    <col min="10760" max="10760" width="1.08203125" style="155" customWidth="1"/>
    <col min="10761" max="10761" width="15.08203125" style="155" customWidth="1"/>
    <col min="10762" max="10762" width="1.08203125" style="155" customWidth="1"/>
    <col min="10763" max="10763" width="15.08203125" style="155" customWidth="1"/>
    <col min="10764" max="10764" width="1.08203125" style="155" customWidth="1"/>
    <col min="10765" max="10765" width="15.08203125" style="155" customWidth="1"/>
    <col min="10766" max="11008" width="9" style="155"/>
    <col min="11009" max="11009" width="9.75" style="155" customWidth="1"/>
    <col min="11010" max="11010" width="3" style="155" customWidth="1"/>
    <col min="11011" max="11011" width="33.75" style="155" customWidth="1"/>
    <col min="11012" max="11012" width="10.5" style="155" customWidth="1"/>
    <col min="11013" max="11013" width="15.08203125" style="155" customWidth="1"/>
    <col min="11014" max="11014" width="1.08203125" style="155" customWidth="1"/>
    <col min="11015" max="11015" width="15.08203125" style="155" customWidth="1"/>
    <col min="11016" max="11016" width="1.08203125" style="155" customWidth="1"/>
    <col min="11017" max="11017" width="15.08203125" style="155" customWidth="1"/>
    <col min="11018" max="11018" width="1.08203125" style="155" customWidth="1"/>
    <col min="11019" max="11019" width="15.08203125" style="155" customWidth="1"/>
    <col min="11020" max="11020" width="1.08203125" style="155" customWidth="1"/>
    <col min="11021" max="11021" width="15.08203125" style="155" customWidth="1"/>
    <col min="11022" max="11264" width="9" style="155"/>
    <col min="11265" max="11265" width="9.75" style="155" customWidth="1"/>
    <col min="11266" max="11266" width="3" style="155" customWidth="1"/>
    <col min="11267" max="11267" width="33.75" style="155" customWidth="1"/>
    <col min="11268" max="11268" width="10.5" style="155" customWidth="1"/>
    <col min="11269" max="11269" width="15.08203125" style="155" customWidth="1"/>
    <col min="11270" max="11270" width="1.08203125" style="155" customWidth="1"/>
    <col min="11271" max="11271" width="15.08203125" style="155" customWidth="1"/>
    <col min="11272" max="11272" width="1.08203125" style="155" customWidth="1"/>
    <col min="11273" max="11273" width="15.08203125" style="155" customWidth="1"/>
    <col min="11274" max="11274" width="1.08203125" style="155" customWidth="1"/>
    <col min="11275" max="11275" width="15.08203125" style="155" customWidth="1"/>
    <col min="11276" max="11276" width="1.08203125" style="155" customWidth="1"/>
    <col min="11277" max="11277" width="15.08203125" style="155" customWidth="1"/>
    <col min="11278" max="11520" width="9" style="155"/>
    <col min="11521" max="11521" width="9.75" style="155" customWidth="1"/>
    <col min="11522" max="11522" width="3" style="155" customWidth="1"/>
    <col min="11523" max="11523" width="33.75" style="155" customWidth="1"/>
    <col min="11524" max="11524" width="10.5" style="155" customWidth="1"/>
    <col min="11525" max="11525" width="15.08203125" style="155" customWidth="1"/>
    <col min="11526" max="11526" width="1.08203125" style="155" customWidth="1"/>
    <col min="11527" max="11527" width="15.08203125" style="155" customWidth="1"/>
    <col min="11528" max="11528" width="1.08203125" style="155" customWidth="1"/>
    <col min="11529" max="11529" width="15.08203125" style="155" customWidth="1"/>
    <col min="11530" max="11530" width="1.08203125" style="155" customWidth="1"/>
    <col min="11531" max="11531" width="15.08203125" style="155" customWidth="1"/>
    <col min="11532" max="11532" width="1.08203125" style="155" customWidth="1"/>
    <col min="11533" max="11533" width="15.08203125" style="155" customWidth="1"/>
    <col min="11534" max="11776" width="9" style="155"/>
    <col min="11777" max="11777" width="9.75" style="155" customWidth="1"/>
    <col min="11778" max="11778" width="3" style="155" customWidth="1"/>
    <col min="11779" max="11779" width="33.75" style="155" customWidth="1"/>
    <col min="11780" max="11780" width="10.5" style="155" customWidth="1"/>
    <col min="11781" max="11781" width="15.08203125" style="155" customWidth="1"/>
    <col min="11782" max="11782" width="1.08203125" style="155" customWidth="1"/>
    <col min="11783" max="11783" width="15.08203125" style="155" customWidth="1"/>
    <col min="11784" max="11784" width="1.08203125" style="155" customWidth="1"/>
    <col min="11785" max="11785" width="15.08203125" style="155" customWidth="1"/>
    <col min="11786" max="11786" width="1.08203125" style="155" customWidth="1"/>
    <col min="11787" max="11787" width="15.08203125" style="155" customWidth="1"/>
    <col min="11788" max="11788" width="1.08203125" style="155" customWidth="1"/>
    <col min="11789" max="11789" width="15.08203125" style="155" customWidth="1"/>
    <col min="11790" max="12032" width="9" style="155"/>
    <col min="12033" max="12033" width="9.75" style="155" customWidth="1"/>
    <col min="12034" max="12034" width="3" style="155" customWidth="1"/>
    <col min="12035" max="12035" width="33.75" style="155" customWidth="1"/>
    <col min="12036" max="12036" width="10.5" style="155" customWidth="1"/>
    <col min="12037" max="12037" width="15.08203125" style="155" customWidth="1"/>
    <col min="12038" max="12038" width="1.08203125" style="155" customWidth="1"/>
    <col min="12039" max="12039" width="15.08203125" style="155" customWidth="1"/>
    <col min="12040" max="12040" width="1.08203125" style="155" customWidth="1"/>
    <col min="12041" max="12041" width="15.08203125" style="155" customWidth="1"/>
    <col min="12042" max="12042" width="1.08203125" style="155" customWidth="1"/>
    <col min="12043" max="12043" width="15.08203125" style="155" customWidth="1"/>
    <col min="12044" max="12044" width="1.08203125" style="155" customWidth="1"/>
    <col min="12045" max="12045" width="15.08203125" style="155" customWidth="1"/>
    <col min="12046" max="12288" width="9" style="155"/>
    <col min="12289" max="12289" width="9.75" style="155" customWidth="1"/>
    <col min="12290" max="12290" width="3" style="155" customWidth="1"/>
    <col min="12291" max="12291" width="33.75" style="155" customWidth="1"/>
    <col min="12292" max="12292" width="10.5" style="155" customWidth="1"/>
    <col min="12293" max="12293" width="15.08203125" style="155" customWidth="1"/>
    <col min="12294" max="12294" width="1.08203125" style="155" customWidth="1"/>
    <col min="12295" max="12295" width="15.08203125" style="155" customWidth="1"/>
    <col min="12296" max="12296" width="1.08203125" style="155" customWidth="1"/>
    <col min="12297" max="12297" width="15.08203125" style="155" customWidth="1"/>
    <col min="12298" max="12298" width="1.08203125" style="155" customWidth="1"/>
    <col min="12299" max="12299" width="15.08203125" style="155" customWidth="1"/>
    <col min="12300" max="12300" width="1.08203125" style="155" customWidth="1"/>
    <col min="12301" max="12301" width="15.08203125" style="155" customWidth="1"/>
    <col min="12302" max="12544" width="9" style="155"/>
    <col min="12545" max="12545" width="9.75" style="155" customWidth="1"/>
    <col min="12546" max="12546" width="3" style="155" customWidth="1"/>
    <col min="12547" max="12547" width="33.75" style="155" customWidth="1"/>
    <col min="12548" max="12548" width="10.5" style="155" customWidth="1"/>
    <col min="12549" max="12549" width="15.08203125" style="155" customWidth="1"/>
    <col min="12550" max="12550" width="1.08203125" style="155" customWidth="1"/>
    <col min="12551" max="12551" width="15.08203125" style="155" customWidth="1"/>
    <col min="12552" max="12552" width="1.08203125" style="155" customWidth="1"/>
    <col min="12553" max="12553" width="15.08203125" style="155" customWidth="1"/>
    <col min="12554" max="12554" width="1.08203125" style="155" customWidth="1"/>
    <col min="12555" max="12555" width="15.08203125" style="155" customWidth="1"/>
    <col min="12556" max="12556" width="1.08203125" style="155" customWidth="1"/>
    <col min="12557" max="12557" width="15.08203125" style="155" customWidth="1"/>
    <col min="12558" max="12800" width="9" style="155"/>
    <col min="12801" max="12801" width="9.75" style="155" customWidth="1"/>
    <col min="12802" max="12802" width="3" style="155" customWidth="1"/>
    <col min="12803" max="12803" width="33.75" style="155" customWidth="1"/>
    <col min="12804" max="12804" width="10.5" style="155" customWidth="1"/>
    <col min="12805" max="12805" width="15.08203125" style="155" customWidth="1"/>
    <col min="12806" max="12806" width="1.08203125" style="155" customWidth="1"/>
    <col min="12807" max="12807" width="15.08203125" style="155" customWidth="1"/>
    <col min="12808" max="12808" width="1.08203125" style="155" customWidth="1"/>
    <col min="12809" max="12809" width="15.08203125" style="155" customWidth="1"/>
    <col min="12810" max="12810" width="1.08203125" style="155" customWidth="1"/>
    <col min="12811" max="12811" width="15.08203125" style="155" customWidth="1"/>
    <col min="12812" max="12812" width="1.08203125" style="155" customWidth="1"/>
    <col min="12813" max="12813" width="15.08203125" style="155" customWidth="1"/>
    <col min="12814" max="13056" width="9" style="155"/>
    <col min="13057" max="13057" width="9.75" style="155" customWidth="1"/>
    <col min="13058" max="13058" width="3" style="155" customWidth="1"/>
    <col min="13059" max="13059" width="33.75" style="155" customWidth="1"/>
    <col min="13060" max="13060" width="10.5" style="155" customWidth="1"/>
    <col min="13061" max="13061" width="15.08203125" style="155" customWidth="1"/>
    <col min="13062" max="13062" width="1.08203125" style="155" customWidth="1"/>
    <col min="13063" max="13063" width="15.08203125" style="155" customWidth="1"/>
    <col min="13064" max="13064" width="1.08203125" style="155" customWidth="1"/>
    <col min="13065" max="13065" width="15.08203125" style="155" customWidth="1"/>
    <col min="13066" max="13066" width="1.08203125" style="155" customWidth="1"/>
    <col min="13067" max="13067" width="15.08203125" style="155" customWidth="1"/>
    <col min="13068" max="13068" width="1.08203125" style="155" customWidth="1"/>
    <col min="13069" max="13069" width="15.08203125" style="155" customWidth="1"/>
    <col min="13070" max="13312" width="9" style="155"/>
    <col min="13313" max="13313" width="9.75" style="155" customWidth="1"/>
    <col min="13314" max="13314" width="3" style="155" customWidth="1"/>
    <col min="13315" max="13315" width="33.75" style="155" customWidth="1"/>
    <col min="13316" max="13316" width="10.5" style="155" customWidth="1"/>
    <col min="13317" max="13317" width="15.08203125" style="155" customWidth="1"/>
    <col min="13318" max="13318" width="1.08203125" style="155" customWidth="1"/>
    <col min="13319" max="13319" width="15.08203125" style="155" customWidth="1"/>
    <col min="13320" max="13320" width="1.08203125" style="155" customWidth="1"/>
    <col min="13321" max="13321" width="15.08203125" style="155" customWidth="1"/>
    <col min="13322" max="13322" width="1.08203125" style="155" customWidth="1"/>
    <col min="13323" max="13323" width="15.08203125" style="155" customWidth="1"/>
    <col min="13324" max="13324" width="1.08203125" style="155" customWidth="1"/>
    <col min="13325" max="13325" width="15.08203125" style="155" customWidth="1"/>
    <col min="13326" max="13568" width="9" style="155"/>
    <col min="13569" max="13569" width="9.75" style="155" customWidth="1"/>
    <col min="13570" max="13570" width="3" style="155" customWidth="1"/>
    <col min="13571" max="13571" width="33.75" style="155" customWidth="1"/>
    <col min="13572" max="13572" width="10.5" style="155" customWidth="1"/>
    <col min="13573" max="13573" width="15.08203125" style="155" customWidth="1"/>
    <col min="13574" max="13574" width="1.08203125" style="155" customWidth="1"/>
    <col min="13575" max="13575" width="15.08203125" style="155" customWidth="1"/>
    <col min="13576" max="13576" width="1.08203125" style="155" customWidth="1"/>
    <col min="13577" max="13577" width="15.08203125" style="155" customWidth="1"/>
    <col min="13578" max="13578" width="1.08203125" style="155" customWidth="1"/>
    <col min="13579" max="13579" width="15.08203125" style="155" customWidth="1"/>
    <col min="13580" max="13580" width="1.08203125" style="155" customWidth="1"/>
    <col min="13581" max="13581" width="15.08203125" style="155" customWidth="1"/>
    <col min="13582" max="13824" width="9" style="155"/>
    <col min="13825" max="13825" width="9.75" style="155" customWidth="1"/>
    <col min="13826" max="13826" width="3" style="155" customWidth="1"/>
    <col min="13827" max="13827" width="33.75" style="155" customWidth="1"/>
    <col min="13828" max="13828" width="10.5" style="155" customWidth="1"/>
    <col min="13829" max="13829" width="15.08203125" style="155" customWidth="1"/>
    <col min="13830" max="13830" width="1.08203125" style="155" customWidth="1"/>
    <col min="13831" max="13831" width="15.08203125" style="155" customWidth="1"/>
    <col min="13832" max="13832" width="1.08203125" style="155" customWidth="1"/>
    <col min="13833" max="13833" width="15.08203125" style="155" customWidth="1"/>
    <col min="13834" max="13834" width="1.08203125" style="155" customWidth="1"/>
    <col min="13835" max="13835" width="15.08203125" style="155" customWidth="1"/>
    <col min="13836" max="13836" width="1.08203125" style="155" customWidth="1"/>
    <col min="13837" max="13837" width="15.08203125" style="155" customWidth="1"/>
    <col min="13838" max="14080" width="9" style="155"/>
    <col min="14081" max="14081" width="9.75" style="155" customWidth="1"/>
    <col min="14082" max="14082" width="3" style="155" customWidth="1"/>
    <col min="14083" max="14083" width="33.75" style="155" customWidth="1"/>
    <col min="14084" max="14084" width="10.5" style="155" customWidth="1"/>
    <col min="14085" max="14085" width="15.08203125" style="155" customWidth="1"/>
    <col min="14086" max="14086" width="1.08203125" style="155" customWidth="1"/>
    <col min="14087" max="14087" width="15.08203125" style="155" customWidth="1"/>
    <col min="14088" max="14088" width="1.08203125" style="155" customWidth="1"/>
    <col min="14089" max="14089" width="15.08203125" style="155" customWidth="1"/>
    <col min="14090" max="14090" width="1.08203125" style="155" customWidth="1"/>
    <col min="14091" max="14091" width="15.08203125" style="155" customWidth="1"/>
    <col min="14092" max="14092" width="1.08203125" style="155" customWidth="1"/>
    <col min="14093" max="14093" width="15.08203125" style="155" customWidth="1"/>
    <col min="14094" max="14336" width="9" style="155"/>
    <col min="14337" max="14337" width="9.75" style="155" customWidth="1"/>
    <col min="14338" max="14338" width="3" style="155" customWidth="1"/>
    <col min="14339" max="14339" width="33.75" style="155" customWidth="1"/>
    <col min="14340" max="14340" width="10.5" style="155" customWidth="1"/>
    <col min="14341" max="14341" width="15.08203125" style="155" customWidth="1"/>
    <col min="14342" max="14342" width="1.08203125" style="155" customWidth="1"/>
    <col min="14343" max="14343" width="15.08203125" style="155" customWidth="1"/>
    <col min="14344" max="14344" width="1.08203125" style="155" customWidth="1"/>
    <col min="14345" max="14345" width="15.08203125" style="155" customWidth="1"/>
    <col min="14346" max="14346" width="1.08203125" style="155" customWidth="1"/>
    <col min="14347" max="14347" width="15.08203125" style="155" customWidth="1"/>
    <col min="14348" max="14348" width="1.08203125" style="155" customWidth="1"/>
    <col min="14349" max="14349" width="15.08203125" style="155" customWidth="1"/>
    <col min="14350" max="14592" width="9" style="155"/>
    <col min="14593" max="14593" width="9.75" style="155" customWidth="1"/>
    <col min="14594" max="14594" width="3" style="155" customWidth="1"/>
    <col min="14595" max="14595" width="33.75" style="155" customWidth="1"/>
    <col min="14596" max="14596" width="10.5" style="155" customWidth="1"/>
    <col min="14597" max="14597" width="15.08203125" style="155" customWidth="1"/>
    <col min="14598" max="14598" width="1.08203125" style="155" customWidth="1"/>
    <col min="14599" max="14599" width="15.08203125" style="155" customWidth="1"/>
    <col min="14600" max="14600" width="1.08203125" style="155" customWidth="1"/>
    <col min="14601" max="14601" width="15.08203125" style="155" customWidth="1"/>
    <col min="14602" max="14602" width="1.08203125" style="155" customWidth="1"/>
    <col min="14603" max="14603" width="15.08203125" style="155" customWidth="1"/>
    <col min="14604" max="14604" width="1.08203125" style="155" customWidth="1"/>
    <col min="14605" max="14605" width="15.08203125" style="155" customWidth="1"/>
    <col min="14606" max="14848" width="9" style="155"/>
    <col min="14849" max="14849" width="9.75" style="155" customWidth="1"/>
    <col min="14850" max="14850" width="3" style="155" customWidth="1"/>
    <col min="14851" max="14851" width="33.75" style="155" customWidth="1"/>
    <col min="14852" max="14852" width="10.5" style="155" customWidth="1"/>
    <col min="14853" max="14853" width="15.08203125" style="155" customWidth="1"/>
    <col min="14854" max="14854" width="1.08203125" style="155" customWidth="1"/>
    <col min="14855" max="14855" width="15.08203125" style="155" customWidth="1"/>
    <col min="14856" max="14856" width="1.08203125" style="155" customWidth="1"/>
    <col min="14857" max="14857" width="15.08203125" style="155" customWidth="1"/>
    <col min="14858" max="14858" width="1.08203125" style="155" customWidth="1"/>
    <col min="14859" max="14859" width="15.08203125" style="155" customWidth="1"/>
    <col min="14860" max="14860" width="1.08203125" style="155" customWidth="1"/>
    <col min="14861" max="14861" width="15.08203125" style="155" customWidth="1"/>
    <col min="14862" max="15104" width="9" style="155"/>
    <col min="15105" max="15105" width="9.75" style="155" customWidth="1"/>
    <col min="15106" max="15106" width="3" style="155" customWidth="1"/>
    <col min="15107" max="15107" width="33.75" style="155" customWidth="1"/>
    <col min="15108" max="15108" width="10.5" style="155" customWidth="1"/>
    <col min="15109" max="15109" width="15.08203125" style="155" customWidth="1"/>
    <col min="15110" max="15110" width="1.08203125" style="155" customWidth="1"/>
    <col min="15111" max="15111" width="15.08203125" style="155" customWidth="1"/>
    <col min="15112" max="15112" width="1.08203125" style="155" customWidth="1"/>
    <col min="15113" max="15113" width="15.08203125" style="155" customWidth="1"/>
    <col min="15114" max="15114" width="1.08203125" style="155" customWidth="1"/>
    <col min="15115" max="15115" width="15.08203125" style="155" customWidth="1"/>
    <col min="15116" max="15116" width="1.08203125" style="155" customWidth="1"/>
    <col min="15117" max="15117" width="15.08203125" style="155" customWidth="1"/>
    <col min="15118" max="15360" width="9" style="155"/>
    <col min="15361" max="15361" width="9.75" style="155" customWidth="1"/>
    <col min="15362" max="15362" width="3" style="155" customWidth="1"/>
    <col min="15363" max="15363" width="33.75" style="155" customWidth="1"/>
    <col min="15364" max="15364" width="10.5" style="155" customWidth="1"/>
    <col min="15365" max="15365" width="15.08203125" style="155" customWidth="1"/>
    <col min="15366" max="15366" width="1.08203125" style="155" customWidth="1"/>
    <col min="15367" max="15367" width="15.08203125" style="155" customWidth="1"/>
    <col min="15368" max="15368" width="1.08203125" style="155" customWidth="1"/>
    <col min="15369" max="15369" width="15.08203125" style="155" customWidth="1"/>
    <col min="15370" max="15370" width="1.08203125" style="155" customWidth="1"/>
    <col min="15371" max="15371" width="15.08203125" style="155" customWidth="1"/>
    <col min="15372" max="15372" width="1.08203125" style="155" customWidth="1"/>
    <col min="15373" max="15373" width="15.08203125" style="155" customWidth="1"/>
    <col min="15374" max="15616" width="9" style="155"/>
    <col min="15617" max="15617" width="9.75" style="155" customWidth="1"/>
    <col min="15618" max="15618" width="3" style="155" customWidth="1"/>
    <col min="15619" max="15619" width="33.75" style="155" customWidth="1"/>
    <col min="15620" max="15620" width="10.5" style="155" customWidth="1"/>
    <col min="15621" max="15621" width="15.08203125" style="155" customWidth="1"/>
    <col min="15622" max="15622" width="1.08203125" style="155" customWidth="1"/>
    <col min="15623" max="15623" width="15.08203125" style="155" customWidth="1"/>
    <col min="15624" max="15624" width="1.08203125" style="155" customWidth="1"/>
    <col min="15625" max="15625" width="15.08203125" style="155" customWidth="1"/>
    <col min="15626" max="15626" width="1.08203125" style="155" customWidth="1"/>
    <col min="15627" max="15627" width="15.08203125" style="155" customWidth="1"/>
    <col min="15628" max="15628" width="1.08203125" style="155" customWidth="1"/>
    <col min="15629" max="15629" width="15.08203125" style="155" customWidth="1"/>
    <col min="15630" max="15872" width="9" style="155"/>
    <col min="15873" max="15873" width="9.75" style="155" customWidth="1"/>
    <col min="15874" max="15874" width="3" style="155" customWidth="1"/>
    <col min="15875" max="15875" width="33.75" style="155" customWidth="1"/>
    <col min="15876" max="15876" width="10.5" style="155" customWidth="1"/>
    <col min="15877" max="15877" width="15.08203125" style="155" customWidth="1"/>
    <col min="15878" max="15878" width="1.08203125" style="155" customWidth="1"/>
    <col min="15879" max="15879" width="15.08203125" style="155" customWidth="1"/>
    <col min="15880" max="15880" width="1.08203125" style="155" customWidth="1"/>
    <col min="15881" max="15881" width="15.08203125" style="155" customWidth="1"/>
    <col min="15882" max="15882" width="1.08203125" style="155" customWidth="1"/>
    <col min="15883" max="15883" width="15.08203125" style="155" customWidth="1"/>
    <col min="15884" max="15884" width="1.08203125" style="155" customWidth="1"/>
    <col min="15885" max="15885" width="15.08203125" style="155" customWidth="1"/>
    <col min="15886" max="16128" width="9" style="155"/>
    <col min="16129" max="16129" width="9.75" style="155" customWidth="1"/>
    <col min="16130" max="16130" width="3" style="155" customWidth="1"/>
    <col min="16131" max="16131" width="33.75" style="155" customWidth="1"/>
    <col min="16132" max="16132" width="10.5" style="155" customWidth="1"/>
    <col min="16133" max="16133" width="15.08203125" style="155" customWidth="1"/>
    <col min="16134" max="16134" width="1.08203125" style="155" customWidth="1"/>
    <col min="16135" max="16135" width="15.08203125" style="155" customWidth="1"/>
    <col min="16136" max="16136" width="1.08203125" style="155" customWidth="1"/>
    <col min="16137" max="16137" width="15.08203125" style="155" customWidth="1"/>
    <col min="16138" max="16138" width="1.08203125" style="155" customWidth="1"/>
    <col min="16139" max="16139" width="15.08203125" style="155" customWidth="1"/>
    <col min="16140" max="16140" width="1.08203125" style="155" customWidth="1"/>
    <col min="16141" max="16141" width="15.08203125" style="155" customWidth="1"/>
    <col min="16142" max="16384" width="9" style="155"/>
  </cols>
  <sheetData>
    <row r="1" spans="1:17" ht="23.15" customHeight="1">
      <c r="A1" s="150" t="s">
        <v>98</v>
      </c>
      <c r="B1" s="151"/>
      <c r="C1" s="151"/>
      <c r="D1" s="152"/>
      <c r="E1" s="151"/>
      <c r="F1" s="153"/>
      <c r="G1" s="153"/>
      <c r="H1" s="153"/>
      <c r="I1" s="154"/>
      <c r="J1" s="153"/>
      <c r="K1" s="154"/>
      <c r="L1" s="153"/>
      <c r="M1" s="153"/>
    </row>
    <row r="2" spans="1:17" ht="23.15" customHeight="1">
      <c r="A2" s="216" t="s">
        <v>79</v>
      </c>
      <c r="B2" s="153"/>
      <c r="C2" s="153"/>
      <c r="D2" s="152"/>
      <c r="E2" s="153"/>
      <c r="F2" s="153"/>
      <c r="G2" s="153"/>
      <c r="H2" s="153"/>
      <c r="I2" s="154"/>
      <c r="J2" s="153"/>
      <c r="K2" s="154"/>
      <c r="L2" s="153"/>
      <c r="M2" s="153"/>
    </row>
    <row r="3" spans="1:17" s="157" customFormat="1" ht="23.15" customHeight="1">
      <c r="A3" s="205"/>
      <c r="B3" s="205"/>
      <c r="C3" s="205"/>
      <c r="D3" s="156"/>
      <c r="E3" s="227" t="s">
        <v>1</v>
      </c>
      <c r="F3" s="227"/>
      <c r="G3" s="227"/>
      <c r="H3" s="227"/>
      <c r="I3" s="227"/>
      <c r="J3" s="227"/>
      <c r="K3" s="227"/>
      <c r="L3" s="227"/>
      <c r="M3" s="227"/>
    </row>
    <row r="4" spans="1:17" s="157" customFormat="1" ht="23.15" customHeight="1">
      <c r="A4" s="205"/>
      <c r="B4" s="205"/>
      <c r="C4" s="205"/>
      <c r="D4" s="156"/>
      <c r="E4" s="205"/>
      <c r="F4" s="205"/>
      <c r="G4" s="205"/>
      <c r="H4" s="205"/>
      <c r="I4" s="228" t="s">
        <v>19</v>
      </c>
      <c r="J4" s="228"/>
      <c r="K4" s="228"/>
      <c r="L4" s="205"/>
      <c r="M4" s="205"/>
    </row>
    <row r="5" spans="1:17" s="157" customFormat="1" ht="23.15" customHeight="1">
      <c r="A5" s="205"/>
      <c r="B5" s="205"/>
      <c r="C5" s="205"/>
      <c r="D5" s="156"/>
      <c r="E5" s="154" t="s">
        <v>96</v>
      </c>
      <c r="F5" s="205"/>
      <c r="G5" s="205"/>
      <c r="H5" s="205"/>
      <c r="I5" s="205"/>
      <c r="J5" s="205"/>
      <c r="K5" s="205"/>
      <c r="L5" s="205"/>
      <c r="M5" s="205"/>
    </row>
    <row r="6" spans="1:17" s="154" customFormat="1" ht="23.15" customHeight="1">
      <c r="D6" s="204"/>
      <c r="E6" s="154" t="s">
        <v>80</v>
      </c>
      <c r="G6" s="154" t="s">
        <v>83</v>
      </c>
      <c r="I6" s="154" t="s">
        <v>81</v>
      </c>
      <c r="M6" s="154" t="s">
        <v>30</v>
      </c>
    </row>
    <row r="7" spans="1:17" s="154" customFormat="1" ht="23.15" customHeight="1">
      <c r="C7" s="204"/>
      <c r="D7" s="159" t="s">
        <v>2</v>
      </c>
      <c r="E7" s="154" t="s">
        <v>95</v>
      </c>
      <c r="G7" s="154" t="s">
        <v>84</v>
      </c>
      <c r="I7" s="154" t="s">
        <v>82</v>
      </c>
      <c r="K7" s="154" t="s">
        <v>31</v>
      </c>
      <c r="M7" s="154" t="s">
        <v>86</v>
      </c>
    </row>
    <row r="8" spans="1:17" s="154" customFormat="1" ht="23.15" customHeight="1">
      <c r="D8" s="204"/>
      <c r="E8" s="226" t="s">
        <v>53</v>
      </c>
      <c r="F8" s="226"/>
      <c r="G8" s="226"/>
      <c r="H8" s="226"/>
      <c r="I8" s="226"/>
      <c r="J8" s="226"/>
      <c r="K8" s="226"/>
      <c r="L8" s="226"/>
      <c r="M8" s="226"/>
    </row>
    <row r="9" spans="1:17" ht="23.15" customHeight="1">
      <c r="A9" s="2" t="s">
        <v>126</v>
      </c>
      <c r="E9" s="160"/>
      <c r="F9" s="160"/>
      <c r="G9" s="160"/>
      <c r="H9" s="160"/>
      <c r="I9" s="160"/>
      <c r="J9" s="160"/>
      <c r="K9" s="160"/>
      <c r="L9" s="160"/>
      <c r="M9" s="160"/>
    </row>
    <row r="10" spans="1:17" ht="23.15" customHeight="1">
      <c r="A10" s="161" t="s">
        <v>87</v>
      </c>
      <c r="E10" s="162">
        <v>1100000</v>
      </c>
      <c r="F10" s="162"/>
      <c r="G10" s="162">
        <v>1146085</v>
      </c>
      <c r="H10" s="162"/>
      <c r="I10" s="162">
        <v>110000</v>
      </c>
      <c r="J10" s="162"/>
      <c r="K10" s="162">
        <v>3042951</v>
      </c>
      <c r="L10" s="162"/>
      <c r="M10" s="162">
        <f>SUM(E10:K10)</f>
        <v>5399036</v>
      </c>
    </row>
    <row r="11" spans="1:17" ht="23.15" customHeight="1">
      <c r="A11" s="161"/>
      <c r="D11" s="217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</row>
    <row r="12" spans="1:17" ht="23.15" customHeight="1">
      <c r="A12" s="161" t="s">
        <v>145</v>
      </c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7" ht="23.15" customHeight="1">
      <c r="A13" s="163" t="s">
        <v>137</v>
      </c>
    </row>
    <row r="14" spans="1:17" ht="23.15" customHeight="1">
      <c r="A14" s="164" t="s">
        <v>138</v>
      </c>
      <c r="D14" s="159">
        <v>9</v>
      </c>
      <c r="E14" s="168">
        <v>0</v>
      </c>
      <c r="F14" s="165"/>
      <c r="G14" s="168">
        <v>0</v>
      </c>
      <c r="H14" s="165"/>
      <c r="I14" s="168">
        <v>0</v>
      </c>
      <c r="J14" s="165"/>
      <c r="K14" s="168">
        <v>-1044628</v>
      </c>
      <c r="L14" s="165"/>
      <c r="M14" s="168">
        <v>-1044628</v>
      </c>
    </row>
    <row r="15" spans="1:17" ht="23.15" customHeight="1">
      <c r="A15" s="161" t="s">
        <v>146</v>
      </c>
      <c r="E15" s="174">
        <f>SUM(E12:E14)</f>
        <v>0</v>
      </c>
      <c r="F15" s="170"/>
      <c r="G15" s="174">
        <f>SUM(G12:G14)</f>
        <v>0</v>
      </c>
      <c r="H15" s="170"/>
      <c r="I15" s="174">
        <f>SUM(I12:I14)</f>
        <v>0</v>
      </c>
      <c r="J15" s="170"/>
      <c r="K15" s="169">
        <f>SUM(K12:K14)</f>
        <v>-1044628</v>
      </c>
      <c r="L15" s="170"/>
      <c r="M15" s="169">
        <f>SUM(M12:M14)</f>
        <v>-1044628</v>
      </c>
    </row>
    <row r="16" spans="1:17" ht="23.15" customHeight="1">
      <c r="A16" s="161"/>
      <c r="D16" s="217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7" ht="23.15" customHeight="1">
      <c r="A17" s="161" t="s">
        <v>141</v>
      </c>
      <c r="E17" s="162"/>
      <c r="F17" s="162"/>
      <c r="G17" s="162"/>
      <c r="H17" s="162"/>
      <c r="I17" s="162"/>
      <c r="J17" s="162"/>
      <c r="K17" s="162"/>
      <c r="L17" s="162"/>
      <c r="M17" s="162"/>
    </row>
    <row r="18" spans="1:17" ht="23.15" customHeight="1">
      <c r="A18" s="164" t="s">
        <v>142</v>
      </c>
      <c r="E18" s="165">
        <v>0</v>
      </c>
      <c r="F18" s="165"/>
      <c r="G18" s="165">
        <v>0</v>
      </c>
      <c r="H18" s="165"/>
      <c r="I18" s="165">
        <v>0</v>
      </c>
      <c r="J18" s="171"/>
      <c r="K18" s="171">
        <v>1438079</v>
      </c>
      <c r="L18" s="171"/>
      <c r="M18" s="165">
        <v>1438079</v>
      </c>
    </row>
    <row r="19" spans="1:17" ht="23.15" customHeight="1">
      <c r="A19" s="164" t="s">
        <v>143</v>
      </c>
      <c r="E19" s="168">
        <v>0</v>
      </c>
      <c r="F19" s="165"/>
      <c r="G19" s="168">
        <v>0</v>
      </c>
      <c r="H19" s="165"/>
      <c r="I19" s="168">
        <v>0</v>
      </c>
      <c r="J19" s="171"/>
      <c r="K19" s="171">
        <v>0</v>
      </c>
      <c r="L19" s="171"/>
      <c r="M19" s="168">
        <v>0</v>
      </c>
    </row>
    <row r="20" spans="1:17" ht="23.15" customHeight="1">
      <c r="A20" s="161" t="s">
        <v>26</v>
      </c>
      <c r="E20" s="172">
        <f>SUM(E18:E19)</f>
        <v>0</v>
      </c>
      <c r="F20" s="171"/>
      <c r="G20" s="172">
        <f>SUM(G18:G19)</f>
        <v>0</v>
      </c>
      <c r="H20" s="171"/>
      <c r="I20" s="172">
        <f>SUM(I18:I19)</f>
        <v>0</v>
      </c>
      <c r="J20" s="171"/>
      <c r="K20" s="172">
        <f>SUM(K18:K19)</f>
        <v>1438079</v>
      </c>
      <c r="L20" s="171"/>
      <c r="M20" s="172">
        <f>SUM(M18:M19)</f>
        <v>1438079</v>
      </c>
    </row>
    <row r="21" spans="1:17" ht="23.15" customHeight="1">
      <c r="A21" s="161"/>
      <c r="D21" s="217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</row>
    <row r="22" spans="1:17" ht="23.15" customHeight="1" thickBot="1">
      <c r="A22" s="161" t="s">
        <v>127</v>
      </c>
      <c r="E22" s="173">
        <f>E10+E15+E20</f>
        <v>1100000</v>
      </c>
      <c r="F22" s="162"/>
      <c r="G22" s="173">
        <f>G10+G15+G20</f>
        <v>1146085</v>
      </c>
      <c r="H22" s="162"/>
      <c r="I22" s="173">
        <f>I10+I15+I20</f>
        <v>110000</v>
      </c>
      <c r="J22" s="162"/>
      <c r="K22" s="173">
        <f>K10+K15+K20</f>
        <v>3436402</v>
      </c>
      <c r="L22" s="162"/>
      <c r="M22" s="173">
        <f>M10+M15+M20</f>
        <v>5792487</v>
      </c>
    </row>
    <row r="23" spans="1:17" ht="23.15" customHeight="1" thickTop="1">
      <c r="A23" s="150" t="s">
        <v>98</v>
      </c>
      <c r="B23" s="151"/>
      <c r="C23" s="151"/>
      <c r="D23" s="152"/>
      <c r="E23" s="151"/>
      <c r="F23" s="153"/>
      <c r="G23" s="153"/>
      <c r="H23" s="153"/>
      <c r="I23" s="154"/>
      <c r="J23" s="153"/>
      <c r="K23" s="154"/>
      <c r="L23" s="153"/>
      <c r="M23" s="153"/>
    </row>
    <row r="24" spans="1:17" ht="23.15" customHeight="1">
      <c r="A24" s="216" t="s">
        <v>79</v>
      </c>
      <c r="B24" s="153"/>
      <c r="C24" s="153"/>
      <c r="D24" s="152"/>
      <c r="E24" s="153"/>
      <c r="F24" s="153"/>
      <c r="G24" s="153"/>
      <c r="H24" s="153"/>
      <c r="I24" s="154"/>
      <c r="J24" s="153"/>
      <c r="K24" s="154"/>
      <c r="L24" s="153"/>
      <c r="M24" s="153"/>
    </row>
    <row r="25" spans="1:17" s="157" customFormat="1" ht="23.15" customHeight="1">
      <c r="A25" s="205"/>
      <c r="B25" s="205"/>
      <c r="C25" s="205"/>
      <c r="D25" s="156"/>
      <c r="E25" s="227" t="s">
        <v>1</v>
      </c>
      <c r="F25" s="227"/>
      <c r="G25" s="227"/>
      <c r="H25" s="227"/>
      <c r="I25" s="227"/>
      <c r="J25" s="227"/>
      <c r="K25" s="227"/>
      <c r="L25" s="227"/>
      <c r="M25" s="227"/>
    </row>
    <row r="26" spans="1:17" s="157" customFormat="1" ht="23.15" customHeight="1">
      <c r="A26" s="205"/>
      <c r="B26" s="205"/>
      <c r="C26" s="205"/>
      <c r="D26" s="156"/>
      <c r="E26" s="205"/>
      <c r="F26" s="205"/>
      <c r="G26" s="205"/>
      <c r="H26" s="205"/>
      <c r="I26" s="228" t="s">
        <v>19</v>
      </c>
      <c r="J26" s="228"/>
      <c r="K26" s="228"/>
      <c r="L26" s="205"/>
      <c r="M26" s="205"/>
    </row>
    <row r="27" spans="1:17" s="157" customFormat="1" ht="23.15" customHeight="1">
      <c r="A27" s="205"/>
      <c r="B27" s="205"/>
      <c r="C27" s="205"/>
      <c r="D27" s="156"/>
      <c r="E27" s="154" t="s">
        <v>96</v>
      </c>
      <c r="F27" s="205"/>
      <c r="G27" s="205"/>
      <c r="H27" s="205"/>
      <c r="I27" s="205"/>
      <c r="J27" s="205"/>
      <c r="K27" s="205"/>
      <c r="L27" s="205"/>
      <c r="M27" s="205"/>
    </row>
    <row r="28" spans="1:17" s="154" customFormat="1" ht="23.15" customHeight="1">
      <c r="D28" s="204"/>
      <c r="E28" s="154" t="s">
        <v>80</v>
      </c>
      <c r="G28" s="154" t="s">
        <v>83</v>
      </c>
      <c r="I28" s="154" t="s">
        <v>81</v>
      </c>
      <c r="M28" s="154" t="s">
        <v>30</v>
      </c>
    </row>
    <row r="29" spans="1:17" s="154" customFormat="1" ht="23.15" customHeight="1">
      <c r="C29" s="204"/>
      <c r="D29" s="159" t="s">
        <v>2</v>
      </c>
      <c r="E29" s="154" t="s">
        <v>95</v>
      </c>
      <c r="G29" s="154" t="s">
        <v>84</v>
      </c>
      <c r="I29" s="154" t="s">
        <v>82</v>
      </c>
      <c r="K29" s="154" t="s">
        <v>31</v>
      </c>
      <c r="M29" s="154" t="s">
        <v>86</v>
      </c>
    </row>
    <row r="30" spans="1:17" s="154" customFormat="1" ht="23.15" customHeight="1">
      <c r="D30" s="204"/>
      <c r="E30" s="226" t="s">
        <v>53</v>
      </c>
      <c r="F30" s="226"/>
      <c r="G30" s="226"/>
      <c r="H30" s="226"/>
      <c r="I30" s="226"/>
      <c r="J30" s="226"/>
      <c r="K30" s="226"/>
      <c r="L30" s="226"/>
      <c r="M30" s="226"/>
    </row>
    <row r="31" spans="1:17" ht="23.15" customHeight="1">
      <c r="A31" s="2" t="s">
        <v>128</v>
      </c>
      <c r="E31" s="160"/>
      <c r="F31" s="160"/>
      <c r="G31" s="160"/>
      <c r="H31" s="160"/>
      <c r="I31" s="160"/>
      <c r="J31" s="160"/>
      <c r="K31" s="160"/>
      <c r="L31" s="160"/>
      <c r="M31" s="160"/>
    </row>
    <row r="32" spans="1:17" ht="23.15" customHeight="1">
      <c r="A32" s="161" t="s">
        <v>192</v>
      </c>
      <c r="E32" s="162">
        <v>1100000</v>
      </c>
      <c r="F32" s="162"/>
      <c r="G32" s="162">
        <v>1146085</v>
      </c>
      <c r="H32" s="162"/>
      <c r="I32" s="162">
        <v>110000</v>
      </c>
      <c r="J32" s="162"/>
      <c r="K32" s="162">
        <v>4058511</v>
      </c>
      <c r="L32" s="162"/>
      <c r="M32" s="162">
        <f>SUM(E32:K32)</f>
        <v>6414596</v>
      </c>
    </row>
    <row r="33" spans="1:17" ht="23.15" customHeight="1">
      <c r="A33" s="161"/>
      <c r="D33" s="217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</row>
    <row r="34" spans="1:17" ht="23.15" customHeight="1">
      <c r="A34" s="161" t="s">
        <v>145</v>
      </c>
      <c r="E34" s="162"/>
      <c r="F34" s="162"/>
      <c r="G34" s="162"/>
      <c r="H34" s="162"/>
      <c r="I34" s="162"/>
      <c r="J34" s="162"/>
      <c r="K34" s="162"/>
      <c r="L34" s="162"/>
      <c r="M34" s="162"/>
    </row>
    <row r="35" spans="1:17" ht="23.15" customHeight="1">
      <c r="A35" s="163" t="s">
        <v>137</v>
      </c>
    </row>
    <row r="36" spans="1:17" ht="23.15" customHeight="1">
      <c r="A36" s="164" t="s">
        <v>138</v>
      </c>
      <c r="D36" s="159">
        <v>9</v>
      </c>
      <c r="E36" s="165">
        <v>0</v>
      </c>
      <c r="F36" s="165"/>
      <c r="G36" s="165">
        <v>0</v>
      </c>
      <c r="H36" s="165"/>
      <c r="I36" s="165">
        <v>0</v>
      </c>
      <c r="J36" s="165"/>
      <c r="K36" s="165">
        <v>-770000</v>
      </c>
      <c r="L36" s="165"/>
      <c r="M36" s="165">
        <v>-770000</v>
      </c>
    </row>
    <row r="37" spans="1:17" ht="23.15" customHeight="1">
      <c r="A37" s="161" t="s">
        <v>146</v>
      </c>
      <c r="E37" s="169">
        <f>SUM(E34:E36)</f>
        <v>0</v>
      </c>
      <c r="F37" s="170"/>
      <c r="G37" s="169">
        <f>SUM(G34:G36)</f>
        <v>0</v>
      </c>
      <c r="H37" s="170"/>
      <c r="I37" s="169">
        <f>SUM(I34:I36)</f>
        <v>0</v>
      </c>
      <c r="J37" s="170"/>
      <c r="K37" s="169">
        <f>SUM(K34:K36)</f>
        <v>-770000</v>
      </c>
      <c r="L37" s="170"/>
      <c r="M37" s="169">
        <f>SUM(M34:M36)</f>
        <v>-770000</v>
      </c>
    </row>
    <row r="38" spans="1:17" ht="23.15" customHeight="1">
      <c r="A38" s="161"/>
      <c r="D38" s="217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</row>
    <row r="39" spans="1:17" ht="23.15" customHeight="1">
      <c r="A39" s="161" t="s">
        <v>141</v>
      </c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7" ht="23.15" customHeight="1">
      <c r="A40" s="164" t="s">
        <v>142</v>
      </c>
      <c r="E40" s="171">
        <v>0</v>
      </c>
      <c r="F40" s="171"/>
      <c r="G40" s="171">
        <v>0</v>
      </c>
      <c r="H40" s="171"/>
      <c r="I40" s="171">
        <v>0</v>
      </c>
      <c r="J40" s="171"/>
      <c r="K40" s="171">
        <v>932240</v>
      </c>
      <c r="L40" s="171"/>
      <c r="M40" s="165">
        <v>932240</v>
      </c>
    </row>
    <row r="41" spans="1:17" ht="23.15" customHeight="1">
      <c r="A41" s="164" t="s">
        <v>143</v>
      </c>
      <c r="E41" s="171">
        <v>0</v>
      </c>
      <c r="F41" s="171"/>
      <c r="G41" s="171">
        <v>0</v>
      </c>
      <c r="H41" s="171"/>
      <c r="I41" s="171">
        <v>0</v>
      </c>
      <c r="J41" s="171"/>
      <c r="K41" s="171">
        <v>0</v>
      </c>
      <c r="L41" s="171"/>
      <c r="M41" s="168">
        <v>0</v>
      </c>
    </row>
    <row r="42" spans="1:17" ht="23.15" customHeight="1">
      <c r="A42" s="161" t="s">
        <v>26</v>
      </c>
      <c r="E42" s="172">
        <f>SUM(E40:E41)</f>
        <v>0</v>
      </c>
      <c r="F42" s="171"/>
      <c r="G42" s="172">
        <f>SUM(G40:G41)</f>
        <v>0</v>
      </c>
      <c r="H42" s="171"/>
      <c r="I42" s="172">
        <f>SUM(I40:I41)</f>
        <v>0</v>
      </c>
      <c r="J42" s="171"/>
      <c r="K42" s="172">
        <f>SUM(K40:K41)</f>
        <v>932240</v>
      </c>
      <c r="L42" s="171"/>
      <c r="M42" s="172">
        <f>SUM(M40:M41)</f>
        <v>932240</v>
      </c>
    </row>
    <row r="43" spans="1:17" ht="23.15" customHeight="1">
      <c r="A43" s="161"/>
      <c r="D43" s="217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</row>
    <row r="44" spans="1:17" ht="23.15" customHeight="1" thickBot="1">
      <c r="A44" s="161" t="s">
        <v>129</v>
      </c>
      <c r="E44" s="173">
        <f>E32+E37+E42</f>
        <v>1100000</v>
      </c>
      <c r="F44" s="162"/>
      <c r="G44" s="173">
        <f>G32+G37+G42</f>
        <v>1146085</v>
      </c>
      <c r="H44" s="162"/>
      <c r="I44" s="173">
        <f>I32+I37+I42</f>
        <v>110000</v>
      </c>
      <c r="J44" s="162"/>
      <c r="K44" s="173">
        <f>K32+K37+K42</f>
        <v>4220751</v>
      </c>
      <c r="L44" s="162"/>
      <c r="M44" s="173">
        <f>M32+M37+M42</f>
        <v>6576836</v>
      </c>
      <c r="N44" s="155">
        <f>M44-BS!H89</f>
        <v>0</v>
      </c>
    </row>
    <row r="45" spans="1:17" ht="23.15" customHeight="1" thickTop="1"/>
  </sheetData>
  <mergeCells count="6">
    <mergeCell ref="E30:M30"/>
    <mergeCell ref="E3:M3"/>
    <mergeCell ref="I4:K4"/>
    <mergeCell ref="E8:M8"/>
    <mergeCell ref="E25:M25"/>
    <mergeCell ref="I26:K26"/>
  </mergeCells>
  <pageMargins left="0.8" right="0.8" top="0.48" bottom="0.5" header="0.5" footer="0.5"/>
  <pageSetup paperSize="9" scale="86" firstPageNumber="12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90"/>
  <sheetViews>
    <sheetView showGridLines="0" tabSelected="1" view="pageBreakPreview" topLeftCell="A88" zoomScale="85" zoomScaleNormal="110" zoomScaleSheetLayoutView="85" workbookViewId="0">
      <selection activeCell="E13" sqref="E13"/>
    </sheetView>
  </sheetViews>
  <sheetFormatPr defaultColWidth="9.33203125" defaultRowHeight="22.5" customHeight="1"/>
  <cols>
    <col min="1" max="1" width="60.83203125" style="176" customWidth="1"/>
    <col min="2" max="2" width="1.25" style="176" customWidth="1"/>
    <col min="3" max="3" width="12.75" style="181" customWidth="1"/>
    <col min="4" max="4" width="1.25" style="176" customWidth="1"/>
    <col min="5" max="5" width="12.75" style="181" customWidth="1"/>
    <col min="6" max="6" width="1.25" style="176" customWidth="1"/>
    <col min="7" max="7" width="12.75" style="181" customWidth="1"/>
    <col min="8" max="8" width="1.25" style="176" customWidth="1"/>
    <col min="9" max="9" width="12.75" style="181" customWidth="1"/>
    <col min="10" max="10" width="1.25" style="176" customWidth="1"/>
    <col min="11" max="11" width="15.58203125" style="176" customWidth="1"/>
    <col min="12" max="256" width="9.33203125" style="176"/>
    <col min="257" max="257" width="60.83203125" style="176" customWidth="1"/>
    <col min="258" max="258" width="1.25" style="176" customWidth="1"/>
    <col min="259" max="259" width="12.75" style="176" customWidth="1"/>
    <col min="260" max="260" width="1.25" style="176" customWidth="1"/>
    <col min="261" max="261" width="12.75" style="176" customWidth="1"/>
    <col min="262" max="262" width="1.25" style="176" customWidth="1"/>
    <col min="263" max="263" width="12.75" style="176" customWidth="1"/>
    <col min="264" max="264" width="1.25" style="176" customWidth="1"/>
    <col min="265" max="265" width="12.75" style="176" customWidth="1"/>
    <col min="266" max="266" width="1.25" style="176" customWidth="1"/>
    <col min="267" max="267" width="15.58203125" style="176" customWidth="1"/>
    <col min="268" max="512" width="9.33203125" style="176"/>
    <col min="513" max="513" width="60.83203125" style="176" customWidth="1"/>
    <col min="514" max="514" width="1.25" style="176" customWidth="1"/>
    <col min="515" max="515" width="12.75" style="176" customWidth="1"/>
    <col min="516" max="516" width="1.25" style="176" customWidth="1"/>
    <col min="517" max="517" width="12.75" style="176" customWidth="1"/>
    <col min="518" max="518" width="1.25" style="176" customWidth="1"/>
    <col min="519" max="519" width="12.75" style="176" customWidth="1"/>
    <col min="520" max="520" width="1.25" style="176" customWidth="1"/>
    <col min="521" max="521" width="12.75" style="176" customWidth="1"/>
    <col min="522" max="522" width="1.25" style="176" customWidth="1"/>
    <col min="523" max="523" width="15.58203125" style="176" customWidth="1"/>
    <col min="524" max="768" width="9.33203125" style="176"/>
    <col min="769" max="769" width="60.83203125" style="176" customWidth="1"/>
    <col min="770" max="770" width="1.25" style="176" customWidth="1"/>
    <col min="771" max="771" width="12.75" style="176" customWidth="1"/>
    <col min="772" max="772" width="1.25" style="176" customWidth="1"/>
    <col min="773" max="773" width="12.75" style="176" customWidth="1"/>
    <col min="774" max="774" width="1.25" style="176" customWidth="1"/>
    <col min="775" max="775" width="12.75" style="176" customWidth="1"/>
    <col min="776" max="776" width="1.25" style="176" customWidth="1"/>
    <col min="777" max="777" width="12.75" style="176" customWidth="1"/>
    <col min="778" max="778" width="1.25" style="176" customWidth="1"/>
    <col min="779" max="779" width="15.58203125" style="176" customWidth="1"/>
    <col min="780" max="1024" width="9.33203125" style="176"/>
    <col min="1025" max="1025" width="60.83203125" style="176" customWidth="1"/>
    <col min="1026" max="1026" width="1.25" style="176" customWidth="1"/>
    <col min="1027" max="1027" width="12.75" style="176" customWidth="1"/>
    <col min="1028" max="1028" width="1.25" style="176" customWidth="1"/>
    <col min="1029" max="1029" width="12.75" style="176" customWidth="1"/>
    <col min="1030" max="1030" width="1.25" style="176" customWidth="1"/>
    <col min="1031" max="1031" width="12.75" style="176" customWidth="1"/>
    <col min="1032" max="1032" width="1.25" style="176" customWidth="1"/>
    <col min="1033" max="1033" width="12.75" style="176" customWidth="1"/>
    <col min="1034" max="1034" width="1.25" style="176" customWidth="1"/>
    <col min="1035" max="1035" width="15.58203125" style="176" customWidth="1"/>
    <col min="1036" max="1280" width="9.33203125" style="176"/>
    <col min="1281" max="1281" width="60.83203125" style="176" customWidth="1"/>
    <col min="1282" max="1282" width="1.25" style="176" customWidth="1"/>
    <col min="1283" max="1283" width="12.75" style="176" customWidth="1"/>
    <col min="1284" max="1284" width="1.25" style="176" customWidth="1"/>
    <col min="1285" max="1285" width="12.75" style="176" customWidth="1"/>
    <col min="1286" max="1286" width="1.25" style="176" customWidth="1"/>
    <col min="1287" max="1287" width="12.75" style="176" customWidth="1"/>
    <col min="1288" max="1288" width="1.25" style="176" customWidth="1"/>
    <col min="1289" max="1289" width="12.75" style="176" customWidth="1"/>
    <col min="1290" max="1290" width="1.25" style="176" customWidth="1"/>
    <col min="1291" max="1291" width="15.58203125" style="176" customWidth="1"/>
    <col min="1292" max="1536" width="9.33203125" style="176"/>
    <col min="1537" max="1537" width="60.83203125" style="176" customWidth="1"/>
    <col min="1538" max="1538" width="1.25" style="176" customWidth="1"/>
    <col min="1539" max="1539" width="12.75" style="176" customWidth="1"/>
    <col min="1540" max="1540" width="1.25" style="176" customWidth="1"/>
    <col min="1541" max="1541" width="12.75" style="176" customWidth="1"/>
    <col min="1542" max="1542" width="1.25" style="176" customWidth="1"/>
    <col min="1543" max="1543" width="12.75" style="176" customWidth="1"/>
    <col min="1544" max="1544" width="1.25" style="176" customWidth="1"/>
    <col min="1545" max="1545" width="12.75" style="176" customWidth="1"/>
    <col min="1546" max="1546" width="1.25" style="176" customWidth="1"/>
    <col min="1547" max="1547" width="15.58203125" style="176" customWidth="1"/>
    <col min="1548" max="1792" width="9.33203125" style="176"/>
    <col min="1793" max="1793" width="60.83203125" style="176" customWidth="1"/>
    <col min="1794" max="1794" width="1.25" style="176" customWidth="1"/>
    <col min="1795" max="1795" width="12.75" style="176" customWidth="1"/>
    <col min="1796" max="1796" width="1.25" style="176" customWidth="1"/>
    <col min="1797" max="1797" width="12.75" style="176" customWidth="1"/>
    <col min="1798" max="1798" width="1.25" style="176" customWidth="1"/>
    <col min="1799" max="1799" width="12.75" style="176" customWidth="1"/>
    <col min="1800" max="1800" width="1.25" style="176" customWidth="1"/>
    <col min="1801" max="1801" width="12.75" style="176" customWidth="1"/>
    <col min="1802" max="1802" width="1.25" style="176" customWidth="1"/>
    <col min="1803" max="1803" width="15.58203125" style="176" customWidth="1"/>
    <col min="1804" max="2048" width="9.33203125" style="176"/>
    <col min="2049" max="2049" width="60.83203125" style="176" customWidth="1"/>
    <col min="2050" max="2050" width="1.25" style="176" customWidth="1"/>
    <col min="2051" max="2051" width="12.75" style="176" customWidth="1"/>
    <col min="2052" max="2052" width="1.25" style="176" customWidth="1"/>
    <col min="2053" max="2053" width="12.75" style="176" customWidth="1"/>
    <col min="2054" max="2054" width="1.25" style="176" customWidth="1"/>
    <col min="2055" max="2055" width="12.75" style="176" customWidth="1"/>
    <col min="2056" max="2056" width="1.25" style="176" customWidth="1"/>
    <col min="2057" max="2057" width="12.75" style="176" customWidth="1"/>
    <col min="2058" max="2058" width="1.25" style="176" customWidth="1"/>
    <col min="2059" max="2059" width="15.58203125" style="176" customWidth="1"/>
    <col min="2060" max="2304" width="9.33203125" style="176"/>
    <col min="2305" max="2305" width="60.83203125" style="176" customWidth="1"/>
    <col min="2306" max="2306" width="1.25" style="176" customWidth="1"/>
    <col min="2307" max="2307" width="12.75" style="176" customWidth="1"/>
    <col min="2308" max="2308" width="1.25" style="176" customWidth="1"/>
    <col min="2309" max="2309" width="12.75" style="176" customWidth="1"/>
    <col min="2310" max="2310" width="1.25" style="176" customWidth="1"/>
    <col min="2311" max="2311" width="12.75" style="176" customWidth="1"/>
    <col min="2312" max="2312" width="1.25" style="176" customWidth="1"/>
    <col min="2313" max="2313" width="12.75" style="176" customWidth="1"/>
    <col min="2314" max="2314" width="1.25" style="176" customWidth="1"/>
    <col min="2315" max="2315" width="15.58203125" style="176" customWidth="1"/>
    <col min="2316" max="2560" width="9.33203125" style="176"/>
    <col min="2561" max="2561" width="60.83203125" style="176" customWidth="1"/>
    <col min="2562" max="2562" width="1.25" style="176" customWidth="1"/>
    <col min="2563" max="2563" width="12.75" style="176" customWidth="1"/>
    <col min="2564" max="2564" width="1.25" style="176" customWidth="1"/>
    <col min="2565" max="2565" width="12.75" style="176" customWidth="1"/>
    <col min="2566" max="2566" width="1.25" style="176" customWidth="1"/>
    <col min="2567" max="2567" width="12.75" style="176" customWidth="1"/>
    <col min="2568" max="2568" width="1.25" style="176" customWidth="1"/>
    <col min="2569" max="2569" width="12.75" style="176" customWidth="1"/>
    <col min="2570" max="2570" width="1.25" style="176" customWidth="1"/>
    <col min="2571" max="2571" width="15.58203125" style="176" customWidth="1"/>
    <col min="2572" max="2816" width="9.33203125" style="176"/>
    <col min="2817" max="2817" width="60.83203125" style="176" customWidth="1"/>
    <col min="2818" max="2818" width="1.25" style="176" customWidth="1"/>
    <col min="2819" max="2819" width="12.75" style="176" customWidth="1"/>
    <col min="2820" max="2820" width="1.25" style="176" customWidth="1"/>
    <col min="2821" max="2821" width="12.75" style="176" customWidth="1"/>
    <col min="2822" max="2822" width="1.25" style="176" customWidth="1"/>
    <col min="2823" max="2823" width="12.75" style="176" customWidth="1"/>
    <col min="2824" max="2824" width="1.25" style="176" customWidth="1"/>
    <col min="2825" max="2825" width="12.75" style="176" customWidth="1"/>
    <col min="2826" max="2826" width="1.25" style="176" customWidth="1"/>
    <col min="2827" max="2827" width="15.58203125" style="176" customWidth="1"/>
    <col min="2828" max="3072" width="9.33203125" style="176"/>
    <col min="3073" max="3073" width="60.83203125" style="176" customWidth="1"/>
    <col min="3074" max="3074" width="1.25" style="176" customWidth="1"/>
    <col min="3075" max="3075" width="12.75" style="176" customWidth="1"/>
    <col min="3076" max="3076" width="1.25" style="176" customWidth="1"/>
    <col min="3077" max="3077" width="12.75" style="176" customWidth="1"/>
    <col min="3078" max="3078" width="1.25" style="176" customWidth="1"/>
    <col min="3079" max="3079" width="12.75" style="176" customWidth="1"/>
    <col min="3080" max="3080" width="1.25" style="176" customWidth="1"/>
    <col min="3081" max="3081" width="12.75" style="176" customWidth="1"/>
    <col min="3082" max="3082" width="1.25" style="176" customWidth="1"/>
    <col min="3083" max="3083" width="15.58203125" style="176" customWidth="1"/>
    <col min="3084" max="3328" width="9.33203125" style="176"/>
    <col min="3329" max="3329" width="60.83203125" style="176" customWidth="1"/>
    <col min="3330" max="3330" width="1.25" style="176" customWidth="1"/>
    <col min="3331" max="3331" width="12.75" style="176" customWidth="1"/>
    <col min="3332" max="3332" width="1.25" style="176" customWidth="1"/>
    <col min="3333" max="3333" width="12.75" style="176" customWidth="1"/>
    <col min="3334" max="3334" width="1.25" style="176" customWidth="1"/>
    <col min="3335" max="3335" width="12.75" style="176" customWidth="1"/>
    <col min="3336" max="3336" width="1.25" style="176" customWidth="1"/>
    <col min="3337" max="3337" width="12.75" style="176" customWidth="1"/>
    <col min="3338" max="3338" width="1.25" style="176" customWidth="1"/>
    <col min="3339" max="3339" width="15.58203125" style="176" customWidth="1"/>
    <col min="3340" max="3584" width="9.33203125" style="176"/>
    <col min="3585" max="3585" width="60.83203125" style="176" customWidth="1"/>
    <col min="3586" max="3586" width="1.25" style="176" customWidth="1"/>
    <col min="3587" max="3587" width="12.75" style="176" customWidth="1"/>
    <col min="3588" max="3588" width="1.25" style="176" customWidth="1"/>
    <col min="3589" max="3589" width="12.75" style="176" customWidth="1"/>
    <col min="3590" max="3590" width="1.25" style="176" customWidth="1"/>
    <col min="3591" max="3591" width="12.75" style="176" customWidth="1"/>
    <col min="3592" max="3592" width="1.25" style="176" customWidth="1"/>
    <col min="3593" max="3593" width="12.75" style="176" customWidth="1"/>
    <col min="3594" max="3594" width="1.25" style="176" customWidth="1"/>
    <col min="3595" max="3595" width="15.58203125" style="176" customWidth="1"/>
    <col min="3596" max="3840" width="9.33203125" style="176"/>
    <col min="3841" max="3841" width="60.83203125" style="176" customWidth="1"/>
    <col min="3842" max="3842" width="1.25" style="176" customWidth="1"/>
    <col min="3843" max="3843" width="12.75" style="176" customWidth="1"/>
    <col min="3844" max="3844" width="1.25" style="176" customWidth="1"/>
    <col min="3845" max="3845" width="12.75" style="176" customWidth="1"/>
    <col min="3846" max="3846" width="1.25" style="176" customWidth="1"/>
    <col min="3847" max="3847" width="12.75" style="176" customWidth="1"/>
    <col min="3848" max="3848" width="1.25" style="176" customWidth="1"/>
    <col min="3849" max="3849" width="12.75" style="176" customWidth="1"/>
    <col min="3850" max="3850" width="1.25" style="176" customWidth="1"/>
    <col min="3851" max="3851" width="15.58203125" style="176" customWidth="1"/>
    <col min="3852" max="4096" width="9.33203125" style="176"/>
    <col min="4097" max="4097" width="60.83203125" style="176" customWidth="1"/>
    <col min="4098" max="4098" width="1.25" style="176" customWidth="1"/>
    <col min="4099" max="4099" width="12.75" style="176" customWidth="1"/>
    <col min="4100" max="4100" width="1.25" style="176" customWidth="1"/>
    <col min="4101" max="4101" width="12.75" style="176" customWidth="1"/>
    <col min="4102" max="4102" width="1.25" style="176" customWidth="1"/>
    <col min="4103" max="4103" width="12.75" style="176" customWidth="1"/>
    <col min="4104" max="4104" width="1.25" style="176" customWidth="1"/>
    <col min="4105" max="4105" width="12.75" style="176" customWidth="1"/>
    <col min="4106" max="4106" width="1.25" style="176" customWidth="1"/>
    <col min="4107" max="4107" width="15.58203125" style="176" customWidth="1"/>
    <col min="4108" max="4352" width="9.33203125" style="176"/>
    <col min="4353" max="4353" width="60.83203125" style="176" customWidth="1"/>
    <col min="4354" max="4354" width="1.25" style="176" customWidth="1"/>
    <col min="4355" max="4355" width="12.75" style="176" customWidth="1"/>
    <col min="4356" max="4356" width="1.25" style="176" customWidth="1"/>
    <col min="4357" max="4357" width="12.75" style="176" customWidth="1"/>
    <col min="4358" max="4358" width="1.25" style="176" customWidth="1"/>
    <col min="4359" max="4359" width="12.75" style="176" customWidth="1"/>
    <col min="4360" max="4360" width="1.25" style="176" customWidth="1"/>
    <col min="4361" max="4361" width="12.75" style="176" customWidth="1"/>
    <col min="4362" max="4362" width="1.25" style="176" customWidth="1"/>
    <col min="4363" max="4363" width="15.58203125" style="176" customWidth="1"/>
    <col min="4364" max="4608" width="9.33203125" style="176"/>
    <col min="4609" max="4609" width="60.83203125" style="176" customWidth="1"/>
    <col min="4610" max="4610" width="1.25" style="176" customWidth="1"/>
    <col min="4611" max="4611" width="12.75" style="176" customWidth="1"/>
    <col min="4612" max="4612" width="1.25" style="176" customWidth="1"/>
    <col min="4613" max="4613" width="12.75" style="176" customWidth="1"/>
    <col min="4614" max="4614" width="1.25" style="176" customWidth="1"/>
    <col min="4615" max="4615" width="12.75" style="176" customWidth="1"/>
    <col min="4616" max="4616" width="1.25" style="176" customWidth="1"/>
    <col min="4617" max="4617" width="12.75" style="176" customWidth="1"/>
    <col min="4618" max="4618" width="1.25" style="176" customWidth="1"/>
    <col min="4619" max="4619" width="15.58203125" style="176" customWidth="1"/>
    <col min="4620" max="4864" width="9.33203125" style="176"/>
    <col min="4865" max="4865" width="60.83203125" style="176" customWidth="1"/>
    <col min="4866" max="4866" width="1.25" style="176" customWidth="1"/>
    <col min="4867" max="4867" width="12.75" style="176" customWidth="1"/>
    <col min="4868" max="4868" width="1.25" style="176" customWidth="1"/>
    <col min="4869" max="4869" width="12.75" style="176" customWidth="1"/>
    <col min="4870" max="4870" width="1.25" style="176" customWidth="1"/>
    <col min="4871" max="4871" width="12.75" style="176" customWidth="1"/>
    <col min="4872" max="4872" width="1.25" style="176" customWidth="1"/>
    <col min="4873" max="4873" width="12.75" style="176" customWidth="1"/>
    <col min="4874" max="4874" width="1.25" style="176" customWidth="1"/>
    <col min="4875" max="4875" width="15.58203125" style="176" customWidth="1"/>
    <col min="4876" max="5120" width="9.33203125" style="176"/>
    <col min="5121" max="5121" width="60.83203125" style="176" customWidth="1"/>
    <col min="5122" max="5122" width="1.25" style="176" customWidth="1"/>
    <col min="5123" max="5123" width="12.75" style="176" customWidth="1"/>
    <col min="5124" max="5124" width="1.25" style="176" customWidth="1"/>
    <col min="5125" max="5125" width="12.75" style="176" customWidth="1"/>
    <col min="5126" max="5126" width="1.25" style="176" customWidth="1"/>
    <col min="5127" max="5127" width="12.75" style="176" customWidth="1"/>
    <col min="5128" max="5128" width="1.25" style="176" customWidth="1"/>
    <col min="5129" max="5129" width="12.75" style="176" customWidth="1"/>
    <col min="5130" max="5130" width="1.25" style="176" customWidth="1"/>
    <col min="5131" max="5131" width="15.58203125" style="176" customWidth="1"/>
    <col min="5132" max="5376" width="9.33203125" style="176"/>
    <col min="5377" max="5377" width="60.83203125" style="176" customWidth="1"/>
    <col min="5378" max="5378" width="1.25" style="176" customWidth="1"/>
    <col min="5379" max="5379" width="12.75" style="176" customWidth="1"/>
    <col min="5380" max="5380" width="1.25" style="176" customWidth="1"/>
    <col min="5381" max="5381" width="12.75" style="176" customWidth="1"/>
    <col min="5382" max="5382" width="1.25" style="176" customWidth="1"/>
    <col min="5383" max="5383" width="12.75" style="176" customWidth="1"/>
    <col min="5384" max="5384" width="1.25" style="176" customWidth="1"/>
    <col min="5385" max="5385" width="12.75" style="176" customWidth="1"/>
    <col min="5386" max="5386" width="1.25" style="176" customWidth="1"/>
    <col min="5387" max="5387" width="15.58203125" style="176" customWidth="1"/>
    <col min="5388" max="5632" width="9.33203125" style="176"/>
    <col min="5633" max="5633" width="60.83203125" style="176" customWidth="1"/>
    <col min="5634" max="5634" width="1.25" style="176" customWidth="1"/>
    <col min="5635" max="5635" width="12.75" style="176" customWidth="1"/>
    <col min="5636" max="5636" width="1.25" style="176" customWidth="1"/>
    <col min="5637" max="5637" width="12.75" style="176" customWidth="1"/>
    <col min="5638" max="5638" width="1.25" style="176" customWidth="1"/>
    <col min="5639" max="5639" width="12.75" style="176" customWidth="1"/>
    <col min="5640" max="5640" width="1.25" style="176" customWidth="1"/>
    <col min="5641" max="5641" width="12.75" style="176" customWidth="1"/>
    <col min="5642" max="5642" width="1.25" style="176" customWidth="1"/>
    <col min="5643" max="5643" width="15.58203125" style="176" customWidth="1"/>
    <col min="5644" max="5888" width="9.33203125" style="176"/>
    <col min="5889" max="5889" width="60.83203125" style="176" customWidth="1"/>
    <col min="5890" max="5890" width="1.25" style="176" customWidth="1"/>
    <col min="5891" max="5891" width="12.75" style="176" customWidth="1"/>
    <col min="5892" max="5892" width="1.25" style="176" customWidth="1"/>
    <col min="5893" max="5893" width="12.75" style="176" customWidth="1"/>
    <col min="5894" max="5894" width="1.25" style="176" customWidth="1"/>
    <col min="5895" max="5895" width="12.75" style="176" customWidth="1"/>
    <col min="5896" max="5896" width="1.25" style="176" customWidth="1"/>
    <col min="5897" max="5897" width="12.75" style="176" customWidth="1"/>
    <col min="5898" max="5898" width="1.25" style="176" customWidth="1"/>
    <col min="5899" max="5899" width="15.58203125" style="176" customWidth="1"/>
    <col min="5900" max="6144" width="9.33203125" style="176"/>
    <col min="6145" max="6145" width="60.83203125" style="176" customWidth="1"/>
    <col min="6146" max="6146" width="1.25" style="176" customWidth="1"/>
    <col min="6147" max="6147" width="12.75" style="176" customWidth="1"/>
    <col min="6148" max="6148" width="1.25" style="176" customWidth="1"/>
    <col min="6149" max="6149" width="12.75" style="176" customWidth="1"/>
    <col min="6150" max="6150" width="1.25" style="176" customWidth="1"/>
    <col min="6151" max="6151" width="12.75" style="176" customWidth="1"/>
    <col min="6152" max="6152" width="1.25" style="176" customWidth="1"/>
    <col min="6153" max="6153" width="12.75" style="176" customWidth="1"/>
    <col min="6154" max="6154" width="1.25" style="176" customWidth="1"/>
    <col min="6155" max="6155" width="15.58203125" style="176" customWidth="1"/>
    <col min="6156" max="6400" width="9.33203125" style="176"/>
    <col min="6401" max="6401" width="60.83203125" style="176" customWidth="1"/>
    <col min="6402" max="6402" width="1.25" style="176" customWidth="1"/>
    <col min="6403" max="6403" width="12.75" style="176" customWidth="1"/>
    <col min="6404" max="6404" width="1.25" style="176" customWidth="1"/>
    <col min="6405" max="6405" width="12.75" style="176" customWidth="1"/>
    <col min="6406" max="6406" width="1.25" style="176" customWidth="1"/>
    <col min="6407" max="6407" width="12.75" style="176" customWidth="1"/>
    <col min="6408" max="6408" width="1.25" style="176" customWidth="1"/>
    <col min="6409" max="6409" width="12.75" style="176" customWidth="1"/>
    <col min="6410" max="6410" width="1.25" style="176" customWidth="1"/>
    <col min="6411" max="6411" width="15.58203125" style="176" customWidth="1"/>
    <col min="6412" max="6656" width="9.33203125" style="176"/>
    <col min="6657" max="6657" width="60.83203125" style="176" customWidth="1"/>
    <col min="6658" max="6658" width="1.25" style="176" customWidth="1"/>
    <col min="6659" max="6659" width="12.75" style="176" customWidth="1"/>
    <col min="6660" max="6660" width="1.25" style="176" customWidth="1"/>
    <col min="6661" max="6661" width="12.75" style="176" customWidth="1"/>
    <col min="6662" max="6662" width="1.25" style="176" customWidth="1"/>
    <col min="6663" max="6663" width="12.75" style="176" customWidth="1"/>
    <col min="6664" max="6664" width="1.25" style="176" customWidth="1"/>
    <col min="6665" max="6665" width="12.75" style="176" customWidth="1"/>
    <col min="6666" max="6666" width="1.25" style="176" customWidth="1"/>
    <col min="6667" max="6667" width="15.58203125" style="176" customWidth="1"/>
    <col min="6668" max="6912" width="9.33203125" style="176"/>
    <col min="6913" max="6913" width="60.83203125" style="176" customWidth="1"/>
    <col min="6914" max="6914" width="1.25" style="176" customWidth="1"/>
    <col min="6915" max="6915" width="12.75" style="176" customWidth="1"/>
    <col min="6916" max="6916" width="1.25" style="176" customWidth="1"/>
    <col min="6917" max="6917" width="12.75" style="176" customWidth="1"/>
    <col min="6918" max="6918" width="1.25" style="176" customWidth="1"/>
    <col min="6919" max="6919" width="12.75" style="176" customWidth="1"/>
    <col min="6920" max="6920" width="1.25" style="176" customWidth="1"/>
    <col min="6921" max="6921" width="12.75" style="176" customWidth="1"/>
    <col min="6922" max="6922" width="1.25" style="176" customWidth="1"/>
    <col min="6923" max="6923" width="15.58203125" style="176" customWidth="1"/>
    <col min="6924" max="7168" width="9.33203125" style="176"/>
    <col min="7169" max="7169" width="60.83203125" style="176" customWidth="1"/>
    <col min="7170" max="7170" width="1.25" style="176" customWidth="1"/>
    <col min="7171" max="7171" width="12.75" style="176" customWidth="1"/>
    <col min="7172" max="7172" width="1.25" style="176" customWidth="1"/>
    <col min="7173" max="7173" width="12.75" style="176" customWidth="1"/>
    <col min="7174" max="7174" width="1.25" style="176" customWidth="1"/>
    <col min="7175" max="7175" width="12.75" style="176" customWidth="1"/>
    <col min="7176" max="7176" width="1.25" style="176" customWidth="1"/>
    <col min="7177" max="7177" width="12.75" style="176" customWidth="1"/>
    <col min="7178" max="7178" width="1.25" style="176" customWidth="1"/>
    <col min="7179" max="7179" width="15.58203125" style="176" customWidth="1"/>
    <col min="7180" max="7424" width="9.33203125" style="176"/>
    <col min="7425" max="7425" width="60.83203125" style="176" customWidth="1"/>
    <col min="7426" max="7426" width="1.25" style="176" customWidth="1"/>
    <col min="7427" max="7427" width="12.75" style="176" customWidth="1"/>
    <col min="7428" max="7428" width="1.25" style="176" customWidth="1"/>
    <col min="7429" max="7429" width="12.75" style="176" customWidth="1"/>
    <col min="7430" max="7430" width="1.25" style="176" customWidth="1"/>
    <col min="7431" max="7431" width="12.75" style="176" customWidth="1"/>
    <col min="7432" max="7432" width="1.25" style="176" customWidth="1"/>
    <col min="7433" max="7433" width="12.75" style="176" customWidth="1"/>
    <col min="7434" max="7434" width="1.25" style="176" customWidth="1"/>
    <col min="7435" max="7435" width="15.58203125" style="176" customWidth="1"/>
    <col min="7436" max="7680" width="9.33203125" style="176"/>
    <col min="7681" max="7681" width="60.83203125" style="176" customWidth="1"/>
    <col min="7682" max="7682" width="1.25" style="176" customWidth="1"/>
    <col min="7683" max="7683" width="12.75" style="176" customWidth="1"/>
    <col min="7684" max="7684" width="1.25" style="176" customWidth="1"/>
    <col min="7685" max="7685" width="12.75" style="176" customWidth="1"/>
    <col min="7686" max="7686" width="1.25" style="176" customWidth="1"/>
    <col min="7687" max="7687" width="12.75" style="176" customWidth="1"/>
    <col min="7688" max="7688" width="1.25" style="176" customWidth="1"/>
    <col min="7689" max="7689" width="12.75" style="176" customWidth="1"/>
    <col min="7690" max="7690" width="1.25" style="176" customWidth="1"/>
    <col min="7691" max="7691" width="15.58203125" style="176" customWidth="1"/>
    <col min="7692" max="7936" width="9.33203125" style="176"/>
    <col min="7937" max="7937" width="60.83203125" style="176" customWidth="1"/>
    <col min="7938" max="7938" width="1.25" style="176" customWidth="1"/>
    <col min="7939" max="7939" width="12.75" style="176" customWidth="1"/>
    <col min="7940" max="7940" width="1.25" style="176" customWidth="1"/>
    <col min="7941" max="7941" width="12.75" style="176" customWidth="1"/>
    <col min="7942" max="7942" width="1.25" style="176" customWidth="1"/>
    <col min="7943" max="7943" width="12.75" style="176" customWidth="1"/>
    <col min="7944" max="7944" width="1.25" style="176" customWidth="1"/>
    <col min="7945" max="7945" width="12.75" style="176" customWidth="1"/>
    <col min="7946" max="7946" width="1.25" style="176" customWidth="1"/>
    <col min="7947" max="7947" width="15.58203125" style="176" customWidth="1"/>
    <col min="7948" max="8192" width="9.33203125" style="176"/>
    <col min="8193" max="8193" width="60.83203125" style="176" customWidth="1"/>
    <col min="8194" max="8194" width="1.25" style="176" customWidth="1"/>
    <col min="8195" max="8195" width="12.75" style="176" customWidth="1"/>
    <col min="8196" max="8196" width="1.25" style="176" customWidth="1"/>
    <col min="8197" max="8197" width="12.75" style="176" customWidth="1"/>
    <col min="8198" max="8198" width="1.25" style="176" customWidth="1"/>
    <col min="8199" max="8199" width="12.75" style="176" customWidth="1"/>
    <col min="8200" max="8200" width="1.25" style="176" customWidth="1"/>
    <col min="8201" max="8201" width="12.75" style="176" customWidth="1"/>
    <col min="8202" max="8202" width="1.25" style="176" customWidth="1"/>
    <col min="8203" max="8203" width="15.58203125" style="176" customWidth="1"/>
    <col min="8204" max="8448" width="9.33203125" style="176"/>
    <col min="8449" max="8449" width="60.83203125" style="176" customWidth="1"/>
    <col min="8450" max="8450" width="1.25" style="176" customWidth="1"/>
    <col min="8451" max="8451" width="12.75" style="176" customWidth="1"/>
    <col min="8452" max="8452" width="1.25" style="176" customWidth="1"/>
    <col min="8453" max="8453" width="12.75" style="176" customWidth="1"/>
    <col min="8454" max="8454" width="1.25" style="176" customWidth="1"/>
    <col min="8455" max="8455" width="12.75" style="176" customWidth="1"/>
    <col min="8456" max="8456" width="1.25" style="176" customWidth="1"/>
    <col min="8457" max="8457" width="12.75" style="176" customWidth="1"/>
    <col min="8458" max="8458" width="1.25" style="176" customWidth="1"/>
    <col min="8459" max="8459" width="15.58203125" style="176" customWidth="1"/>
    <col min="8460" max="8704" width="9.33203125" style="176"/>
    <col min="8705" max="8705" width="60.83203125" style="176" customWidth="1"/>
    <col min="8706" max="8706" width="1.25" style="176" customWidth="1"/>
    <col min="8707" max="8707" width="12.75" style="176" customWidth="1"/>
    <col min="8708" max="8708" width="1.25" style="176" customWidth="1"/>
    <col min="8709" max="8709" width="12.75" style="176" customWidth="1"/>
    <col min="8710" max="8710" width="1.25" style="176" customWidth="1"/>
    <col min="8711" max="8711" width="12.75" style="176" customWidth="1"/>
    <col min="8712" max="8712" width="1.25" style="176" customWidth="1"/>
    <col min="8713" max="8713" width="12.75" style="176" customWidth="1"/>
    <col min="8714" max="8714" width="1.25" style="176" customWidth="1"/>
    <col min="8715" max="8715" width="15.58203125" style="176" customWidth="1"/>
    <col min="8716" max="8960" width="9.33203125" style="176"/>
    <col min="8961" max="8961" width="60.83203125" style="176" customWidth="1"/>
    <col min="8962" max="8962" width="1.25" style="176" customWidth="1"/>
    <col min="8963" max="8963" width="12.75" style="176" customWidth="1"/>
    <col min="8964" max="8964" width="1.25" style="176" customWidth="1"/>
    <col min="8965" max="8965" width="12.75" style="176" customWidth="1"/>
    <col min="8966" max="8966" width="1.25" style="176" customWidth="1"/>
    <col min="8967" max="8967" width="12.75" style="176" customWidth="1"/>
    <col min="8968" max="8968" width="1.25" style="176" customWidth="1"/>
    <col min="8969" max="8969" width="12.75" style="176" customWidth="1"/>
    <col min="8970" max="8970" width="1.25" style="176" customWidth="1"/>
    <col min="8971" max="8971" width="15.58203125" style="176" customWidth="1"/>
    <col min="8972" max="9216" width="9.33203125" style="176"/>
    <col min="9217" max="9217" width="60.83203125" style="176" customWidth="1"/>
    <col min="9218" max="9218" width="1.25" style="176" customWidth="1"/>
    <col min="9219" max="9219" width="12.75" style="176" customWidth="1"/>
    <col min="9220" max="9220" width="1.25" style="176" customWidth="1"/>
    <col min="9221" max="9221" width="12.75" style="176" customWidth="1"/>
    <col min="9222" max="9222" width="1.25" style="176" customWidth="1"/>
    <col min="9223" max="9223" width="12.75" style="176" customWidth="1"/>
    <col min="9224" max="9224" width="1.25" style="176" customWidth="1"/>
    <col min="9225" max="9225" width="12.75" style="176" customWidth="1"/>
    <col min="9226" max="9226" width="1.25" style="176" customWidth="1"/>
    <col min="9227" max="9227" width="15.58203125" style="176" customWidth="1"/>
    <col min="9228" max="9472" width="9.33203125" style="176"/>
    <col min="9473" max="9473" width="60.83203125" style="176" customWidth="1"/>
    <col min="9474" max="9474" width="1.25" style="176" customWidth="1"/>
    <col min="9475" max="9475" width="12.75" style="176" customWidth="1"/>
    <col min="9476" max="9476" width="1.25" style="176" customWidth="1"/>
    <col min="9477" max="9477" width="12.75" style="176" customWidth="1"/>
    <col min="9478" max="9478" width="1.25" style="176" customWidth="1"/>
    <col min="9479" max="9479" width="12.75" style="176" customWidth="1"/>
    <col min="9480" max="9480" width="1.25" style="176" customWidth="1"/>
    <col min="9481" max="9481" width="12.75" style="176" customWidth="1"/>
    <col min="9482" max="9482" width="1.25" style="176" customWidth="1"/>
    <col min="9483" max="9483" width="15.58203125" style="176" customWidth="1"/>
    <col min="9484" max="9728" width="9.33203125" style="176"/>
    <col min="9729" max="9729" width="60.83203125" style="176" customWidth="1"/>
    <col min="9730" max="9730" width="1.25" style="176" customWidth="1"/>
    <col min="9731" max="9731" width="12.75" style="176" customWidth="1"/>
    <col min="9732" max="9732" width="1.25" style="176" customWidth="1"/>
    <col min="9733" max="9733" width="12.75" style="176" customWidth="1"/>
    <col min="9734" max="9734" width="1.25" style="176" customWidth="1"/>
    <col min="9735" max="9735" width="12.75" style="176" customWidth="1"/>
    <col min="9736" max="9736" width="1.25" style="176" customWidth="1"/>
    <col min="9737" max="9737" width="12.75" style="176" customWidth="1"/>
    <col min="9738" max="9738" width="1.25" style="176" customWidth="1"/>
    <col min="9739" max="9739" width="15.58203125" style="176" customWidth="1"/>
    <col min="9740" max="9984" width="9.33203125" style="176"/>
    <col min="9985" max="9985" width="60.83203125" style="176" customWidth="1"/>
    <col min="9986" max="9986" width="1.25" style="176" customWidth="1"/>
    <col min="9987" max="9987" width="12.75" style="176" customWidth="1"/>
    <col min="9988" max="9988" width="1.25" style="176" customWidth="1"/>
    <col min="9989" max="9989" width="12.75" style="176" customWidth="1"/>
    <col min="9990" max="9990" width="1.25" style="176" customWidth="1"/>
    <col min="9991" max="9991" width="12.75" style="176" customWidth="1"/>
    <col min="9992" max="9992" width="1.25" style="176" customWidth="1"/>
    <col min="9993" max="9993" width="12.75" style="176" customWidth="1"/>
    <col min="9994" max="9994" width="1.25" style="176" customWidth="1"/>
    <col min="9995" max="9995" width="15.58203125" style="176" customWidth="1"/>
    <col min="9996" max="10240" width="9.33203125" style="176"/>
    <col min="10241" max="10241" width="60.83203125" style="176" customWidth="1"/>
    <col min="10242" max="10242" width="1.25" style="176" customWidth="1"/>
    <col min="10243" max="10243" width="12.75" style="176" customWidth="1"/>
    <col min="10244" max="10244" width="1.25" style="176" customWidth="1"/>
    <col min="10245" max="10245" width="12.75" style="176" customWidth="1"/>
    <col min="10246" max="10246" width="1.25" style="176" customWidth="1"/>
    <col min="10247" max="10247" width="12.75" style="176" customWidth="1"/>
    <col min="10248" max="10248" width="1.25" style="176" customWidth="1"/>
    <col min="10249" max="10249" width="12.75" style="176" customWidth="1"/>
    <col min="10250" max="10250" width="1.25" style="176" customWidth="1"/>
    <col min="10251" max="10251" width="15.58203125" style="176" customWidth="1"/>
    <col min="10252" max="10496" width="9.33203125" style="176"/>
    <col min="10497" max="10497" width="60.83203125" style="176" customWidth="1"/>
    <col min="10498" max="10498" width="1.25" style="176" customWidth="1"/>
    <col min="10499" max="10499" width="12.75" style="176" customWidth="1"/>
    <col min="10500" max="10500" width="1.25" style="176" customWidth="1"/>
    <col min="10501" max="10501" width="12.75" style="176" customWidth="1"/>
    <col min="10502" max="10502" width="1.25" style="176" customWidth="1"/>
    <col min="10503" max="10503" width="12.75" style="176" customWidth="1"/>
    <col min="10504" max="10504" width="1.25" style="176" customWidth="1"/>
    <col min="10505" max="10505" width="12.75" style="176" customWidth="1"/>
    <col min="10506" max="10506" width="1.25" style="176" customWidth="1"/>
    <col min="10507" max="10507" width="15.58203125" style="176" customWidth="1"/>
    <col min="10508" max="10752" width="9.33203125" style="176"/>
    <col min="10753" max="10753" width="60.83203125" style="176" customWidth="1"/>
    <col min="10754" max="10754" width="1.25" style="176" customWidth="1"/>
    <col min="10755" max="10755" width="12.75" style="176" customWidth="1"/>
    <col min="10756" max="10756" width="1.25" style="176" customWidth="1"/>
    <col min="10757" max="10757" width="12.75" style="176" customWidth="1"/>
    <col min="10758" max="10758" width="1.25" style="176" customWidth="1"/>
    <col min="10759" max="10759" width="12.75" style="176" customWidth="1"/>
    <col min="10760" max="10760" width="1.25" style="176" customWidth="1"/>
    <col min="10761" max="10761" width="12.75" style="176" customWidth="1"/>
    <col min="10762" max="10762" width="1.25" style="176" customWidth="1"/>
    <col min="10763" max="10763" width="15.58203125" style="176" customWidth="1"/>
    <col min="10764" max="11008" width="9.33203125" style="176"/>
    <col min="11009" max="11009" width="60.83203125" style="176" customWidth="1"/>
    <col min="11010" max="11010" width="1.25" style="176" customWidth="1"/>
    <col min="11011" max="11011" width="12.75" style="176" customWidth="1"/>
    <col min="11012" max="11012" width="1.25" style="176" customWidth="1"/>
    <col min="11013" max="11013" width="12.75" style="176" customWidth="1"/>
    <col min="11014" max="11014" width="1.25" style="176" customWidth="1"/>
    <col min="11015" max="11015" width="12.75" style="176" customWidth="1"/>
    <col min="11016" max="11016" width="1.25" style="176" customWidth="1"/>
    <col min="11017" max="11017" width="12.75" style="176" customWidth="1"/>
    <col min="11018" max="11018" width="1.25" style="176" customWidth="1"/>
    <col min="11019" max="11019" width="15.58203125" style="176" customWidth="1"/>
    <col min="11020" max="11264" width="9.33203125" style="176"/>
    <col min="11265" max="11265" width="60.83203125" style="176" customWidth="1"/>
    <col min="11266" max="11266" width="1.25" style="176" customWidth="1"/>
    <col min="11267" max="11267" width="12.75" style="176" customWidth="1"/>
    <col min="11268" max="11268" width="1.25" style="176" customWidth="1"/>
    <col min="11269" max="11269" width="12.75" style="176" customWidth="1"/>
    <col min="11270" max="11270" width="1.25" style="176" customWidth="1"/>
    <col min="11271" max="11271" width="12.75" style="176" customWidth="1"/>
    <col min="11272" max="11272" width="1.25" style="176" customWidth="1"/>
    <col min="11273" max="11273" width="12.75" style="176" customWidth="1"/>
    <col min="11274" max="11274" width="1.25" style="176" customWidth="1"/>
    <col min="11275" max="11275" width="15.58203125" style="176" customWidth="1"/>
    <col min="11276" max="11520" width="9.33203125" style="176"/>
    <col min="11521" max="11521" width="60.83203125" style="176" customWidth="1"/>
    <col min="11522" max="11522" width="1.25" style="176" customWidth="1"/>
    <col min="11523" max="11523" width="12.75" style="176" customWidth="1"/>
    <col min="11524" max="11524" width="1.25" style="176" customWidth="1"/>
    <col min="11525" max="11525" width="12.75" style="176" customWidth="1"/>
    <col min="11526" max="11526" width="1.25" style="176" customWidth="1"/>
    <col min="11527" max="11527" width="12.75" style="176" customWidth="1"/>
    <col min="11528" max="11528" width="1.25" style="176" customWidth="1"/>
    <col min="11529" max="11529" width="12.75" style="176" customWidth="1"/>
    <col min="11530" max="11530" width="1.25" style="176" customWidth="1"/>
    <col min="11531" max="11531" width="15.58203125" style="176" customWidth="1"/>
    <col min="11532" max="11776" width="9.33203125" style="176"/>
    <col min="11777" max="11777" width="60.83203125" style="176" customWidth="1"/>
    <col min="11778" max="11778" width="1.25" style="176" customWidth="1"/>
    <col min="11779" max="11779" width="12.75" style="176" customWidth="1"/>
    <col min="11780" max="11780" width="1.25" style="176" customWidth="1"/>
    <col min="11781" max="11781" width="12.75" style="176" customWidth="1"/>
    <col min="11782" max="11782" width="1.25" style="176" customWidth="1"/>
    <col min="11783" max="11783" width="12.75" style="176" customWidth="1"/>
    <col min="11784" max="11784" width="1.25" style="176" customWidth="1"/>
    <col min="11785" max="11785" width="12.75" style="176" customWidth="1"/>
    <col min="11786" max="11786" width="1.25" style="176" customWidth="1"/>
    <col min="11787" max="11787" width="15.58203125" style="176" customWidth="1"/>
    <col min="11788" max="12032" width="9.33203125" style="176"/>
    <col min="12033" max="12033" width="60.83203125" style="176" customWidth="1"/>
    <col min="12034" max="12034" width="1.25" style="176" customWidth="1"/>
    <col min="12035" max="12035" width="12.75" style="176" customWidth="1"/>
    <col min="12036" max="12036" width="1.25" style="176" customWidth="1"/>
    <col min="12037" max="12037" width="12.75" style="176" customWidth="1"/>
    <col min="12038" max="12038" width="1.25" style="176" customWidth="1"/>
    <col min="12039" max="12039" width="12.75" style="176" customWidth="1"/>
    <col min="12040" max="12040" width="1.25" style="176" customWidth="1"/>
    <col min="12041" max="12041" width="12.75" style="176" customWidth="1"/>
    <col min="12042" max="12042" width="1.25" style="176" customWidth="1"/>
    <col min="12043" max="12043" width="15.58203125" style="176" customWidth="1"/>
    <col min="12044" max="12288" width="9.33203125" style="176"/>
    <col min="12289" max="12289" width="60.83203125" style="176" customWidth="1"/>
    <col min="12290" max="12290" width="1.25" style="176" customWidth="1"/>
    <col min="12291" max="12291" width="12.75" style="176" customWidth="1"/>
    <col min="12292" max="12292" width="1.25" style="176" customWidth="1"/>
    <col min="12293" max="12293" width="12.75" style="176" customWidth="1"/>
    <col min="12294" max="12294" width="1.25" style="176" customWidth="1"/>
    <col min="12295" max="12295" width="12.75" style="176" customWidth="1"/>
    <col min="12296" max="12296" width="1.25" style="176" customWidth="1"/>
    <col min="12297" max="12297" width="12.75" style="176" customWidth="1"/>
    <col min="12298" max="12298" width="1.25" style="176" customWidth="1"/>
    <col min="12299" max="12299" width="15.58203125" style="176" customWidth="1"/>
    <col min="12300" max="12544" width="9.33203125" style="176"/>
    <col min="12545" max="12545" width="60.83203125" style="176" customWidth="1"/>
    <col min="12546" max="12546" width="1.25" style="176" customWidth="1"/>
    <col min="12547" max="12547" width="12.75" style="176" customWidth="1"/>
    <col min="12548" max="12548" width="1.25" style="176" customWidth="1"/>
    <col min="12549" max="12549" width="12.75" style="176" customWidth="1"/>
    <col min="12550" max="12550" width="1.25" style="176" customWidth="1"/>
    <col min="12551" max="12551" width="12.75" style="176" customWidth="1"/>
    <col min="12552" max="12552" width="1.25" style="176" customWidth="1"/>
    <col min="12553" max="12553" width="12.75" style="176" customWidth="1"/>
    <col min="12554" max="12554" width="1.25" style="176" customWidth="1"/>
    <col min="12555" max="12555" width="15.58203125" style="176" customWidth="1"/>
    <col min="12556" max="12800" width="9.33203125" style="176"/>
    <col min="12801" max="12801" width="60.83203125" style="176" customWidth="1"/>
    <col min="12802" max="12802" width="1.25" style="176" customWidth="1"/>
    <col min="12803" max="12803" width="12.75" style="176" customWidth="1"/>
    <col min="12804" max="12804" width="1.25" style="176" customWidth="1"/>
    <col min="12805" max="12805" width="12.75" style="176" customWidth="1"/>
    <col min="12806" max="12806" width="1.25" style="176" customWidth="1"/>
    <col min="12807" max="12807" width="12.75" style="176" customWidth="1"/>
    <col min="12808" max="12808" width="1.25" style="176" customWidth="1"/>
    <col min="12809" max="12809" width="12.75" style="176" customWidth="1"/>
    <col min="12810" max="12810" width="1.25" style="176" customWidth="1"/>
    <col min="12811" max="12811" width="15.58203125" style="176" customWidth="1"/>
    <col min="12812" max="13056" width="9.33203125" style="176"/>
    <col min="13057" max="13057" width="60.83203125" style="176" customWidth="1"/>
    <col min="13058" max="13058" width="1.25" style="176" customWidth="1"/>
    <col min="13059" max="13059" width="12.75" style="176" customWidth="1"/>
    <col min="13060" max="13060" width="1.25" style="176" customWidth="1"/>
    <col min="13061" max="13061" width="12.75" style="176" customWidth="1"/>
    <col min="13062" max="13062" width="1.25" style="176" customWidth="1"/>
    <col min="13063" max="13063" width="12.75" style="176" customWidth="1"/>
    <col min="13064" max="13064" width="1.25" style="176" customWidth="1"/>
    <col min="13065" max="13065" width="12.75" style="176" customWidth="1"/>
    <col min="13066" max="13066" width="1.25" style="176" customWidth="1"/>
    <col min="13067" max="13067" width="15.58203125" style="176" customWidth="1"/>
    <col min="13068" max="13312" width="9.33203125" style="176"/>
    <col min="13313" max="13313" width="60.83203125" style="176" customWidth="1"/>
    <col min="13314" max="13314" width="1.25" style="176" customWidth="1"/>
    <col min="13315" max="13315" width="12.75" style="176" customWidth="1"/>
    <col min="13316" max="13316" width="1.25" style="176" customWidth="1"/>
    <col min="13317" max="13317" width="12.75" style="176" customWidth="1"/>
    <col min="13318" max="13318" width="1.25" style="176" customWidth="1"/>
    <col min="13319" max="13319" width="12.75" style="176" customWidth="1"/>
    <col min="13320" max="13320" width="1.25" style="176" customWidth="1"/>
    <col min="13321" max="13321" width="12.75" style="176" customWidth="1"/>
    <col min="13322" max="13322" width="1.25" style="176" customWidth="1"/>
    <col min="13323" max="13323" width="15.58203125" style="176" customWidth="1"/>
    <col min="13324" max="13568" width="9.33203125" style="176"/>
    <col min="13569" max="13569" width="60.83203125" style="176" customWidth="1"/>
    <col min="13570" max="13570" width="1.25" style="176" customWidth="1"/>
    <col min="13571" max="13571" width="12.75" style="176" customWidth="1"/>
    <col min="13572" max="13572" width="1.25" style="176" customWidth="1"/>
    <col min="13573" max="13573" width="12.75" style="176" customWidth="1"/>
    <col min="13574" max="13574" width="1.25" style="176" customWidth="1"/>
    <col min="13575" max="13575" width="12.75" style="176" customWidth="1"/>
    <col min="13576" max="13576" width="1.25" style="176" customWidth="1"/>
    <col min="13577" max="13577" width="12.75" style="176" customWidth="1"/>
    <col min="13578" max="13578" width="1.25" style="176" customWidth="1"/>
    <col min="13579" max="13579" width="15.58203125" style="176" customWidth="1"/>
    <col min="13580" max="13824" width="9.33203125" style="176"/>
    <col min="13825" max="13825" width="60.83203125" style="176" customWidth="1"/>
    <col min="13826" max="13826" width="1.25" style="176" customWidth="1"/>
    <col min="13827" max="13827" width="12.75" style="176" customWidth="1"/>
    <col min="13828" max="13828" width="1.25" style="176" customWidth="1"/>
    <col min="13829" max="13829" width="12.75" style="176" customWidth="1"/>
    <col min="13830" max="13830" width="1.25" style="176" customWidth="1"/>
    <col min="13831" max="13831" width="12.75" style="176" customWidth="1"/>
    <col min="13832" max="13832" width="1.25" style="176" customWidth="1"/>
    <col min="13833" max="13833" width="12.75" style="176" customWidth="1"/>
    <col min="13834" max="13834" width="1.25" style="176" customWidth="1"/>
    <col min="13835" max="13835" width="15.58203125" style="176" customWidth="1"/>
    <col min="13836" max="14080" width="9.33203125" style="176"/>
    <col min="14081" max="14081" width="60.83203125" style="176" customWidth="1"/>
    <col min="14082" max="14082" width="1.25" style="176" customWidth="1"/>
    <col min="14083" max="14083" width="12.75" style="176" customWidth="1"/>
    <col min="14084" max="14084" width="1.25" style="176" customWidth="1"/>
    <col min="14085" max="14085" width="12.75" style="176" customWidth="1"/>
    <col min="14086" max="14086" width="1.25" style="176" customWidth="1"/>
    <col min="14087" max="14087" width="12.75" style="176" customWidth="1"/>
    <col min="14088" max="14088" width="1.25" style="176" customWidth="1"/>
    <col min="14089" max="14089" width="12.75" style="176" customWidth="1"/>
    <col min="14090" max="14090" width="1.25" style="176" customWidth="1"/>
    <col min="14091" max="14091" width="15.58203125" style="176" customWidth="1"/>
    <col min="14092" max="14336" width="9.33203125" style="176"/>
    <col min="14337" max="14337" width="60.83203125" style="176" customWidth="1"/>
    <col min="14338" max="14338" width="1.25" style="176" customWidth="1"/>
    <col min="14339" max="14339" width="12.75" style="176" customWidth="1"/>
    <col min="14340" max="14340" width="1.25" style="176" customWidth="1"/>
    <col min="14341" max="14341" width="12.75" style="176" customWidth="1"/>
    <col min="14342" max="14342" width="1.25" style="176" customWidth="1"/>
    <col min="14343" max="14343" width="12.75" style="176" customWidth="1"/>
    <col min="14344" max="14344" width="1.25" style="176" customWidth="1"/>
    <col min="14345" max="14345" width="12.75" style="176" customWidth="1"/>
    <col min="14346" max="14346" width="1.25" style="176" customWidth="1"/>
    <col min="14347" max="14347" width="15.58203125" style="176" customWidth="1"/>
    <col min="14348" max="14592" width="9.33203125" style="176"/>
    <col min="14593" max="14593" width="60.83203125" style="176" customWidth="1"/>
    <col min="14594" max="14594" width="1.25" style="176" customWidth="1"/>
    <col min="14595" max="14595" width="12.75" style="176" customWidth="1"/>
    <col min="14596" max="14596" width="1.25" style="176" customWidth="1"/>
    <col min="14597" max="14597" width="12.75" style="176" customWidth="1"/>
    <col min="14598" max="14598" width="1.25" style="176" customWidth="1"/>
    <col min="14599" max="14599" width="12.75" style="176" customWidth="1"/>
    <col min="14600" max="14600" width="1.25" style="176" customWidth="1"/>
    <col min="14601" max="14601" width="12.75" style="176" customWidth="1"/>
    <col min="14602" max="14602" width="1.25" style="176" customWidth="1"/>
    <col min="14603" max="14603" width="15.58203125" style="176" customWidth="1"/>
    <col min="14604" max="14848" width="9.33203125" style="176"/>
    <col min="14849" max="14849" width="60.83203125" style="176" customWidth="1"/>
    <col min="14850" max="14850" width="1.25" style="176" customWidth="1"/>
    <col min="14851" max="14851" width="12.75" style="176" customWidth="1"/>
    <col min="14852" max="14852" width="1.25" style="176" customWidth="1"/>
    <col min="14853" max="14853" width="12.75" style="176" customWidth="1"/>
    <col min="14854" max="14854" width="1.25" style="176" customWidth="1"/>
    <col min="14855" max="14855" width="12.75" style="176" customWidth="1"/>
    <col min="14856" max="14856" width="1.25" style="176" customWidth="1"/>
    <col min="14857" max="14857" width="12.75" style="176" customWidth="1"/>
    <col min="14858" max="14858" width="1.25" style="176" customWidth="1"/>
    <col min="14859" max="14859" width="15.58203125" style="176" customWidth="1"/>
    <col min="14860" max="15104" width="9.33203125" style="176"/>
    <col min="15105" max="15105" width="60.83203125" style="176" customWidth="1"/>
    <col min="15106" max="15106" width="1.25" style="176" customWidth="1"/>
    <col min="15107" max="15107" width="12.75" style="176" customWidth="1"/>
    <col min="15108" max="15108" width="1.25" style="176" customWidth="1"/>
    <col min="15109" max="15109" width="12.75" style="176" customWidth="1"/>
    <col min="15110" max="15110" width="1.25" style="176" customWidth="1"/>
    <col min="15111" max="15111" width="12.75" style="176" customWidth="1"/>
    <col min="15112" max="15112" width="1.25" style="176" customWidth="1"/>
    <col min="15113" max="15113" width="12.75" style="176" customWidth="1"/>
    <col min="15114" max="15114" width="1.25" style="176" customWidth="1"/>
    <col min="15115" max="15115" width="15.58203125" style="176" customWidth="1"/>
    <col min="15116" max="15360" width="9.33203125" style="176"/>
    <col min="15361" max="15361" width="60.83203125" style="176" customWidth="1"/>
    <col min="15362" max="15362" width="1.25" style="176" customWidth="1"/>
    <col min="15363" max="15363" width="12.75" style="176" customWidth="1"/>
    <col min="15364" max="15364" width="1.25" style="176" customWidth="1"/>
    <col min="15365" max="15365" width="12.75" style="176" customWidth="1"/>
    <col min="15366" max="15366" width="1.25" style="176" customWidth="1"/>
    <col min="15367" max="15367" width="12.75" style="176" customWidth="1"/>
    <col min="15368" max="15368" width="1.25" style="176" customWidth="1"/>
    <col min="15369" max="15369" width="12.75" style="176" customWidth="1"/>
    <col min="15370" max="15370" width="1.25" style="176" customWidth="1"/>
    <col min="15371" max="15371" width="15.58203125" style="176" customWidth="1"/>
    <col min="15372" max="15616" width="9.33203125" style="176"/>
    <col min="15617" max="15617" width="60.83203125" style="176" customWidth="1"/>
    <col min="15618" max="15618" width="1.25" style="176" customWidth="1"/>
    <col min="15619" max="15619" width="12.75" style="176" customWidth="1"/>
    <col min="15620" max="15620" width="1.25" style="176" customWidth="1"/>
    <col min="15621" max="15621" width="12.75" style="176" customWidth="1"/>
    <col min="15622" max="15622" width="1.25" style="176" customWidth="1"/>
    <col min="15623" max="15623" width="12.75" style="176" customWidth="1"/>
    <col min="15624" max="15624" width="1.25" style="176" customWidth="1"/>
    <col min="15625" max="15625" width="12.75" style="176" customWidth="1"/>
    <col min="15626" max="15626" width="1.25" style="176" customWidth="1"/>
    <col min="15627" max="15627" width="15.58203125" style="176" customWidth="1"/>
    <col min="15628" max="15872" width="9.33203125" style="176"/>
    <col min="15873" max="15873" width="60.83203125" style="176" customWidth="1"/>
    <col min="15874" max="15874" width="1.25" style="176" customWidth="1"/>
    <col min="15875" max="15875" width="12.75" style="176" customWidth="1"/>
    <col min="15876" max="15876" width="1.25" style="176" customWidth="1"/>
    <col min="15877" max="15877" width="12.75" style="176" customWidth="1"/>
    <col min="15878" max="15878" width="1.25" style="176" customWidth="1"/>
    <col min="15879" max="15879" width="12.75" style="176" customWidth="1"/>
    <col min="15880" max="15880" width="1.25" style="176" customWidth="1"/>
    <col min="15881" max="15881" width="12.75" style="176" customWidth="1"/>
    <col min="15882" max="15882" width="1.25" style="176" customWidth="1"/>
    <col min="15883" max="15883" width="15.58203125" style="176" customWidth="1"/>
    <col min="15884" max="16128" width="9.33203125" style="176"/>
    <col min="16129" max="16129" width="60.83203125" style="176" customWidth="1"/>
    <col min="16130" max="16130" width="1.25" style="176" customWidth="1"/>
    <col min="16131" max="16131" width="12.75" style="176" customWidth="1"/>
    <col min="16132" max="16132" width="1.25" style="176" customWidth="1"/>
    <col min="16133" max="16133" width="12.75" style="176" customWidth="1"/>
    <col min="16134" max="16134" width="1.25" style="176" customWidth="1"/>
    <col min="16135" max="16135" width="12.75" style="176" customWidth="1"/>
    <col min="16136" max="16136" width="1.25" style="176" customWidth="1"/>
    <col min="16137" max="16137" width="12.75" style="176" customWidth="1"/>
    <col min="16138" max="16138" width="1.25" style="176" customWidth="1"/>
    <col min="16139" max="16139" width="15.58203125" style="176" customWidth="1"/>
    <col min="16140" max="16384" width="9.33203125" style="176"/>
  </cols>
  <sheetData>
    <row r="1" spans="1:9" ht="23.15" customHeight="1">
      <c r="A1" s="150" t="s">
        <v>98</v>
      </c>
      <c r="B1" s="175"/>
      <c r="C1" s="151"/>
      <c r="D1" s="175"/>
      <c r="E1" s="151"/>
      <c r="F1" s="175"/>
      <c r="G1" s="151"/>
      <c r="H1" s="175"/>
      <c r="I1" s="151"/>
    </row>
    <row r="2" spans="1:9" ht="23.15" customHeight="1">
      <c r="A2" s="177" t="s">
        <v>89</v>
      </c>
      <c r="B2" s="175"/>
      <c r="C2" s="151"/>
      <c r="D2" s="175"/>
      <c r="E2" s="151"/>
      <c r="F2" s="175"/>
      <c r="G2" s="151"/>
      <c r="H2" s="175"/>
      <c r="I2" s="151"/>
    </row>
    <row r="3" spans="1:9" ht="23.15" customHeight="1">
      <c r="A3" s="178"/>
      <c r="B3" s="151"/>
      <c r="C3" s="224" t="s">
        <v>55</v>
      </c>
      <c r="D3" s="224"/>
      <c r="E3" s="224"/>
      <c r="F3" s="179"/>
      <c r="G3" s="224" t="s">
        <v>56</v>
      </c>
      <c r="H3" s="224"/>
      <c r="I3" s="224"/>
    </row>
    <row r="4" spans="1:9" ht="23.15" customHeight="1">
      <c r="A4" s="178"/>
      <c r="B4" s="151"/>
      <c r="C4" s="225" t="s">
        <v>57</v>
      </c>
      <c r="D4" s="225"/>
      <c r="E4" s="225"/>
      <c r="F4" s="149"/>
      <c r="G4" s="225" t="s">
        <v>57</v>
      </c>
      <c r="H4" s="225"/>
      <c r="I4" s="225"/>
    </row>
    <row r="5" spans="1:9" ht="23.15" customHeight="1">
      <c r="B5" s="151"/>
      <c r="C5" s="222" t="s">
        <v>130</v>
      </c>
      <c r="D5" s="222"/>
      <c r="E5" s="222"/>
      <c r="F5" s="149"/>
      <c r="G5" s="222" t="s">
        <v>130</v>
      </c>
      <c r="H5" s="222"/>
      <c r="I5" s="222"/>
    </row>
    <row r="6" spans="1:9" ht="23.15" customHeight="1">
      <c r="A6" s="151"/>
      <c r="B6" s="180"/>
      <c r="C6" s="229" t="s">
        <v>119</v>
      </c>
      <c r="D6" s="222"/>
      <c r="E6" s="222"/>
      <c r="F6" s="149"/>
      <c r="G6" s="229" t="s">
        <v>119</v>
      </c>
      <c r="H6" s="222"/>
      <c r="I6" s="222"/>
    </row>
    <row r="7" spans="1:9" ht="23.15" customHeight="1">
      <c r="A7" s="181"/>
      <c r="B7" s="181"/>
      <c r="C7" s="1">
        <v>2024</v>
      </c>
      <c r="D7" s="1"/>
      <c r="E7" s="1">
        <v>2023</v>
      </c>
      <c r="F7" s="1"/>
      <c r="G7" s="1">
        <v>2024</v>
      </c>
      <c r="H7" s="1"/>
      <c r="I7" s="1">
        <v>2023</v>
      </c>
    </row>
    <row r="8" spans="1:9" ht="23.15" customHeight="1">
      <c r="A8" s="181"/>
      <c r="B8" s="181"/>
      <c r="C8" s="223" t="s">
        <v>53</v>
      </c>
      <c r="D8" s="223"/>
      <c r="E8" s="223"/>
      <c r="F8" s="223"/>
      <c r="G8" s="223"/>
      <c r="H8" s="223"/>
      <c r="I8" s="223"/>
    </row>
    <row r="9" spans="1:9" ht="23.15" customHeight="1">
      <c r="A9" s="182" t="s">
        <v>27</v>
      </c>
      <c r="C9" s="183"/>
      <c r="D9" s="183"/>
      <c r="E9" s="183"/>
      <c r="F9" s="183"/>
      <c r="G9" s="183"/>
      <c r="H9" s="183"/>
      <c r="I9" s="183"/>
    </row>
    <row r="10" spans="1:9" ht="23.15" customHeight="1">
      <c r="A10" s="184" t="s">
        <v>25</v>
      </c>
      <c r="C10" s="183">
        <v>886634</v>
      </c>
      <c r="D10" s="183"/>
      <c r="E10" s="183">
        <v>788244</v>
      </c>
      <c r="F10" s="183"/>
      <c r="G10" s="183">
        <v>932240</v>
      </c>
      <c r="H10" s="183"/>
      <c r="I10" s="183">
        <v>1438079</v>
      </c>
    </row>
    <row r="11" spans="1:9" ht="23.15" customHeight="1">
      <c r="A11" s="185" t="s">
        <v>149</v>
      </c>
      <c r="C11" s="186"/>
      <c r="D11" s="183"/>
      <c r="E11" s="186"/>
      <c r="F11" s="183"/>
      <c r="G11" s="186"/>
      <c r="H11" s="183"/>
      <c r="I11" s="186"/>
    </row>
    <row r="12" spans="1:9" ht="23.15" customHeight="1">
      <c r="A12" s="184" t="s">
        <v>148</v>
      </c>
      <c r="C12" s="183">
        <v>235055</v>
      </c>
      <c r="D12" s="183"/>
      <c r="E12" s="183">
        <v>205909</v>
      </c>
      <c r="F12" s="183"/>
      <c r="G12" s="183">
        <v>107979</v>
      </c>
      <c r="H12" s="183"/>
      <c r="I12" s="183">
        <v>94036</v>
      </c>
    </row>
    <row r="13" spans="1:9" ht="23.15" customHeight="1">
      <c r="A13" s="206" t="s">
        <v>131</v>
      </c>
      <c r="C13" s="186">
        <v>0</v>
      </c>
      <c r="D13" s="183"/>
      <c r="E13" s="183">
        <v>705</v>
      </c>
      <c r="F13" s="183"/>
      <c r="G13" s="186">
        <v>0</v>
      </c>
      <c r="H13" s="183"/>
      <c r="I13" s="186">
        <v>0</v>
      </c>
    </row>
    <row r="14" spans="1:9" ht="23.15" customHeight="1">
      <c r="A14" s="184" t="s">
        <v>104</v>
      </c>
      <c r="C14" s="181">
        <v>26305</v>
      </c>
      <c r="E14" s="181">
        <v>15437</v>
      </c>
      <c r="G14" s="181">
        <v>1074</v>
      </c>
      <c r="I14" s="181">
        <v>3343</v>
      </c>
    </row>
    <row r="15" spans="1:9" ht="23.15" customHeight="1">
      <c r="A15" s="184" t="s">
        <v>90</v>
      </c>
      <c r="C15" s="183">
        <v>371630</v>
      </c>
      <c r="D15" s="183"/>
      <c r="E15" s="183">
        <v>319783</v>
      </c>
      <c r="F15" s="183"/>
      <c r="G15" s="183">
        <v>155396</v>
      </c>
      <c r="H15" s="183"/>
      <c r="I15" s="183">
        <v>125685</v>
      </c>
    </row>
    <row r="16" spans="1:9" ht="23.15" customHeight="1">
      <c r="A16" s="184" t="s">
        <v>195</v>
      </c>
      <c r="C16" s="183">
        <v>-150</v>
      </c>
      <c r="D16" s="183"/>
      <c r="E16" s="183">
        <v>-1</v>
      </c>
      <c r="F16" s="183"/>
      <c r="G16" s="186">
        <v>0</v>
      </c>
      <c r="H16" s="183"/>
      <c r="I16" s="186">
        <v>0</v>
      </c>
    </row>
    <row r="17" spans="1:9" ht="23.15" customHeight="1">
      <c r="A17" s="164" t="s">
        <v>150</v>
      </c>
      <c r="C17" s="183">
        <v>7496</v>
      </c>
      <c r="D17" s="183"/>
      <c r="E17" s="183">
        <v>-13882</v>
      </c>
      <c r="F17" s="183"/>
      <c r="G17" s="186">
        <v>0</v>
      </c>
      <c r="H17" s="183"/>
      <c r="I17" s="186">
        <v>0</v>
      </c>
    </row>
    <row r="18" spans="1:9" ht="23.15" customHeight="1">
      <c r="A18" s="184" t="s">
        <v>151</v>
      </c>
      <c r="C18" s="183">
        <v>12308</v>
      </c>
      <c r="D18" s="183"/>
      <c r="E18" s="183">
        <v>10538</v>
      </c>
      <c r="F18" s="183">
        <v>0</v>
      </c>
      <c r="G18" s="186">
        <v>0</v>
      </c>
      <c r="H18" s="183"/>
      <c r="I18" s="186">
        <v>0</v>
      </c>
    </row>
    <row r="19" spans="1:9" ht="23.15" customHeight="1">
      <c r="A19" s="184" t="s">
        <v>193</v>
      </c>
      <c r="C19" s="183">
        <v>-5054</v>
      </c>
      <c r="D19" s="183"/>
      <c r="E19" s="183">
        <v>-541</v>
      </c>
      <c r="F19" s="183"/>
      <c r="G19" s="183">
        <v>-6494</v>
      </c>
      <c r="H19" s="183"/>
      <c r="I19" s="183">
        <v>-317</v>
      </c>
    </row>
    <row r="20" spans="1:9" ht="23.15" customHeight="1">
      <c r="A20" s="184" t="s">
        <v>194</v>
      </c>
      <c r="C20" s="183">
        <v>595</v>
      </c>
      <c r="D20" s="183"/>
      <c r="E20" s="188">
        <v>0</v>
      </c>
      <c r="F20" s="183"/>
      <c r="G20" s="183">
        <v>40</v>
      </c>
      <c r="H20" s="183"/>
      <c r="I20" s="187">
        <v>0</v>
      </c>
    </row>
    <row r="21" spans="1:9" ht="23.15" customHeight="1">
      <c r="A21" s="184" t="s">
        <v>152</v>
      </c>
      <c r="C21" s="183">
        <v>-19707</v>
      </c>
      <c r="D21" s="183"/>
      <c r="E21" s="183">
        <v>22406</v>
      </c>
      <c r="F21" s="183"/>
      <c r="G21" s="186">
        <v>0</v>
      </c>
      <c r="H21" s="183"/>
      <c r="I21" s="187">
        <v>0</v>
      </c>
    </row>
    <row r="22" spans="1:9" ht="23.15" customHeight="1">
      <c r="A22" s="184" t="s">
        <v>51</v>
      </c>
      <c r="C22" s="188">
        <v>0</v>
      </c>
      <c r="D22" s="183"/>
      <c r="E22" s="188">
        <v>0</v>
      </c>
      <c r="F22" s="183"/>
      <c r="G22" s="183">
        <v>-490499</v>
      </c>
      <c r="H22" s="183"/>
      <c r="I22" s="183">
        <v>-1049687</v>
      </c>
    </row>
    <row r="23" spans="1:9" ht="23.15" customHeight="1">
      <c r="A23" s="184" t="s">
        <v>47</v>
      </c>
      <c r="C23" s="189">
        <v>-7392</v>
      </c>
      <c r="D23" s="183"/>
      <c r="E23" s="189">
        <v>-4467</v>
      </c>
      <c r="F23" s="183"/>
      <c r="G23" s="189">
        <v>-15921</v>
      </c>
      <c r="H23" s="183"/>
      <c r="I23" s="189">
        <v>-10551</v>
      </c>
    </row>
    <row r="24" spans="1:9" s="190" customFormat="1" ht="23.15" customHeight="1">
      <c r="A24" s="161"/>
      <c r="C24" s="191">
        <f>SUM(C10:C23)</f>
        <v>1507720</v>
      </c>
      <c r="D24" s="191"/>
      <c r="E24" s="191">
        <f>SUM(E10:E23)</f>
        <v>1344131</v>
      </c>
      <c r="F24" s="191"/>
      <c r="G24" s="191">
        <f>SUM(G10:G23)</f>
        <v>683815</v>
      </c>
      <c r="H24" s="191"/>
      <c r="I24" s="191">
        <f>SUM(I10:I23)</f>
        <v>600588</v>
      </c>
    </row>
    <row r="25" spans="1:9" s="190" customFormat="1" ht="23.15" customHeight="1">
      <c r="A25" s="161"/>
      <c r="C25" s="191"/>
      <c r="D25" s="191"/>
      <c r="E25" s="191"/>
      <c r="F25" s="191"/>
      <c r="G25" s="191"/>
      <c r="H25" s="191"/>
      <c r="I25" s="191"/>
    </row>
    <row r="26" spans="1:9" ht="23.15" customHeight="1">
      <c r="A26" s="185" t="s">
        <v>153</v>
      </c>
      <c r="C26" s="183"/>
      <c r="D26" s="183"/>
      <c r="E26" s="183"/>
      <c r="F26" s="183"/>
      <c r="G26" s="183"/>
      <c r="H26" s="183"/>
      <c r="I26" s="183"/>
    </row>
    <row r="27" spans="1:9" ht="23.15" customHeight="1">
      <c r="A27" s="184" t="s">
        <v>62</v>
      </c>
      <c r="C27" s="183">
        <v>-44740</v>
      </c>
      <c r="D27" s="183"/>
      <c r="E27" s="183">
        <v>-88884</v>
      </c>
      <c r="F27" s="183"/>
      <c r="G27" s="183">
        <v>-2533</v>
      </c>
      <c r="H27" s="183"/>
      <c r="I27" s="183">
        <v>36298</v>
      </c>
    </row>
    <row r="28" spans="1:9" ht="23.15" customHeight="1">
      <c r="A28" s="164" t="s">
        <v>112</v>
      </c>
      <c r="C28" s="183">
        <v>62327</v>
      </c>
      <c r="D28" s="183"/>
      <c r="E28" s="183">
        <v>602946</v>
      </c>
      <c r="F28" s="183"/>
      <c r="G28" s="183">
        <v>21053</v>
      </c>
      <c r="H28" s="183"/>
      <c r="I28" s="183">
        <v>239425</v>
      </c>
    </row>
    <row r="29" spans="1:9" ht="23.15" customHeight="1">
      <c r="A29" s="184" t="s">
        <v>34</v>
      </c>
      <c r="C29" s="183">
        <v>-8230</v>
      </c>
      <c r="D29" s="183"/>
      <c r="E29" s="183">
        <v>-80099</v>
      </c>
      <c r="F29" s="183"/>
      <c r="G29" s="183">
        <v>-20472</v>
      </c>
      <c r="H29" s="183"/>
      <c r="I29" s="183">
        <v>-28136</v>
      </c>
    </row>
    <row r="30" spans="1:9" ht="23.15" customHeight="1">
      <c r="A30" s="184" t="s">
        <v>6</v>
      </c>
      <c r="C30" s="183">
        <v>-5613</v>
      </c>
      <c r="D30" s="183"/>
      <c r="E30" s="183">
        <v>-3692</v>
      </c>
      <c r="F30" s="183"/>
      <c r="G30" s="183">
        <v>2492</v>
      </c>
      <c r="H30" s="183"/>
      <c r="I30" s="183">
        <v>1211</v>
      </c>
    </row>
    <row r="31" spans="1:9" ht="23.15" customHeight="1">
      <c r="A31" s="184" t="s">
        <v>10</v>
      </c>
      <c r="C31" s="183">
        <v>6160</v>
      </c>
      <c r="D31" s="183"/>
      <c r="E31" s="183">
        <v>49405</v>
      </c>
      <c r="F31" s="183"/>
      <c r="G31" s="183">
        <v>-3098</v>
      </c>
      <c r="H31" s="183"/>
      <c r="I31" s="183">
        <v>50303</v>
      </c>
    </row>
    <row r="32" spans="1:9" ht="23.15" customHeight="1">
      <c r="A32" s="184" t="s">
        <v>154</v>
      </c>
      <c r="C32" s="183">
        <v>142425</v>
      </c>
      <c r="D32" s="183"/>
      <c r="E32" s="183">
        <v>134641</v>
      </c>
      <c r="F32" s="183"/>
      <c r="G32" s="183">
        <v>55628</v>
      </c>
      <c r="H32" s="183"/>
      <c r="I32" s="183">
        <v>60681</v>
      </c>
    </row>
    <row r="33" spans="1:9" ht="23.15" customHeight="1">
      <c r="A33" s="184" t="s">
        <v>14</v>
      </c>
      <c r="C33" s="183">
        <v>54887</v>
      </c>
      <c r="D33" s="183"/>
      <c r="E33" s="183">
        <v>22152</v>
      </c>
      <c r="F33" s="183"/>
      <c r="G33" s="183">
        <v>31952</v>
      </c>
      <c r="H33" s="183"/>
      <c r="I33" s="183">
        <v>23933</v>
      </c>
    </row>
    <row r="34" spans="1:9" ht="23.15" customHeight="1">
      <c r="A34" s="192" t="s">
        <v>68</v>
      </c>
      <c r="C34" s="189">
        <v>8169</v>
      </c>
      <c r="D34" s="183"/>
      <c r="E34" s="189">
        <v>11035</v>
      </c>
      <c r="F34" s="183"/>
      <c r="G34" s="189">
        <v>5211</v>
      </c>
      <c r="H34" s="183"/>
      <c r="I34" s="189">
        <v>5231</v>
      </c>
    </row>
    <row r="35" spans="1:9" ht="23.15" customHeight="1">
      <c r="A35" s="193" t="s">
        <v>155</v>
      </c>
      <c r="B35" s="190"/>
      <c r="C35" s="194">
        <f>SUM(C24:C34)</f>
        <v>1723105</v>
      </c>
      <c r="D35" s="191"/>
      <c r="E35" s="194">
        <f>SUM(E24:E34)</f>
        <v>1991635</v>
      </c>
      <c r="F35" s="191"/>
      <c r="G35" s="194">
        <f>SUM(G24:G34)</f>
        <v>774048</v>
      </c>
      <c r="H35" s="191"/>
      <c r="I35" s="194">
        <f>SUM(I24:I34)</f>
        <v>989534</v>
      </c>
    </row>
    <row r="36" spans="1:9" ht="23.15" customHeight="1">
      <c r="A36" s="195" t="s">
        <v>156</v>
      </c>
      <c r="C36" s="189">
        <v>-273063</v>
      </c>
      <c r="D36" s="183"/>
      <c r="E36" s="189">
        <v>-296116</v>
      </c>
      <c r="F36" s="183"/>
      <c r="G36" s="189">
        <v>-136994</v>
      </c>
      <c r="H36" s="183"/>
      <c r="I36" s="189">
        <v>-105249</v>
      </c>
    </row>
    <row r="37" spans="1:9" ht="23.15" customHeight="1">
      <c r="A37" s="193" t="s">
        <v>157</v>
      </c>
      <c r="C37" s="196">
        <f>SUM(C35:C36)</f>
        <v>1450042</v>
      </c>
      <c r="D37" s="191"/>
      <c r="E37" s="196">
        <f>SUM(E35:E36)</f>
        <v>1695519</v>
      </c>
      <c r="F37" s="191"/>
      <c r="G37" s="196">
        <f>SUM(G35:G36)</f>
        <v>637054</v>
      </c>
      <c r="H37" s="191"/>
      <c r="I37" s="196">
        <f>SUM(I35:I36)</f>
        <v>884285</v>
      </c>
    </row>
    <row r="38" spans="1:9" ht="21.65" customHeight="1">
      <c r="A38" s="150" t="s">
        <v>98</v>
      </c>
      <c r="B38" s="175"/>
      <c r="C38" s="151"/>
      <c r="D38" s="175"/>
      <c r="E38" s="151"/>
      <c r="F38" s="175"/>
      <c r="G38" s="151"/>
      <c r="H38" s="175"/>
      <c r="I38" s="151"/>
    </row>
    <row r="39" spans="1:9" ht="21.65" customHeight="1">
      <c r="A39" s="177" t="s">
        <v>89</v>
      </c>
      <c r="B39" s="175"/>
      <c r="C39" s="151"/>
      <c r="D39" s="175"/>
      <c r="E39" s="151"/>
      <c r="F39" s="175"/>
      <c r="G39" s="151"/>
      <c r="H39" s="175"/>
      <c r="I39" s="151"/>
    </row>
    <row r="40" spans="1:9" ht="21.65" customHeight="1">
      <c r="A40" s="178"/>
      <c r="B40" s="151"/>
      <c r="C40" s="151"/>
      <c r="D40" s="151"/>
      <c r="E40" s="151"/>
      <c r="F40" s="151"/>
      <c r="G40" s="151"/>
      <c r="H40" s="151"/>
      <c r="I40" s="151"/>
    </row>
    <row r="41" spans="1:9" ht="21.65" customHeight="1">
      <c r="A41" s="178"/>
      <c r="B41" s="151"/>
      <c r="C41" s="224" t="s">
        <v>55</v>
      </c>
      <c r="D41" s="224"/>
      <c r="E41" s="224"/>
      <c r="F41" s="179"/>
      <c r="G41" s="224" t="s">
        <v>56</v>
      </c>
      <c r="H41" s="224"/>
      <c r="I41" s="224"/>
    </row>
    <row r="42" spans="1:9" ht="21.65" customHeight="1">
      <c r="A42" s="178"/>
      <c r="B42" s="151"/>
      <c r="C42" s="225" t="s">
        <v>57</v>
      </c>
      <c r="D42" s="225"/>
      <c r="E42" s="225"/>
      <c r="F42" s="149"/>
      <c r="G42" s="225" t="s">
        <v>57</v>
      </c>
      <c r="H42" s="225"/>
      <c r="I42" s="225"/>
    </row>
    <row r="43" spans="1:9" ht="21.65" customHeight="1">
      <c r="B43" s="151"/>
      <c r="C43" s="222" t="s">
        <v>130</v>
      </c>
      <c r="D43" s="222"/>
      <c r="E43" s="222"/>
      <c r="F43" s="149"/>
      <c r="G43" s="222" t="s">
        <v>130</v>
      </c>
      <c r="H43" s="222"/>
      <c r="I43" s="222"/>
    </row>
    <row r="44" spans="1:9" ht="21.65" customHeight="1">
      <c r="A44" s="151"/>
      <c r="B44" s="180"/>
      <c r="C44" s="229" t="s">
        <v>119</v>
      </c>
      <c r="D44" s="222"/>
      <c r="E44" s="222"/>
      <c r="F44" s="149"/>
      <c r="G44" s="229" t="s">
        <v>119</v>
      </c>
      <c r="H44" s="222"/>
      <c r="I44" s="222"/>
    </row>
    <row r="45" spans="1:9" ht="21.65" customHeight="1">
      <c r="A45" s="181"/>
      <c r="B45" s="181"/>
      <c r="C45" s="1">
        <v>2024</v>
      </c>
      <c r="D45" s="1"/>
      <c r="E45" s="1">
        <v>2023</v>
      </c>
      <c r="F45" s="1"/>
      <c r="G45" s="1">
        <v>2024</v>
      </c>
      <c r="H45" s="1"/>
      <c r="I45" s="1">
        <v>2023</v>
      </c>
    </row>
    <row r="46" spans="1:9" ht="21.65" customHeight="1">
      <c r="A46" s="181"/>
      <c r="B46" s="181"/>
      <c r="C46" s="223" t="s">
        <v>53</v>
      </c>
      <c r="D46" s="223"/>
      <c r="E46" s="223"/>
      <c r="F46" s="223"/>
      <c r="G46" s="223"/>
      <c r="H46" s="223"/>
      <c r="I46" s="223"/>
    </row>
    <row r="47" spans="1:9" ht="21.65" customHeight="1">
      <c r="A47" s="182" t="s">
        <v>28</v>
      </c>
      <c r="C47" s="183"/>
      <c r="D47" s="183"/>
      <c r="E47" s="183"/>
      <c r="F47" s="183"/>
      <c r="G47" s="183"/>
      <c r="H47" s="183"/>
      <c r="I47" s="183"/>
    </row>
    <row r="48" spans="1:9" ht="21.65" customHeight="1">
      <c r="A48" s="214" t="s">
        <v>196</v>
      </c>
      <c r="C48" s="183">
        <v>480</v>
      </c>
      <c r="D48" s="183"/>
      <c r="E48" s="187">
        <v>0</v>
      </c>
      <c r="F48" s="183"/>
      <c r="G48" s="187">
        <v>0</v>
      </c>
      <c r="H48" s="183"/>
      <c r="I48" s="187">
        <v>0</v>
      </c>
    </row>
    <row r="49" spans="1:10" ht="21.65" customHeight="1">
      <c r="A49" s="176" t="s">
        <v>158</v>
      </c>
      <c r="C49" s="187">
        <v>0</v>
      </c>
      <c r="D49" s="183"/>
      <c r="E49" s="183">
        <v>-197186</v>
      </c>
      <c r="F49" s="183"/>
      <c r="G49" s="187">
        <v>0</v>
      </c>
      <c r="H49" s="183"/>
      <c r="I49" s="183">
        <v>-200000</v>
      </c>
    </row>
    <row r="50" spans="1:10" ht="21.65" customHeight="1">
      <c r="A50" s="164" t="s">
        <v>159</v>
      </c>
      <c r="C50" s="183">
        <v>25000</v>
      </c>
      <c r="D50" s="183"/>
      <c r="E50" s="183">
        <v>-95000</v>
      </c>
      <c r="F50" s="183"/>
      <c r="G50" s="187">
        <v>0</v>
      </c>
      <c r="H50" s="183"/>
      <c r="I50" s="187">
        <v>0</v>
      </c>
    </row>
    <row r="51" spans="1:10" ht="21.65" customHeight="1">
      <c r="A51" s="215" t="s">
        <v>197</v>
      </c>
      <c r="C51" s="188">
        <v>0</v>
      </c>
      <c r="D51" s="183"/>
      <c r="E51" s="188">
        <v>0</v>
      </c>
      <c r="F51" s="183"/>
      <c r="G51" s="187">
        <v>0</v>
      </c>
      <c r="H51" s="183"/>
      <c r="I51" s="183">
        <v>-96620</v>
      </c>
    </row>
    <row r="52" spans="1:10" ht="21.65" customHeight="1">
      <c r="A52" s="197" t="s">
        <v>180</v>
      </c>
      <c r="C52" s="188">
        <v>0</v>
      </c>
      <c r="D52" s="183"/>
      <c r="E52" s="188">
        <v>0</v>
      </c>
      <c r="F52" s="183"/>
      <c r="G52" s="187">
        <v>0</v>
      </c>
      <c r="H52" s="183"/>
      <c r="I52" s="183">
        <v>-67000</v>
      </c>
    </row>
    <row r="53" spans="1:10" ht="21.65" customHeight="1">
      <c r="A53" s="197" t="s">
        <v>181</v>
      </c>
      <c r="C53" s="188">
        <v>0</v>
      </c>
      <c r="D53" s="183"/>
      <c r="E53" s="188">
        <v>0</v>
      </c>
      <c r="F53" s="183"/>
      <c r="G53" s="183">
        <v>-50000</v>
      </c>
      <c r="H53" s="183"/>
      <c r="I53" s="187">
        <v>0</v>
      </c>
    </row>
    <row r="54" spans="1:10" ht="21.65" customHeight="1">
      <c r="A54" s="197" t="s">
        <v>116</v>
      </c>
      <c r="C54" s="188">
        <v>0</v>
      </c>
      <c r="D54" s="183"/>
      <c r="E54" s="188">
        <v>0</v>
      </c>
      <c r="F54" s="183"/>
      <c r="G54" s="183">
        <v>30600</v>
      </c>
      <c r="H54" s="183"/>
      <c r="I54" s="183">
        <v>68219</v>
      </c>
    </row>
    <row r="55" spans="1:10" ht="21.65" customHeight="1">
      <c r="A55" s="184" t="s">
        <v>160</v>
      </c>
      <c r="C55" s="183"/>
      <c r="D55" s="183"/>
      <c r="E55" s="183"/>
      <c r="F55" s="183"/>
      <c r="G55" s="183"/>
      <c r="H55" s="183"/>
      <c r="I55" s="183"/>
      <c r="J55" s="198"/>
    </row>
    <row r="56" spans="1:10" ht="21.65" customHeight="1">
      <c r="A56" s="184" t="s">
        <v>161</v>
      </c>
      <c r="C56" s="183">
        <v>-32754</v>
      </c>
      <c r="D56" s="183"/>
      <c r="E56" s="183">
        <v>-195218</v>
      </c>
      <c r="F56" s="183"/>
      <c r="G56" s="183">
        <v>-21962</v>
      </c>
      <c r="H56" s="183"/>
      <c r="I56" s="183">
        <v>-102612</v>
      </c>
    </row>
    <row r="57" spans="1:10" ht="21.65" customHeight="1">
      <c r="A57" s="164" t="s">
        <v>162</v>
      </c>
      <c r="C57" s="183">
        <v>14557</v>
      </c>
      <c r="D57" s="183"/>
      <c r="E57" s="183">
        <v>1135</v>
      </c>
      <c r="F57" s="183"/>
      <c r="G57" s="183">
        <v>12675</v>
      </c>
      <c r="H57" s="183"/>
      <c r="I57" s="183">
        <v>2641</v>
      </c>
    </row>
    <row r="58" spans="1:10" ht="21.65" customHeight="1">
      <c r="A58" s="184" t="s">
        <v>163</v>
      </c>
      <c r="C58" s="183">
        <v>-387247</v>
      </c>
      <c r="D58" s="183"/>
      <c r="E58" s="183">
        <v>-720682</v>
      </c>
      <c r="G58" s="199">
        <v>-202254</v>
      </c>
      <c r="I58" s="199">
        <v>-293359</v>
      </c>
    </row>
    <row r="59" spans="1:10" ht="21.65" customHeight="1">
      <c r="A59" s="164" t="s">
        <v>164</v>
      </c>
      <c r="C59" s="183">
        <v>-17523</v>
      </c>
      <c r="D59" s="183"/>
      <c r="E59" s="183">
        <v>-3138</v>
      </c>
      <c r="F59" s="183"/>
      <c r="G59" s="183">
        <v>-7285</v>
      </c>
      <c r="H59" s="183"/>
      <c r="I59" s="183">
        <v>-2752</v>
      </c>
    </row>
    <row r="60" spans="1:10" ht="21.65" customHeight="1">
      <c r="A60" s="184" t="s">
        <v>165</v>
      </c>
      <c r="C60" s="188">
        <v>0</v>
      </c>
      <c r="D60" s="183"/>
      <c r="E60" s="188">
        <v>0</v>
      </c>
      <c r="F60" s="183"/>
      <c r="G60" s="183">
        <v>490499</v>
      </c>
      <c r="H60" s="183"/>
      <c r="I60" s="183">
        <v>1049687</v>
      </c>
    </row>
    <row r="61" spans="1:10" ht="21.65" customHeight="1">
      <c r="A61" s="184" t="s">
        <v>166</v>
      </c>
      <c r="C61" s="183">
        <v>6019</v>
      </c>
      <c r="D61" s="183"/>
      <c r="E61" s="183">
        <v>3983</v>
      </c>
      <c r="F61" s="183"/>
      <c r="G61" s="183">
        <v>6202</v>
      </c>
      <c r="H61" s="183"/>
      <c r="I61" s="183">
        <v>1639</v>
      </c>
    </row>
    <row r="62" spans="1:10" ht="21.65" customHeight="1">
      <c r="A62" s="193" t="s">
        <v>97</v>
      </c>
      <c r="C62" s="196">
        <f>SUM(C48:C61)</f>
        <v>-391468</v>
      </c>
      <c r="D62" s="191"/>
      <c r="E62" s="196">
        <f>SUM(E48:E61)</f>
        <v>-1206106</v>
      </c>
      <c r="F62" s="191"/>
      <c r="G62" s="196">
        <f>SUM(G48:G61)</f>
        <v>258475</v>
      </c>
      <c r="H62" s="191"/>
      <c r="I62" s="196">
        <f>SUM(I48:I61)</f>
        <v>359843</v>
      </c>
    </row>
    <row r="63" spans="1:10" s="190" customFormat="1" ht="21.65" customHeight="1">
      <c r="A63" s="161"/>
      <c r="C63" s="191"/>
      <c r="D63" s="191"/>
      <c r="E63" s="191"/>
      <c r="F63" s="191"/>
      <c r="G63" s="191"/>
      <c r="H63" s="191"/>
      <c r="I63" s="191"/>
    </row>
    <row r="64" spans="1:10" ht="21.65" customHeight="1">
      <c r="A64" s="182" t="s">
        <v>29</v>
      </c>
      <c r="C64" s="183"/>
      <c r="D64" s="183"/>
      <c r="E64" s="183"/>
      <c r="F64" s="183"/>
      <c r="G64" s="183"/>
      <c r="H64" s="183"/>
      <c r="I64" s="183"/>
    </row>
    <row r="65" spans="1:9" ht="21.65" customHeight="1">
      <c r="A65" s="184" t="s">
        <v>167</v>
      </c>
      <c r="C65" s="183">
        <v>1486</v>
      </c>
      <c r="D65" s="183"/>
      <c r="E65" s="183">
        <v>23481</v>
      </c>
      <c r="F65" s="183"/>
      <c r="G65" s="186">
        <v>0</v>
      </c>
      <c r="H65" s="183"/>
      <c r="I65" s="188">
        <v>0</v>
      </c>
    </row>
    <row r="66" spans="1:9" ht="21.65" customHeight="1">
      <c r="A66" s="206" t="s">
        <v>168</v>
      </c>
      <c r="C66" s="183"/>
      <c r="D66" s="183"/>
      <c r="E66" s="183"/>
      <c r="F66" s="183"/>
      <c r="G66" s="186"/>
      <c r="H66" s="183"/>
      <c r="I66" s="183"/>
    </row>
    <row r="67" spans="1:9" ht="21.65" customHeight="1">
      <c r="A67" s="184" t="s">
        <v>169</v>
      </c>
      <c r="C67" s="188">
        <v>0</v>
      </c>
      <c r="D67" s="183"/>
      <c r="E67" s="183">
        <v>-200000</v>
      </c>
      <c r="F67" s="183"/>
      <c r="G67" s="186">
        <v>0</v>
      </c>
      <c r="H67" s="183"/>
      <c r="I67" s="183">
        <v>-220000</v>
      </c>
    </row>
    <row r="68" spans="1:9" ht="21.65" customHeight="1">
      <c r="A68" s="164" t="s">
        <v>170</v>
      </c>
      <c r="C68" s="183"/>
      <c r="D68" s="183"/>
      <c r="E68" s="183"/>
      <c r="F68" s="183"/>
      <c r="G68" s="183"/>
      <c r="H68" s="183"/>
      <c r="I68" s="183"/>
    </row>
    <row r="69" spans="1:9" ht="21.65" customHeight="1">
      <c r="A69" s="184" t="s">
        <v>169</v>
      </c>
      <c r="C69" s="183">
        <v>50000</v>
      </c>
      <c r="D69" s="183"/>
      <c r="E69" s="183">
        <v>194600</v>
      </c>
      <c r="F69" s="183"/>
      <c r="G69" s="186">
        <v>0</v>
      </c>
      <c r="H69" s="183"/>
      <c r="I69" s="186">
        <v>0</v>
      </c>
    </row>
    <row r="70" spans="1:9" ht="21.65" customHeight="1">
      <c r="A70" s="184" t="s">
        <v>171</v>
      </c>
      <c r="C70" s="183"/>
      <c r="D70" s="183"/>
      <c r="E70" s="183"/>
      <c r="F70" s="183"/>
      <c r="G70" s="183"/>
      <c r="H70" s="183"/>
      <c r="I70" s="183"/>
    </row>
    <row r="71" spans="1:9" ht="21.65" customHeight="1">
      <c r="A71" s="184" t="s">
        <v>169</v>
      </c>
      <c r="C71" s="183">
        <v>-65387</v>
      </c>
      <c r="D71" s="183"/>
      <c r="E71" s="183">
        <v>-58623</v>
      </c>
      <c r="F71" s="183"/>
      <c r="G71" s="186">
        <v>0</v>
      </c>
      <c r="H71" s="183"/>
      <c r="I71" s="186">
        <v>0</v>
      </c>
    </row>
    <row r="72" spans="1:9" ht="21.65" customHeight="1">
      <c r="A72" s="206" t="s">
        <v>198</v>
      </c>
      <c r="C72" s="188">
        <v>0</v>
      </c>
      <c r="D72" s="183"/>
      <c r="E72" s="183">
        <v>-25000</v>
      </c>
      <c r="F72" s="183"/>
      <c r="G72" s="186">
        <v>0</v>
      </c>
      <c r="H72" s="183"/>
      <c r="I72" s="186">
        <v>0</v>
      </c>
    </row>
    <row r="73" spans="1:9" ht="21.65" customHeight="1">
      <c r="A73" s="184" t="s">
        <v>172</v>
      </c>
      <c r="C73" s="183">
        <v>-21793</v>
      </c>
      <c r="D73" s="183"/>
      <c r="E73" s="183">
        <v>-20138</v>
      </c>
      <c r="F73" s="183"/>
      <c r="G73" s="183">
        <v>-6899</v>
      </c>
      <c r="H73" s="183"/>
      <c r="I73" s="183">
        <v>-5295</v>
      </c>
    </row>
    <row r="74" spans="1:9" ht="21.65" customHeight="1">
      <c r="A74" s="184" t="s">
        <v>173</v>
      </c>
      <c r="C74" s="183">
        <v>-24542</v>
      </c>
      <c r="D74" s="183"/>
      <c r="E74" s="183">
        <v>-18276</v>
      </c>
      <c r="F74" s="183"/>
      <c r="G74" s="183">
        <v>-80</v>
      </c>
      <c r="H74" s="183"/>
      <c r="I74" s="183">
        <v>-2539</v>
      </c>
    </row>
    <row r="75" spans="1:9" ht="21.65" customHeight="1">
      <c r="A75" s="206" t="s">
        <v>199</v>
      </c>
      <c r="C75" s="188">
        <v>0</v>
      </c>
      <c r="D75" s="183"/>
      <c r="E75" s="183">
        <v>53129</v>
      </c>
      <c r="F75" s="183"/>
      <c r="G75" s="188">
        <v>0</v>
      </c>
      <c r="H75" s="183"/>
      <c r="I75" s="188">
        <v>0</v>
      </c>
    </row>
    <row r="76" spans="1:9" ht="21.65" customHeight="1">
      <c r="A76" s="184" t="s">
        <v>174</v>
      </c>
      <c r="C76" s="183">
        <v>-770000</v>
      </c>
      <c r="D76" s="183"/>
      <c r="E76" s="183">
        <v>-1044628</v>
      </c>
      <c r="F76" s="183"/>
      <c r="G76" s="183">
        <v>-770000</v>
      </c>
      <c r="H76" s="183"/>
      <c r="I76" s="183">
        <v>-1044628</v>
      </c>
    </row>
    <row r="77" spans="1:9" ht="21.65" customHeight="1">
      <c r="A77" s="184" t="s">
        <v>175</v>
      </c>
      <c r="C77" s="183">
        <v>-8500</v>
      </c>
      <c r="D77" s="183"/>
      <c r="E77" s="183">
        <v>-8839</v>
      </c>
      <c r="F77" s="183"/>
      <c r="G77" s="200">
        <v>0</v>
      </c>
      <c r="H77" s="183">
        <v>0</v>
      </c>
      <c r="I77" s="186">
        <v>0</v>
      </c>
    </row>
    <row r="78" spans="1:9" ht="21.65" customHeight="1">
      <c r="A78" s="193" t="s">
        <v>105</v>
      </c>
      <c r="C78" s="196">
        <f>SUM(C65:C77)</f>
        <v>-838736</v>
      </c>
      <c r="D78" s="191"/>
      <c r="E78" s="196">
        <f>SUM(E65:E77)</f>
        <v>-1104294</v>
      </c>
      <c r="F78" s="191"/>
      <c r="G78" s="196">
        <f>SUM(G65:G77)</f>
        <v>-776979</v>
      </c>
      <c r="H78" s="191"/>
      <c r="I78" s="196">
        <f>SUM(I65:I77)</f>
        <v>-1272462</v>
      </c>
    </row>
    <row r="79" spans="1:9" ht="21.65" customHeight="1">
      <c r="A79" s="193"/>
      <c r="C79" s="183"/>
      <c r="D79" s="183"/>
      <c r="E79" s="183"/>
      <c r="F79" s="183"/>
      <c r="G79" s="183"/>
      <c r="H79" s="183"/>
      <c r="I79" s="183"/>
    </row>
    <row r="80" spans="1:9" ht="21.65" customHeight="1">
      <c r="A80" s="193" t="s">
        <v>176</v>
      </c>
      <c r="C80" s="191">
        <f>SUM(C37,C62,C78)</f>
        <v>219838</v>
      </c>
      <c r="D80" s="191"/>
      <c r="E80" s="191">
        <f>SUM(E37,E62,E78)</f>
        <v>-614881</v>
      </c>
      <c r="F80" s="191"/>
      <c r="G80" s="191">
        <f>SUM(G37,G62,G78)</f>
        <v>118550</v>
      </c>
      <c r="H80" s="191"/>
      <c r="I80" s="191">
        <f>SUM(I37,I62,I78)</f>
        <v>-28334</v>
      </c>
    </row>
    <row r="81" spans="1:9" ht="21.65" customHeight="1">
      <c r="A81" s="184" t="s">
        <v>91</v>
      </c>
      <c r="C81" s="189">
        <v>1399364</v>
      </c>
      <c r="D81" s="183"/>
      <c r="E81" s="189">
        <v>2000740</v>
      </c>
      <c r="F81" s="201"/>
      <c r="G81" s="202">
        <v>673648</v>
      </c>
      <c r="H81" s="183"/>
      <c r="I81" s="202">
        <v>388978</v>
      </c>
    </row>
    <row r="82" spans="1:9" ht="21.65" customHeight="1" thickBot="1">
      <c r="A82" s="193" t="s">
        <v>184</v>
      </c>
      <c r="C82" s="203">
        <f>SUM(C80:C81)</f>
        <v>1619202</v>
      </c>
      <c r="D82" s="191"/>
      <c r="E82" s="203">
        <f>SUM(E80:E81)</f>
        <v>1385859</v>
      </c>
      <c r="F82" s="191"/>
      <c r="G82" s="203">
        <f>SUM(G80:G81)</f>
        <v>792198</v>
      </c>
      <c r="H82" s="191"/>
      <c r="I82" s="203">
        <f>SUM(I80:I81)</f>
        <v>360644</v>
      </c>
    </row>
    <row r="83" spans="1:9" s="190" customFormat="1" ht="21.65" customHeight="1" thickTop="1">
      <c r="A83" s="161"/>
      <c r="C83" s="191"/>
      <c r="D83" s="191"/>
      <c r="E83" s="191"/>
      <c r="F83" s="191"/>
      <c r="G83" s="191"/>
      <c r="H83" s="191"/>
      <c r="I83" s="191"/>
    </row>
    <row r="84" spans="1:9" ht="21.65" customHeight="1">
      <c r="A84" s="182" t="s">
        <v>39</v>
      </c>
      <c r="C84" s="183"/>
      <c r="D84" s="183"/>
      <c r="E84" s="183"/>
      <c r="F84" s="183"/>
      <c r="G84" s="183"/>
      <c r="H84" s="183"/>
      <c r="I84" s="183"/>
    </row>
    <row r="85" spans="1:9" ht="21.65" customHeight="1">
      <c r="A85" s="164" t="s">
        <v>177</v>
      </c>
      <c r="C85" s="183">
        <v>41192</v>
      </c>
      <c r="D85" s="183"/>
      <c r="E85" s="183">
        <v>113884</v>
      </c>
      <c r="F85" s="183"/>
      <c r="G85" s="183">
        <v>25914</v>
      </c>
      <c r="H85" s="183"/>
      <c r="I85" s="183">
        <v>98594</v>
      </c>
    </row>
    <row r="86" spans="1:9" ht="21.65" customHeight="1">
      <c r="A86" s="164" t="s">
        <v>178</v>
      </c>
      <c r="C86" s="183"/>
      <c r="D86" s="183"/>
      <c r="E86" s="183"/>
      <c r="F86" s="183"/>
      <c r="G86" s="183"/>
      <c r="H86" s="183"/>
      <c r="I86" s="183"/>
    </row>
    <row r="87" spans="1:9" ht="21.65" customHeight="1">
      <c r="A87" s="164" t="s">
        <v>179</v>
      </c>
      <c r="C87" s="183">
        <v>74387</v>
      </c>
      <c r="D87" s="183"/>
      <c r="E87" s="183">
        <v>114026</v>
      </c>
      <c r="F87" s="183"/>
      <c r="G87" s="183">
        <v>33976</v>
      </c>
      <c r="H87" s="183"/>
      <c r="I87" s="183">
        <v>48853</v>
      </c>
    </row>
    <row r="88" spans="1:9" ht="21.65" customHeight="1">
      <c r="A88" s="164" t="s">
        <v>113</v>
      </c>
      <c r="C88" s="183"/>
      <c r="D88" s="183"/>
      <c r="E88" s="183"/>
      <c r="F88" s="183"/>
      <c r="G88" s="183"/>
      <c r="H88" s="183"/>
      <c r="I88" s="183"/>
    </row>
    <row r="89" spans="1:9" ht="21.65" customHeight="1">
      <c r="A89" s="164" t="s">
        <v>114</v>
      </c>
      <c r="C89" s="183">
        <v>17680</v>
      </c>
      <c r="D89" s="183"/>
      <c r="E89" s="183">
        <v>15880</v>
      </c>
      <c r="F89" s="183"/>
      <c r="G89" s="183">
        <v>5511</v>
      </c>
      <c r="H89" s="183"/>
      <c r="I89" s="183">
        <v>7554</v>
      </c>
    </row>
    <row r="90" spans="1:9" ht="21.65" customHeight="1">
      <c r="A90" s="164" t="s">
        <v>115</v>
      </c>
      <c r="C90" s="183">
        <v>418</v>
      </c>
      <c r="D90" s="183"/>
      <c r="E90" s="183">
        <v>182</v>
      </c>
      <c r="F90" s="183"/>
      <c r="G90" s="183">
        <v>72</v>
      </c>
      <c r="H90" s="183"/>
      <c r="I90" s="183">
        <v>96</v>
      </c>
    </row>
  </sheetData>
  <mergeCells count="18">
    <mergeCell ref="C43:E43"/>
    <mergeCell ref="G43:I43"/>
    <mergeCell ref="C44:E44"/>
    <mergeCell ref="G44:I44"/>
    <mergeCell ref="C46:I46"/>
    <mergeCell ref="C42:E42"/>
    <mergeCell ref="G42:I42"/>
    <mergeCell ref="C3:E3"/>
    <mergeCell ref="G3:I3"/>
    <mergeCell ref="C4:E4"/>
    <mergeCell ref="G4:I4"/>
    <mergeCell ref="C5:E5"/>
    <mergeCell ref="G5:I5"/>
    <mergeCell ref="C6:E6"/>
    <mergeCell ref="G6:I6"/>
    <mergeCell ref="C8:I8"/>
    <mergeCell ref="C41:E41"/>
    <mergeCell ref="G41:I41"/>
  </mergeCells>
  <pageMargins left="0.8" right="0.8" top="0.48" bottom="0.5" header="0.5" footer="0.5"/>
  <pageSetup paperSize="9" scale="66" firstPageNumber="1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0EF7A8-AE43-4B2C-BF02-6FD832F0DF7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D1EE2B-41B3-4DE3-8E83-71CD30E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PL3</vt:lpstr>
      <vt:lpstr>PL9</vt:lpstr>
      <vt:lpstr>Conso</vt:lpstr>
      <vt:lpstr>Seperate</vt:lpstr>
      <vt:lpstr>CF</vt:lpstr>
      <vt:lpstr>BS!Print_Area</vt:lpstr>
      <vt:lpstr>CF!Print_Area</vt:lpstr>
      <vt:lpstr>Conso!Print_Area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Kornsiri, Chongaksorn</cp:lastModifiedBy>
  <cp:lastPrinted>2024-11-14T04:09:35Z</cp:lastPrinted>
  <dcterms:created xsi:type="dcterms:W3CDTF">2012-04-27T02:37:29Z</dcterms:created>
  <dcterms:modified xsi:type="dcterms:W3CDTF">2024-11-14T04:09:40Z</dcterms:modified>
</cp:coreProperties>
</file>